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4.xml" ContentType="application/vnd.openxmlformats-officedocument.spreadsheetml.comments+xml"/>
  <Override PartName="/xl/drawings/drawing10.xml" ContentType="application/vnd.openxmlformats-officedocument.drawing+xml"/>
  <Override PartName="/xl/comments5.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6.xml" ContentType="application/vnd.openxmlformats-officedocument.spreadsheetml.comments+xml"/>
  <Override PartName="/xl/drawings/drawing13.xml" ContentType="application/vnd.openxmlformats-officedocument.drawing+xml"/>
  <Override PartName="/xl/comments7.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omments8.xml" ContentType="application/vnd.openxmlformats-officedocument.spreadsheetml.comments+xml"/>
  <Override PartName="/xl/drawings/drawing20.xml" ContentType="application/vnd.openxmlformats-officedocument.drawing+xml"/>
  <Override PartName="/xl/comments9.xml" ContentType="application/vnd.openxmlformats-officedocument.spreadsheetml.comment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omments10.xml" ContentType="application/vnd.openxmlformats-officedocument.spreadsheetml.comments+xml"/>
  <Override PartName="/xl/drawings/drawing26.xml" ContentType="application/vnd.openxmlformats-officedocument.drawing+xml"/>
  <Override PartName="/xl/comments11.xml" ContentType="application/vnd.openxmlformats-officedocument.spreadsheetml.comments+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omments12.xml" ContentType="application/vnd.openxmlformats-officedocument.spreadsheetml.comments+xml"/>
  <Override PartName="/xl/drawings/drawing32.xml" ContentType="application/vnd.openxmlformats-officedocument.drawing+xml"/>
  <Override PartName="/xl/comments13.xml" ContentType="application/vnd.openxmlformats-officedocument.spreadsheetml.comments+xml"/>
  <Override PartName="/xl/drawings/drawing33.xml" ContentType="application/vnd.openxmlformats-officedocument.drawing+xml"/>
  <Override PartName="/xl/comments14.xml" ContentType="application/vnd.openxmlformats-officedocument.spreadsheetml.comments+xml"/>
  <Override PartName="/xl/drawings/drawing34.xml" ContentType="application/vnd.openxmlformats-officedocument.drawing+xml"/>
  <Override PartName="/xl/comments15.xml" ContentType="application/vnd.openxmlformats-officedocument.spreadsheetml.comments+xml"/>
  <Override PartName="/xl/drawings/drawing35.xml" ContentType="application/vnd.openxmlformats-officedocument.drawing+xml"/>
  <Override PartName="/xl/drawings/drawing36.xml" ContentType="application/vnd.openxmlformats-officedocument.drawing+xml"/>
  <Override PartName="/xl/comments16.xml" ContentType="application/vnd.openxmlformats-officedocument.spreadsheetml.comments+xml"/>
  <Override PartName="/xl/drawings/drawing37.xml" ContentType="application/vnd.openxmlformats-officedocument.drawing+xml"/>
  <Override PartName="/xl/charts/chart1.xml" ContentType="application/vnd.openxmlformats-officedocument.drawingml.chart+xml"/>
  <Override PartName="/xl/drawings/drawing38.xml" ContentType="application/vnd.openxmlformats-officedocument.drawing+xml"/>
  <Override PartName="/xl/comments17.xml" ContentType="application/vnd.openxmlformats-officedocument.spreadsheetml.comments+xml"/>
  <Override PartName="/xl/drawings/drawing39.xml" ContentType="application/vnd.openxmlformats-officedocument.drawing+xml"/>
  <Override PartName="/xl/charts/chart2.xml" ContentType="application/vnd.openxmlformats-officedocument.drawingml.chart+xml"/>
  <Override PartName="/xl/drawings/drawing40.xml" ContentType="application/vnd.openxmlformats-officedocument.drawing+xml"/>
  <Override PartName="/xl/comments18.xml" ContentType="application/vnd.openxmlformats-officedocument.spreadsheetml.comments+xml"/>
  <Override PartName="/xl/drawings/drawing41.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autoCompressPictures="0" defaultThemeVersion="153222"/>
  <mc:AlternateContent xmlns:mc="http://schemas.openxmlformats.org/markup-compatibility/2006">
    <mc:Choice Requires="x15">
      <x15ac:absPath xmlns:x15ac="http://schemas.microsoft.com/office/spreadsheetml/2010/11/ac" url="C:\Users\Jorge\Downloads\plan vial gober\"/>
    </mc:Choice>
  </mc:AlternateContent>
  <bookViews>
    <workbookView xWindow="0" yWindow="0" windowWidth="20490" windowHeight="7665" tabRatio="776" firstSheet="8" activeTab="10"/>
  </bookViews>
  <sheets>
    <sheet name="Fichas " sheetId="4" r:id="rId1"/>
    <sheet name="1. RED VIAL" sheetId="1" r:id="rId2"/>
    <sheet name="2. RED VIAL DEPARTAMENTAL" sheetId="17" r:id="rId3"/>
    <sheet name="3. CONECTIVIDAD" sheetId="2" r:id="rId4"/>
    <sheet name="4. CARACTERISTICAS AEROPUERTOS" sheetId="11" r:id="rId5"/>
    <sheet name="5. RED FERROVIARIA" sheetId="13" r:id="rId6"/>
    <sheet name="6. FLUVIAL Y EMBARCADEROS" sheetId="14" r:id="rId7"/>
    <sheet name="7. MARITIMO Y CABOTAJE" sheetId="65" r:id="rId8"/>
    <sheet name="8. CARACTERISTICAS DE CABLES " sheetId="19" r:id="rId9"/>
    <sheet name="9. CARGA Y PASAJEROS MOVIL" sheetId="15" r:id="rId10"/>
    <sheet name="10. PROYECTOS DE INFRAESTRU" sheetId="16" r:id="rId11"/>
    <sheet name="11. TPD BUS CARGA PASAJEROS" sheetId="18" r:id="rId12"/>
    <sheet name="12. RELACION COSTO TON-km" sheetId="20" r:id="rId13"/>
    <sheet name="13. DIVISION POLITICA" sheetId="21" r:id="rId14"/>
    <sheet name="14. ZONAS DE RIESGO MUNICIPAL" sheetId="23" r:id="rId15"/>
    <sheet name="15. VIAS EN ZONAS DE RIESGO" sheetId="67" r:id="rId16"/>
    <sheet name="16. AREAS PROTEGIDAS" sheetId="24" r:id="rId17"/>
    <sheet name="17. VIAS EN ZONAS PROTEGIDAS" sheetId="3" r:id="rId18"/>
    <sheet name="18. CRECIMIENTO INTERCE DEPTAL" sheetId="26" r:id="rId19"/>
    <sheet name="19. FUNCIONES Y ROLES DEL MUNIC" sheetId="29" r:id="rId20"/>
    <sheet name="20. ZONAS TÚRISTICAS" sheetId="68" r:id="rId21"/>
    <sheet name="21. VIAS TURISTICAS" sheetId="30" r:id="rId22"/>
    <sheet name="22. AREAS ESPECIALI DE PRODUCCI" sheetId="32" r:id="rId23"/>
    <sheet name="23. CALIFICACION AREAS DE DESAR" sheetId="34" r:id="rId24"/>
    <sheet name="24. INTERV EN INFRAESTRUCTU" sheetId="36" r:id="rId25"/>
    <sheet name="25. INTERVENCION PROYECTADA" sheetId="35" r:id="rId26"/>
    <sheet name="26. EJES ESTRATEGICOS" sheetId="37" r:id="rId27"/>
    <sheet name="27. VIAS DTALES ESTRATÉGIC" sheetId="39" r:id="rId28"/>
    <sheet name="28. SALUD Y EDUCACIÓN" sheetId="42" r:id="rId29"/>
    <sheet name="29. PRIORIZACIÓN DE TRAMOS" sheetId="43" r:id="rId30"/>
    <sheet name="30. PLAN CARRETERO - REC DISP" sheetId="45" r:id="rId31"/>
    <sheet name="31. PLAN CARRETERO - REC NECESA" sheetId="69" r:id="rId32"/>
    <sheet name="32. PLAN FLUVIAL" sheetId="48" r:id="rId33"/>
    <sheet name="33. PLAN AEROPORTUARIO" sheetId="52" r:id="rId34"/>
    <sheet name="34. CAMINOS ANCESTRALES" sheetId="59" r:id="rId35"/>
    <sheet name="35A. SEGUIMIENTO PLAN CARRETERO" sheetId="56" r:id="rId36"/>
    <sheet name="35B. GRAFICA PLAN CARRETERO" sheetId="57" r:id="rId37"/>
    <sheet name="36A. SEGUIMIENTO PLAN FLUVIAL" sheetId="60" r:id="rId38"/>
    <sheet name="36B. GRAFICA PLAN FLUVIAL" sheetId="61" r:id="rId39"/>
    <sheet name="37A. SEGUIMIENTO PLAN AEROPORTU" sheetId="62" r:id="rId40"/>
    <sheet name="37B. GRAFICA PLAN AEROPORTUARIO" sheetId="63" r:id="rId41"/>
  </sheets>
  <externalReferences>
    <externalReference r:id="rId42"/>
    <externalReference r:id="rId43"/>
    <externalReference r:id="rId44"/>
  </externalReferences>
  <definedNames>
    <definedName name="_xlnm._FilterDatabase" localSheetId="1" hidden="1">'1. RED VIAL'!$B$15:$AB$38</definedName>
    <definedName name="_xlnm._FilterDatabase" localSheetId="2" hidden="1">'2. RED VIAL DEPARTAMENTAL'!$A$15:$AL$15</definedName>
    <definedName name="_xlnm._FilterDatabase" localSheetId="21" hidden="1">'21. VIAS TURISTICAS'!$A$15:$E$64</definedName>
    <definedName name="_xlnm._FilterDatabase" localSheetId="22" hidden="1">'22. AREAS ESPECIALI DE PRODUCCI'!$A$15:$W$40</definedName>
    <definedName name="_xlnm._FilterDatabase" localSheetId="26" hidden="1">'26. EJES ESTRATEGICOS'!$A$15:$AL$43</definedName>
    <definedName name="_xlnm._FilterDatabase" localSheetId="27" hidden="1">'27. VIAS DTALES ESTRATÉGIC'!$A$15:$D$66</definedName>
    <definedName name="_xlnm._FilterDatabase" localSheetId="29" hidden="1">'29. PRIORIZACIÓN DE TRAMOS'!$A$15:$AY$22</definedName>
    <definedName name="_xlnm._FilterDatabase" localSheetId="3" hidden="1">'3. CONECTIVIDAD'!$A$15:$T$24</definedName>
    <definedName name="_xlnm._FilterDatabase" localSheetId="34" hidden="1">'34. CAMINOS ANCESTRALES'!$A$15:$B$22</definedName>
    <definedName name="_xlnm._FilterDatabase" localSheetId="35" hidden="1">'35A. SEGUIMIENTO PLAN CARRETERO'!$A$15:$AA$51</definedName>
    <definedName name="_xlnm._FilterDatabase" localSheetId="37" hidden="1">'36A. SEGUIMIENTO PLAN FLUVIAL'!$A$15:$W$51</definedName>
    <definedName name="_xlnm._FilterDatabase" localSheetId="39" hidden="1">'37A. SEGUIMIENTO PLAN AEROPORTU'!$A$15:$W$51</definedName>
    <definedName name="_xlnm._FilterDatabase" localSheetId="4" hidden="1">'4. CARACTERISTICAS AEROPUERTOS'!$A$15:$AF$15</definedName>
    <definedName name="_xlnm._FilterDatabase" localSheetId="5" hidden="1">'5. RED FERROVIARIA'!$A$15:$Y$27</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 localSheetId="16">#REF!</definedName>
    <definedName name="a" localSheetId="18">#REF!</definedName>
    <definedName name="a" localSheetId="19">#REF!</definedName>
    <definedName name="a" localSheetId="2">#REF!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 localSheetId="28">#REF!</definedName>
    <definedName name="a" localSheetId="29">#REF!</definedName>
    <definedName name="a" localSheetId="30">#REF!</definedName>
    <definedName name="a" localSheetId="31">#REF!</definedName>
    <definedName name="a" localSheetId="32">#REF!</definedName>
    <definedName name="a" localSheetId="33">#REF!</definedName>
    <definedName name="a" localSheetId="34">#REF!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40">#REF!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#REF!</definedName>
    <definedName name="aaaa" localSheetId="10">#REF!</definedName>
    <definedName name="aaaa" localSheetId="11">#REF!</definedName>
    <definedName name="aaaa" localSheetId="12">#REF!</definedName>
    <definedName name="aaaa" localSheetId="13">#REF!</definedName>
    <definedName name="aaaa" localSheetId="14">#REF!</definedName>
    <definedName name="aaaa" localSheetId="15">#REF!</definedName>
    <definedName name="aaaa" localSheetId="16">#REF!</definedName>
    <definedName name="aaaa" localSheetId="18">#REF!</definedName>
    <definedName name="aaaa" localSheetId="19">#REF!</definedName>
    <definedName name="aaaa" localSheetId="2">#REF!</definedName>
    <definedName name="aaaa" localSheetId="20">#REF!</definedName>
    <definedName name="aaaa" localSheetId="21">#REF!</definedName>
    <definedName name="aaaa" localSheetId="22">#REF!</definedName>
    <definedName name="aaaa" localSheetId="23">#REF!</definedName>
    <definedName name="aaaa" localSheetId="24">#REF!</definedName>
    <definedName name="aaaa" localSheetId="25">#REF!</definedName>
    <definedName name="aaaa" localSheetId="26">#REF!</definedName>
    <definedName name="aaaa" localSheetId="27">#REF!</definedName>
    <definedName name="aaaa" localSheetId="28">#REF!</definedName>
    <definedName name="aaaa" localSheetId="29">#REF!</definedName>
    <definedName name="aaaa" localSheetId="30">#REF!</definedName>
    <definedName name="aaaa" localSheetId="31">#REF!</definedName>
    <definedName name="aaaa" localSheetId="32">#REF!</definedName>
    <definedName name="aaaa" localSheetId="33">#REF!</definedName>
    <definedName name="aaaa" localSheetId="34">#REF!</definedName>
    <definedName name="aaaa" localSheetId="35">#REF!</definedName>
    <definedName name="aaaa" localSheetId="36">#REF!</definedName>
    <definedName name="aaaa" localSheetId="37">#REF!</definedName>
    <definedName name="aaaa" localSheetId="38">#REF!</definedName>
    <definedName name="aaaa" localSheetId="39">#REF!</definedName>
    <definedName name="aaaa" localSheetId="40">#REF!</definedName>
    <definedName name="aaaa" localSheetId="4">#REF!</definedName>
    <definedName name="aaaa" localSheetId="5">#REF!</definedName>
    <definedName name="aaaa" localSheetId="6">#REF!</definedName>
    <definedName name="aaaa" localSheetId="7">#REF!</definedName>
    <definedName name="aaaa" localSheetId="8">#REF!</definedName>
    <definedName name="aaaa" localSheetId="9">#REF!</definedName>
    <definedName name="aaaa">#REF!</definedName>
    <definedName name="aeropuerto" localSheetId="10">#REF!</definedName>
    <definedName name="aeropuerto" localSheetId="11">#REF!</definedName>
    <definedName name="aeropuerto" localSheetId="12">#REF!</definedName>
    <definedName name="aeropuerto" localSheetId="13">#REF!</definedName>
    <definedName name="aeropuerto" localSheetId="14">#REF!</definedName>
    <definedName name="aeropuerto" localSheetId="15">#REF!</definedName>
    <definedName name="aeropuerto" localSheetId="16">#REF!</definedName>
    <definedName name="aeropuerto" localSheetId="18">#REF!</definedName>
    <definedName name="aeropuerto" localSheetId="19">#REF!</definedName>
    <definedName name="aeropuerto" localSheetId="2">#REF!</definedName>
    <definedName name="aeropuerto" localSheetId="20">#REF!</definedName>
    <definedName name="aeropuerto" localSheetId="21">#REF!</definedName>
    <definedName name="aeropuerto" localSheetId="22">#REF!</definedName>
    <definedName name="aeropuerto" localSheetId="23">#REF!</definedName>
    <definedName name="aeropuerto" localSheetId="24">#REF!</definedName>
    <definedName name="aeropuerto" localSheetId="25">#REF!</definedName>
    <definedName name="aeropuerto" localSheetId="26">#REF!</definedName>
    <definedName name="aeropuerto" localSheetId="27">#REF!</definedName>
    <definedName name="aeropuerto" localSheetId="28">#REF!</definedName>
    <definedName name="aeropuerto" localSheetId="29">#REF!</definedName>
    <definedName name="aeropuerto" localSheetId="30">#REF!</definedName>
    <definedName name="aeropuerto" localSheetId="31">#REF!</definedName>
    <definedName name="aeropuerto" localSheetId="32">#REF!</definedName>
    <definedName name="aeropuerto" localSheetId="33">#REF!</definedName>
    <definedName name="aeropuerto" localSheetId="34">#REF!</definedName>
    <definedName name="aeropuerto" localSheetId="35">#REF!</definedName>
    <definedName name="aeropuerto" localSheetId="36">#REF!</definedName>
    <definedName name="aeropuerto" localSheetId="37">#REF!</definedName>
    <definedName name="aeropuerto" localSheetId="38">#REF!</definedName>
    <definedName name="aeropuerto" localSheetId="39">#REF!</definedName>
    <definedName name="aeropuerto" localSheetId="40">#REF!</definedName>
    <definedName name="aeropuerto" localSheetId="4">#REF!</definedName>
    <definedName name="aeropuerto" localSheetId="5">#REF!</definedName>
    <definedName name="aeropuerto" localSheetId="6">#REF!</definedName>
    <definedName name="aeropuerto" localSheetId="7">#REF!</definedName>
    <definedName name="aeropuerto" localSheetId="8">#REF!</definedName>
    <definedName name="aeropuerto" localSheetId="9">#REF!</definedName>
    <definedName name="aeropuerto">#REF!</definedName>
    <definedName name="_xlnm.Print_Area" localSheetId="1">'1. RED VIAL'!$B$1:$AA$74</definedName>
    <definedName name="_xlnm.Print_Area" localSheetId="10">'10. PROYECTOS DE INFRAESTRU'!$A$1:$G$60</definedName>
    <definedName name="_xlnm.Print_Area" localSheetId="11">'11. TPD BUS CARGA PASAJEROS'!$B$1:$AK$95</definedName>
    <definedName name="_xlnm.Print_Area" localSheetId="12">'12. RELACION COSTO TON-km'!$B$1:$I$268</definedName>
    <definedName name="_xlnm.Print_Area" localSheetId="13">'13. DIVISION POLITICA'!$B$1:$K$51</definedName>
    <definedName name="_xlnm.Print_Area" localSheetId="14">'14. ZONAS DE RIESGO MUNICIPAL'!$B$1:$W$70</definedName>
    <definedName name="_xlnm.Print_Area" localSheetId="15">'15. VIAS EN ZONAS DE RIESGO'!$B$1:$G$69</definedName>
    <definedName name="_xlnm.Print_Area" localSheetId="16">'16. AREAS PROTEGIDAS'!$B$1:$H$47</definedName>
    <definedName name="_xlnm.Print_Area" localSheetId="17">'17. VIAS EN ZONAS PROTEGIDAS'!$B$1:$H$69</definedName>
    <definedName name="_xlnm.Print_Area" localSheetId="18">'18. CRECIMIENTO INTERCE DEPTAL'!$B$1:$T$36</definedName>
    <definedName name="_xlnm.Print_Area" localSheetId="19">'19. FUNCIONES Y ROLES DEL MUNIC'!$B$1:$S$64</definedName>
    <definedName name="_xlnm.Print_Area" localSheetId="2">'2. RED VIAL DEPARTAMENTAL'!$B$1:$AF$44</definedName>
    <definedName name="_xlnm.Print_Area" localSheetId="20">'20. ZONAS TÚRISTICAS'!$B$7:$K$57</definedName>
    <definedName name="_xlnm.Print_Area" localSheetId="21">'21. VIAS TURISTICAS'!$B$1:$E$79</definedName>
    <definedName name="_xlnm.Print_Area" localSheetId="22">'22. AREAS ESPECIALI DE PRODUCCI'!$B$1:$V$57</definedName>
    <definedName name="_xlnm.Print_Area" localSheetId="23">'23. CALIFICACION AREAS DE DESAR'!$B$1:$I$27</definedName>
    <definedName name="_xlnm.Print_Area" localSheetId="24">'24. INTERV EN INFRAESTRUCTU'!$A$1:$AT$27</definedName>
    <definedName name="_xlnm.Print_Area" localSheetId="25">'25. INTERVENCION PROYECTADA'!$A$1:$G$33</definedName>
    <definedName name="_xlnm.Print_Area" localSheetId="26">'26. EJES ESTRATEGICOS'!$A$1:$AK$51</definedName>
    <definedName name="_xlnm.Print_Area" localSheetId="27">'27. VIAS DTALES ESTRATÉGIC'!$B$1:$D$71</definedName>
    <definedName name="_xlnm.Print_Area" localSheetId="28">'28. SALUD Y EDUCACIÓN'!$B$1:$K$71</definedName>
    <definedName name="_xlnm.Print_Area" localSheetId="29">'29. PRIORIZACIÓN DE TRAMOS'!$C$1:$AY$30</definedName>
    <definedName name="_xlnm.Print_Area" localSheetId="3">'3. CONECTIVIDAD'!$B$1:$J$30</definedName>
    <definedName name="_xlnm.Print_Area" localSheetId="30">'30. PLAN CARRETERO - REC DISP'!$A$1:$FJ$98</definedName>
    <definedName name="_xlnm.Print_Area" localSheetId="31">'31. PLAN CARRETERO - REC NECESA'!$A$1:$FJ$98</definedName>
    <definedName name="_xlnm.Print_Area" localSheetId="32">'32. PLAN FLUVIAL'!$A$1:$BW$39</definedName>
    <definedName name="_xlnm.Print_Area" localSheetId="33">'33. PLAN AEROPORTUARIO'!$A$1:$BW$39</definedName>
    <definedName name="_xlnm.Print_Area" localSheetId="34">'34. CAMINOS ANCESTRALES'!$A$1:$H$30</definedName>
    <definedName name="_xlnm.Print_Area" localSheetId="35">'35A. SEGUIMIENTO PLAN CARRETERO'!$B$1:$J$57</definedName>
    <definedName name="_xlnm.Print_Area" localSheetId="37">'36A. SEGUIMIENTO PLAN FLUVIAL'!$B$1:$J$57</definedName>
    <definedName name="_xlnm.Print_Area" localSheetId="39">'37A. SEGUIMIENTO PLAN AEROPORTU'!$B$1:$J$57</definedName>
    <definedName name="_xlnm.Print_Area" localSheetId="4">'4. CARACTERISTICAS AEROPUERTOS'!$B$1:$AA$66</definedName>
    <definedName name="_xlnm.Print_Area" localSheetId="5">'5. RED FERROVIARIA'!$A$1:$T$46</definedName>
    <definedName name="_xlnm.Print_Area" localSheetId="6">'6. FLUVIAL Y EMBARCADEROS'!$A$1:$AA$46</definedName>
    <definedName name="_xlnm.Print_Area" localSheetId="7">'7. MARITIMO Y CABOTAJE'!$A$1:$AA$44</definedName>
    <definedName name="_xlnm.Print_Area" localSheetId="8">'8. CARACTERISTICAS DE CABLES '!$A$1:$J$34</definedName>
    <definedName name="_xlnm.Print_Area" localSheetId="9">'9. CARGA Y PASAJEROS MOVIL'!$A$1:$E$26</definedName>
    <definedName name="b" localSheetId="10">#REF!</definedName>
    <definedName name="b" localSheetId="11">#REF!</definedName>
    <definedName name="b" localSheetId="12">#REF!</definedName>
    <definedName name="b" localSheetId="13">#REF!</definedName>
    <definedName name="b" localSheetId="14">#REF!</definedName>
    <definedName name="b" localSheetId="15">#REF!</definedName>
    <definedName name="b" localSheetId="16">#REF!</definedName>
    <definedName name="b" localSheetId="18">#REF!</definedName>
    <definedName name="b" localSheetId="19">#REF!</definedName>
    <definedName name="b" localSheetId="2">#REF!</definedName>
    <definedName name="b" localSheetId="20">#REF!</definedName>
    <definedName name="b" localSheetId="21">#REF!</definedName>
    <definedName name="b" localSheetId="22">#REF!</definedName>
    <definedName name="b" localSheetId="23">#REF!</definedName>
    <definedName name="b" localSheetId="24">#REF!</definedName>
    <definedName name="b" localSheetId="25">#REF!</definedName>
    <definedName name="b" localSheetId="26">#REF!</definedName>
    <definedName name="b" localSheetId="27">#REF!</definedName>
    <definedName name="b" localSheetId="28">#REF!</definedName>
    <definedName name="b" localSheetId="29">#REF!</definedName>
    <definedName name="b" localSheetId="30">#REF!</definedName>
    <definedName name="b" localSheetId="31">#REF!</definedName>
    <definedName name="b" localSheetId="32">#REF!</definedName>
    <definedName name="b" localSheetId="33">#REF!</definedName>
    <definedName name="b" localSheetId="34">#REF!</definedName>
    <definedName name="b" localSheetId="35">#REF!</definedName>
    <definedName name="b" localSheetId="36">#REF!</definedName>
    <definedName name="b" localSheetId="37">#REF!</definedName>
    <definedName name="b" localSheetId="38">#REF!</definedName>
    <definedName name="b" localSheetId="39">#REF!</definedName>
    <definedName name="b" localSheetId="40">#REF!</definedName>
    <definedName name="b" localSheetId="4">#REF!</definedName>
    <definedName name="b" localSheetId="5">#REF!</definedName>
    <definedName name="b" localSheetId="6">#REF!</definedName>
    <definedName name="b" localSheetId="7">#REF!</definedName>
    <definedName name="b" localSheetId="8">#REF!</definedName>
    <definedName name="b" localSheetId="9">#REF!</definedName>
    <definedName name="b">#REF!</definedName>
    <definedName name="BaseGeneral" localSheetId="10">#REF!</definedName>
    <definedName name="BaseGeneral" localSheetId="11">#REF!</definedName>
    <definedName name="BaseGeneral" localSheetId="12">#REF!</definedName>
    <definedName name="BaseGeneral" localSheetId="13">#REF!</definedName>
    <definedName name="BaseGeneral" localSheetId="14">#REF!</definedName>
    <definedName name="BaseGeneral" localSheetId="15">#REF!</definedName>
    <definedName name="BaseGeneral" localSheetId="16">#REF!</definedName>
    <definedName name="BaseGeneral" localSheetId="18">#REF!</definedName>
    <definedName name="BaseGeneral" localSheetId="19">#REF!</definedName>
    <definedName name="BaseGeneral" localSheetId="2">#REF!</definedName>
    <definedName name="BaseGeneral" localSheetId="20">#REF!</definedName>
    <definedName name="BaseGeneral" localSheetId="21">#REF!</definedName>
    <definedName name="BaseGeneral" localSheetId="22">#REF!</definedName>
    <definedName name="BaseGeneral" localSheetId="23">#REF!</definedName>
    <definedName name="BaseGeneral" localSheetId="24">#REF!</definedName>
    <definedName name="BaseGeneral" localSheetId="25">#REF!</definedName>
    <definedName name="BaseGeneral" localSheetId="26">#REF!</definedName>
    <definedName name="BaseGeneral" localSheetId="27">#REF!</definedName>
    <definedName name="BaseGeneral" localSheetId="28">#REF!</definedName>
    <definedName name="BaseGeneral" localSheetId="29">#REF!</definedName>
    <definedName name="BaseGeneral" localSheetId="30">#REF!</definedName>
    <definedName name="BaseGeneral" localSheetId="31">#REF!</definedName>
    <definedName name="BaseGeneral" localSheetId="32">#REF!</definedName>
    <definedName name="BaseGeneral" localSheetId="33">#REF!</definedName>
    <definedName name="BaseGeneral" localSheetId="34">#REF!</definedName>
    <definedName name="BaseGeneral" localSheetId="35">#REF!</definedName>
    <definedName name="BaseGeneral" localSheetId="36">#REF!</definedName>
    <definedName name="BaseGeneral" localSheetId="37">#REF!</definedName>
    <definedName name="BaseGeneral" localSheetId="38">#REF!</definedName>
    <definedName name="BaseGeneral" localSheetId="39">#REF!</definedName>
    <definedName name="BaseGeneral" localSheetId="40">#REF!</definedName>
    <definedName name="BaseGeneral" localSheetId="4">#REF!</definedName>
    <definedName name="BaseGeneral" localSheetId="5">#REF!</definedName>
    <definedName name="BaseGeneral" localSheetId="6">#REF!</definedName>
    <definedName name="BaseGeneral" localSheetId="7">#REF!</definedName>
    <definedName name="BaseGeneral" localSheetId="8">#REF!</definedName>
    <definedName name="BaseGeneral" localSheetId="9">#REF!</definedName>
    <definedName name="BaseGeneral">#REF!</definedName>
    <definedName name="BUSQUEDA1">'[1]Dep y Mun'!$AW$2:$AY$131</definedName>
    <definedName name="BUSQUEDEPTO">'[1]Dep y Mun'!$BA$2:$BC$34</definedName>
    <definedName name="BUSQUEDEPTO1">'[1]Dep y Mun'!$BB$2:$BB$34</definedName>
    <definedName name="BUSQUEMUNI1">'[1]Dep y Mun'!$AX$2:$AX$131</definedName>
    <definedName name="Cabezas" localSheetId="10">#REF!</definedName>
    <definedName name="Cabezas" localSheetId="11">#REF!</definedName>
    <definedName name="Cabezas" localSheetId="12">#REF!</definedName>
    <definedName name="Cabezas" localSheetId="13">#REF!</definedName>
    <definedName name="Cabezas" localSheetId="14">#REF!</definedName>
    <definedName name="Cabezas" localSheetId="15">#REF!</definedName>
    <definedName name="Cabezas" localSheetId="16">#REF!</definedName>
    <definedName name="Cabezas" localSheetId="18">#REF!</definedName>
    <definedName name="Cabezas" localSheetId="19">#REF!</definedName>
    <definedName name="Cabezas" localSheetId="2">#REF!</definedName>
    <definedName name="Cabezas" localSheetId="20">#REF!</definedName>
    <definedName name="Cabezas" localSheetId="21">#REF!</definedName>
    <definedName name="Cabezas" localSheetId="22">#REF!</definedName>
    <definedName name="Cabezas" localSheetId="23">#REF!</definedName>
    <definedName name="Cabezas" localSheetId="24">#REF!</definedName>
    <definedName name="Cabezas" localSheetId="25">#REF!</definedName>
    <definedName name="Cabezas" localSheetId="26">#REF!</definedName>
    <definedName name="Cabezas" localSheetId="27">#REF!</definedName>
    <definedName name="Cabezas" localSheetId="28">#REF!</definedName>
    <definedName name="Cabezas" localSheetId="29">#REF!</definedName>
    <definedName name="Cabezas" localSheetId="30">#REF!</definedName>
    <definedName name="Cabezas" localSheetId="31">#REF!</definedName>
    <definedName name="Cabezas" localSheetId="32">#REF!</definedName>
    <definedName name="Cabezas" localSheetId="33">#REF!</definedName>
    <definedName name="Cabezas" localSheetId="34">#REF!</definedName>
    <definedName name="Cabezas" localSheetId="35">#REF!</definedName>
    <definedName name="Cabezas" localSheetId="36">#REF!</definedName>
    <definedName name="Cabezas" localSheetId="37">#REF!</definedName>
    <definedName name="Cabezas" localSheetId="38">#REF!</definedName>
    <definedName name="Cabezas" localSheetId="39">#REF!</definedName>
    <definedName name="Cabezas" localSheetId="40">#REF!</definedName>
    <definedName name="Cabezas" localSheetId="4">#REF!</definedName>
    <definedName name="Cabezas" localSheetId="5">#REF!</definedName>
    <definedName name="Cabezas" localSheetId="6">#REF!</definedName>
    <definedName name="Cabezas" localSheetId="7">#REF!</definedName>
    <definedName name="Cabezas" localSheetId="8">#REF!</definedName>
    <definedName name="Cabezas" localSheetId="9">#REF!</definedName>
    <definedName name="Cabezas">#REF!</definedName>
    <definedName name="CapituloII" localSheetId="10">#REF!</definedName>
    <definedName name="CapituloII" localSheetId="11">#REF!</definedName>
    <definedName name="CapituloII" localSheetId="12">#REF!</definedName>
    <definedName name="CapituloII" localSheetId="13">#REF!</definedName>
    <definedName name="CapituloII" localSheetId="14">#REF!</definedName>
    <definedName name="CapituloII" localSheetId="15">#REF!</definedName>
    <definedName name="CapituloII" localSheetId="16">#REF!</definedName>
    <definedName name="CapituloII" localSheetId="18">#REF!</definedName>
    <definedName name="CapituloII" localSheetId="19">#REF!</definedName>
    <definedName name="CapituloII" localSheetId="2">#REF!</definedName>
    <definedName name="CapituloII" localSheetId="20">#REF!</definedName>
    <definedName name="CapituloII" localSheetId="21">#REF!</definedName>
    <definedName name="CapituloII" localSheetId="22">#REF!</definedName>
    <definedName name="CapituloII" localSheetId="23">#REF!</definedName>
    <definedName name="CapituloII" localSheetId="24">#REF!</definedName>
    <definedName name="CapituloII" localSheetId="25">#REF!</definedName>
    <definedName name="CapituloII" localSheetId="26">#REF!</definedName>
    <definedName name="CapituloII" localSheetId="27">#REF!</definedName>
    <definedName name="CapituloII" localSheetId="28">#REF!</definedName>
    <definedName name="CapituloII" localSheetId="29">#REF!</definedName>
    <definedName name="CapituloII" localSheetId="30">#REF!</definedName>
    <definedName name="CapituloII" localSheetId="31">#REF!</definedName>
    <definedName name="CapituloII" localSheetId="32">#REF!</definedName>
    <definedName name="CapituloII" localSheetId="33">#REF!</definedName>
    <definedName name="CapituloII" localSheetId="34">#REF!</definedName>
    <definedName name="CapituloII" localSheetId="35">#REF!</definedName>
    <definedName name="CapituloII" localSheetId="36">#REF!</definedName>
    <definedName name="CapituloII" localSheetId="37">#REF!</definedName>
    <definedName name="CapituloII" localSheetId="38">#REF!</definedName>
    <definedName name="CapituloII" localSheetId="39">#REF!</definedName>
    <definedName name="CapituloII" localSheetId="40">#REF!</definedName>
    <definedName name="CapituloII" localSheetId="4">#REF!</definedName>
    <definedName name="CapituloII" localSheetId="5">#REF!</definedName>
    <definedName name="CapituloII" localSheetId="6">#REF!</definedName>
    <definedName name="CapituloII" localSheetId="7">#REF!</definedName>
    <definedName name="CapituloII" localSheetId="8">#REF!</definedName>
    <definedName name="CapituloII" localSheetId="9">#REF!</definedName>
    <definedName name="CapituloII">#REF!</definedName>
    <definedName name="CapituloIII" localSheetId="10">#REF!</definedName>
    <definedName name="CapituloIII" localSheetId="11">#REF!</definedName>
    <definedName name="CapituloIII" localSheetId="12">#REF!</definedName>
    <definedName name="CapituloIII" localSheetId="13">#REF!</definedName>
    <definedName name="CapituloIII" localSheetId="14">#REF!</definedName>
    <definedName name="CapituloIII" localSheetId="15">#REF!</definedName>
    <definedName name="CapituloIII" localSheetId="16">#REF!</definedName>
    <definedName name="CapituloIII" localSheetId="18">#REF!</definedName>
    <definedName name="CapituloIII" localSheetId="19">#REF!</definedName>
    <definedName name="CapituloIII" localSheetId="2">#REF!</definedName>
    <definedName name="CapituloIII" localSheetId="20">#REF!</definedName>
    <definedName name="CapituloIII" localSheetId="21">#REF!</definedName>
    <definedName name="CapituloIII" localSheetId="22">#REF!</definedName>
    <definedName name="CapituloIII" localSheetId="23">#REF!</definedName>
    <definedName name="CapituloIII" localSheetId="24">#REF!</definedName>
    <definedName name="CapituloIII" localSheetId="25">#REF!</definedName>
    <definedName name="CapituloIII" localSheetId="26">#REF!</definedName>
    <definedName name="CapituloIII" localSheetId="27">#REF!</definedName>
    <definedName name="CapituloIII" localSheetId="28">#REF!</definedName>
    <definedName name="CapituloIII" localSheetId="29">#REF!</definedName>
    <definedName name="CapituloIII" localSheetId="30">#REF!</definedName>
    <definedName name="CapituloIII" localSheetId="31">#REF!</definedName>
    <definedName name="CapituloIII" localSheetId="32">#REF!</definedName>
    <definedName name="CapituloIII" localSheetId="33">#REF!</definedName>
    <definedName name="CapituloIII" localSheetId="34">#REF!</definedName>
    <definedName name="CapituloIII" localSheetId="35">#REF!</definedName>
    <definedName name="CapituloIII" localSheetId="36">#REF!</definedName>
    <definedName name="CapituloIII" localSheetId="37">#REF!</definedName>
    <definedName name="CapituloIII" localSheetId="38">#REF!</definedName>
    <definedName name="CapituloIII" localSheetId="39">#REF!</definedName>
    <definedName name="CapituloIII" localSheetId="40">#REF!</definedName>
    <definedName name="CapituloIII" localSheetId="4">#REF!</definedName>
    <definedName name="CapituloIII" localSheetId="5">#REF!</definedName>
    <definedName name="CapituloIII" localSheetId="6">#REF!</definedName>
    <definedName name="CapituloIII" localSheetId="7">#REF!</definedName>
    <definedName name="CapituloIII" localSheetId="8">#REF!</definedName>
    <definedName name="CapituloIII" localSheetId="9">#REF!</definedName>
    <definedName name="CapituloIII">#REF!</definedName>
    <definedName name="CapituloIV" localSheetId="10">#REF!</definedName>
    <definedName name="CapituloIV" localSheetId="11">#REF!</definedName>
    <definedName name="CapituloIV" localSheetId="12">#REF!</definedName>
    <definedName name="CapituloIV" localSheetId="13">#REF!</definedName>
    <definedName name="CapituloIV" localSheetId="14">#REF!</definedName>
    <definedName name="CapituloIV" localSheetId="15">#REF!</definedName>
    <definedName name="CapituloIV" localSheetId="16">#REF!</definedName>
    <definedName name="CapituloIV" localSheetId="18">#REF!</definedName>
    <definedName name="CapituloIV" localSheetId="19">#REF!</definedName>
    <definedName name="CapituloIV" localSheetId="2">#REF!</definedName>
    <definedName name="CapituloIV" localSheetId="20">#REF!</definedName>
    <definedName name="CapituloIV" localSheetId="21">#REF!</definedName>
    <definedName name="CapituloIV" localSheetId="22">#REF!</definedName>
    <definedName name="CapituloIV" localSheetId="23">#REF!</definedName>
    <definedName name="CapituloIV" localSheetId="24">#REF!</definedName>
    <definedName name="CapituloIV" localSheetId="25">#REF!</definedName>
    <definedName name="CapituloIV" localSheetId="26">#REF!</definedName>
    <definedName name="CapituloIV" localSheetId="27">#REF!</definedName>
    <definedName name="CapituloIV" localSheetId="28">#REF!</definedName>
    <definedName name="CapituloIV" localSheetId="29">#REF!</definedName>
    <definedName name="CapituloIV" localSheetId="30">#REF!</definedName>
    <definedName name="CapituloIV" localSheetId="31">#REF!</definedName>
    <definedName name="CapituloIV" localSheetId="32">#REF!</definedName>
    <definedName name="CapituloIV" localSheetId="33">#REF!</definedName>
    <definedName name="CapituloIV" localSheetId="34">#REF!</definedName>
    <definedName name="CapituloIV" localSheetId="35">#REF!</definedName>
    <definedName name="CapituloIV" localSheetId="36">#REF!</definedName>
    <definedName name="CapituloIV" localSheetId="37">#REF!</definedName>
    <definedName name="CapituloIV" localSheetId="38">#REF!</definedName>
    <definedName name="CapituloIV" localSheetId="39">#REF!</definedName>
    <definedName name="CapituloIV" localSheetId="40">#REF!</definedName>
    <definedName name="CapituloIV" localSheetId="4">#REF!</definedName>
    <definedName name="CapituloIV" localSheetId="5">#REF!</definedName>
    <definedName name="CapituloIV" localSheetId="6">#REF!</definedName>
    <definedName name="CapituloIV" localSheetId="7">#REF!</definedName>
    <definedName name="CapituloIV" localSheetId="8">#REF!</definedName>
    <definedName name="CapituloIV" localSheetId="9">#REF!</definedName>
    <definedName name="CapituloIV">#REF!</definedName>
    <definedName name="copia" localSheetId="10">#REF!</definedName>
    <definedName name="copia" localSheetId="11">#REF!</definedName>
    <definedName name="copia" localSheetId="12">#REF!</definedName>
    <definedName name="copia" localSheetId="13">#REF!</definedName>
    <definedName name="copia" localSheetId="14">#REF!</definedName>
    <definedName name="copia" localSheetId="15">#REF!</definedName>
    <definedName name="copia" localSheetId="16">#REF!</definedName>
    <definedName name="copia" localSheetId="18">#REF!</definedName>
    <definedName name="copia" localSheetId="19">#REF!</definedName>
    <definedName name="copia" localSheetId="2">#REF!</definedName>
    <definedName name="copia" localSheetId="20">#REF!</definedName>
    <definedName name="copia" localSheetId="21">#REF!</definedName>
    <definedName name="copia" localSheetId="22">#REF!</definedName>
    <definedName name="copia" localSheetId="23">#REF!</definedName>
    <definedName name="copia" localSheetId="24">#REF!</definedName>
    <definedName name="copia" localSheetId="25">#REF!</definedName>
    <definedName name="copia" localSheetId="26">#REF!</definedName>
    <definedName name="copia" localSheetId="27">#REF!</definedName>
    <definedName name="copia" localSheetId="28">#REF!</definedName>
    <definedName name="copia" localSheetId="29">#REF!</definedName>
    <definedName name="copia" localSheetId="30">#REF!</definedName>
    <definedName name="copia" localSheetId="31">#REF!</definedName>
    <definedName name="copia" localSheetId="32">#REF!</definedName>
    <definedName name="copia" localSheetId="33">#REF!</definedName>
    <definedName name="copia" localSheetId="34">#REF!</definedName>
    <definedName name="copia" localSheetId="35">#REF!</definedName>
    <definedName name="copia" localSheetId="36">#REF!</definedName>
    <definedName name="copia" localSheetId="37">#REF!</definedName>
    <definedName name="copia" localSheetId="38">#REF!</definedName>
    <definedName name="copia" localSheetId="39">#REF!</definedName>
    <definedName name="copia" localSheetId="40">#REF!</definedName>
    <definedName name="copia" localSheetId="4">#REF!</definedName>
    <definedName name="copia" localSheetId="5">#REF!</definedName>
    <definedName name="copia" localSheetId="6">#REF!</definedName>
    <definedName name="copia" localSheetId="7">#REF!</definedName>
    <definedName name="copia" localSheetId="8">#REF!</definedName>
    <definedName name="copia" localSheetId="9">#REF!</definedName>
    <definedName name="copia">#REF!</definedName>
    <definedName name="Cultivos">[2]Cultivos!$B$2:$E$50</definedName>
    <definedName name="Cultivos1">[2]Cultivos!$C$2:$C$49</definedName>
    <definedName name="Cultivos2">[2]Cultivos!$A$2:$E$50</definedName>
    <definedName name="D" localSheetId="10">#REF!</definedName>
    <definedName name="D" localSheetId="11">#REF!</definedName>
    <definedName name="D" localSheetId="12">#REF!</definedName>
    <definedName name="D" localSheetId="13">#REF!</definedName>
    <definedName name="D" localSheetId="14">#REF!</definedName>
    <definedName name="D" localSheetId="15">#REF!</definedName>
    <definedName name="D" localSheetId="16">#REF!</definedName>
    <definedName name="D" localSheetId="18">#REF!</definedName>
    <definedName name="D" localSheetId="19">#REF!</definedName>
    <definedName name="D" localSheetId="2">#REF!</definedName>
    <definedName name="D" localSheetId="20">#REF!</definedName>
    <definedName name="D" localSheetId="21">#REF!</definedName>
    <definedName name="D" localSheetId="22">#REF!</definedName>
    <definedName name="D" localSheetId="23">#REF!</definedName>
    <definedName name="D" localSheetId="24">#REF!</definedName>
    <definedName name="D" localSheetId="25">#REF!</definedName>
    <definedName name="D" localSheetId="26">#REF!</definedName>
    <definedName name="D" localSheetId="27">#REF!</definedName>
    <definedName name="D" localSheetId="28">#REF!</definedName>
    <definedName name="D" localSheetId="29">#REF!</definedName>
    <definedName name="D" localSheetId="30">#REF!</definedName>
    <definedName name="D" localSheetId="31">#REF!</definedName>
    <definedName name="D" localSheetId="32">#REF!</definedName>
    <definedName name="D" localSheetId="33">#REF!</definedName>
    <definedName name="D" localSheetId="34">#REF!</definedName>
    <definedName name="D" localSheetId="35">#REF!</definedName>
    <definedName name="D" localSheetId="36">#REF!</definedName>
    <definedName name="D" localSheetId="37">#REF!</definedName>
    <definedName name="D" localSheetId="38">#REF!</definedName>
    <definedName name="D" localSheetId="39">#REF!</definedName>
    <definedName name="D" localSheetId="40">#REF!</definedName>
    <definedName name="D" localSheetId="4">#REF!</definedName>
    <definedName name="D" localSheetId="5">#REF!</definedName>
    <definedName name="D" localSheetId="6">#REF!</definedName>
    <definedName name="D" localSheetId="7">#REF!</definedName>
    <definedName name="D" localSheetId="8">#REF!</definedName>
    <definedName name="D" localSheetId="9">#REF!</definedName>
    <definedName name="D">#REF!</definedName>
    <definedName name="Deparatamentos1">'[2]Dep y Mun'!$A$2:$C$34</definedName>
    <definedName name="Departamentos">'[2]Dep y Mun'!$B$2:$C$34</definedName>
    <definedName name="Depto">'[3]Dep y Mun'!$C$2:$C$35</definedName>
    <definedName name="Depto1">'[3]Dep y Mun'!$A$2:$C$35</definedName>
    <definedName name="depto12" localSheetId="10">#REF!</definedName>
    <definedName name="depto12" localSheetId="11">#REF!</definedName>
    <definedName name="depto12" localSheetId="12">#REF!</definedName>
    <definedName name="depto12" localSheetId="13">#REF!</definedName>
    <definedName name="depto12" localSheetId="14">#REF!</definedName>
    <definedName name="depto12" localSheetId="15">#REF!</definedName>
    <definedName name="depto12" localSheetId="16">#REF!</definedName>
    <definedName name="depto12" localSheetId="18">#REF!</definedName>
    <definedName name="depto12" localSheetId="19">#REF!</definedName>
    <definedName name="depto12" localSheetId="2">#REF!</definedName>
    <definedName name="depto12" localSheetId="20">#REF!</definedName>
    <definedName name="depto12" localSheetId="21">#REF!</definedName>
    <definedName name="depto12" localSheetId="22">#REF!</definedName>
    <definedName name="depto12" localSheetId="23">#REF!</definedName>
    <definedName name="depto12" localSheetId="24">#REF!</definedName>
    <definedName name="depto12" localSheetId="25">#REF!</definedName>
    <definedName name="depto12" localSheetId="26">#REF!</definedName>
    <definedName name="depto12" localSheetId="27">#REF!</definedName>
    <definedName name="depto12" localSheetId="28">#REF!</definedName>
    <definedName name="depto12" localSheetId="29">#REF!</definedName>
    <definedName name="depto12" localSheetId="30">#REF!</definedName>
    <definedName name="depto12" localSheetId="31">#REF!</definedName>
    <definedName name="depto12" localSheetId="32">#REF!</definedName>
    <definedName name="depto12" localSheetId="33">#REF!</definedName>
    <definedName name="depto12" localSheetId="34">#REF!</definedName>
    <definedName name="depto12" localSheetId="35">#REF!</definedName>
    <definedName name="depto12" localSheetId="36">#REF!</definedName>
    <definedName name="depto12" localSheetId="37">#REF!</definedName>
    <definedName name="depto12" localSheetId="38">#REF!</definedName>
    <definedName name="depto12" localSheetId="39">#REF!</definedName>
    <definedName name="depto12" localSheetId="40">#REF!</definedName>
    <definedName name="depto12" localSheetId="4">#REF!</definedName>
    <definedName name="depto12" localSheetId="5">#REF!</definedName>
    <definedName name="depto12" localSheetId="6">#REF!</definedName>
    <definedName name="depto12" localSheetId="7">#REF!</definedName>
    <definedName name="depto12" localSheetId="8">#REF!</definedName>
    <definedName name="depto12" localSheetId="9">#REF!</definedName>
    <definedName name="depto12">#REF!</definedName>
    <definedName name="DEPTO2" localSheetId="10">#REF!</definedName>
    <definedName name="DEPTO2" localSheetId="11">#REF!</definedName>
    <definedName name="DEPTO2" localSheetId="12">#REF!</definedName>
    <definedName name="DEPTO2" localSheetId="13">#REF!</definedName>
    <definedName name="DEPTO2" localSheetId="14">#REF!</definedName>
    <definedName name="DEPTO2" localSheetId="15">#REF!</definedName>
    <definedName name="DEPTO2" localSheetId="16">#REF!</definedName>
    <definedName name="DEPTO2" localSheetId="18">#REF!</definedName>
    <definedName name="DEPTO2" localSheetId="19">#REF!</definedName>
    <definedName name="DEPTO2" localSheetId="2">#REF!</definedName>
    <definedName name="DEPTO2" localSheetId="20">#REF!</definedName>
    <definedName name="DEPTO2" localSheetId="21">#REF!</definedName>
    <definedName name="DEPTO2" localSheetId="22">#REF!</definedName>
    <definedName name="DEPTO2" localSheetId="23">#REF!</definedName>
    <definedName name="DEPTO2" localSheetId="24">#REF!</definedName>
    <definedName name="DEPTO2" localSheetId="25">#REF!</definedName>
    <definedName name="DEPTO2" localSheetId="26">#REF!</definedName>
    <definedName name="DEPTO2" localSheetId="27">#REF!</definedName>
    <definedName name="DEPTO2" localSheetId="28">#REF!</definedName>
    <definedName name="DEPTO2" localSheetId="29">#REF!</definedName>
    <definedName name="DEPTO2" localSheetId="30">#REF!</definedName>
    <definedName name="DEPTO2" localSheetId="31">#REF!</definedName>
    <definedName name="DEPTO2" localSheetId="32">#REF!</definedName>
    <definedName name="DEPTO2" localSheetId="33">#REF!</definedName>
    <definedName name="DEPTO2" localSheetId="34">#REF!</definedName>
    <definedName name="DEPTO2" localSheetId="35">#REF!</definedName>
    <definedName name="DEPTO2" localSheetId="36">#REF!</definedName>
    <definedName name="DEPTO2" localSheetId="37">#REF!</definedName>
    <definedName name="DEPTO2" localSheetId="38">#REF!</definedName>
    <definedName name="DEPTO2" localSheetId="39">#REF!</definedName>
    <definedName name="DEPTO2" localSheetId="40">#REF!</definedName>
    <definedName name="DEPTO2" localSheetId="4">#REF!</definedName>
    <definedName name="DEPTO2" localSheetId="5">#REF!</definedName>
    <definedName name="DEPTO2" localSheetId="6">#REF!</definedName>
    <definedName name="DEPTO2" localSheetId="7">#REF!</definedName>
    <definedName name="DEPTO2" localSheetId="8">#REF!</definedName>
    <definedName name="DEPTO2" localSheetId="9">#REF!</definedName>
    <definedName name="DEPTO2">#REF!</definedName>
    <definedName name="DEPTO3" localSheetId="10">#REF!</definedName>
    <definedName name="DEPTO3" localSheetId="11">#REF!</definedName>
    <definedName name="DEPTO3" localSheetId="12">#REF!</definedName>
    <definedName name="DEPTO3" localSheetId="13">#REF!</definedName>
    <definedName name="DEPTO3" localSheetId="14">#REF!</definedName>
    <definedName name="DEPTO3" localSheetId="15">#REF!</definedName>
    <definedName name="DEPTO3" localSheetId="16">#REF!</definedName>
    <definedName name="DEPTO3" localSheetId="18">#REF!</definedName>
    <definedName name="DEPTO3" localSheetId="19">#REF!</definedName>
    <definedName name="DEPTO3" localSheetId="2">#REF!</definedName>
    <definedName name="DEPTO3" localSheetId="20">#REF!</definedName>
    <definedName name="DEPTO3" localSheetId="21">#REF!</definedName>
    <definedName name="DEPTO3" localSheetId="22">#REF!</definedName>
    <definedName name="DEPTO3" localSheetId="23">#REF!</definedName>
    <definedName name="DEPTO3" localSheetId="24">#REF!</definedName>
    <definedName name="DEPTO3" localSheetId="25">#REF!</definedName>
    <definedName name="DEPTO3" localSheetId="26">#REF!</definedName>
    <definedName name="DEPTO3" localSheetId="27">#REF!</definedName>
    <definedName name="DEPTO3" localSheetId="28">#REF!</definedName>
    <definedName name="DEPTO3" localSheetId="29">#REF!</definedName>
    <definedName name="DEPTO3" localSheetId="30">#REF!</definedName>
    <definedName name="DEPTO3" localSheetId="31">#REF!</definedName>
    <definedName name="DEPTO3" localSheetId="32">#REF!</definedName>
    <definedName name="DEPTO3" localSheetId="33">#REF!</definedName>
    <definedName name="DEPTO3" localSheetId="34">#REF!</definedName>
    <definedName name="DEPTO3" localSheetId="35">#REF!</definedName>
    <definedName name="DEPTO3" localSheetId="36">#REF!</definedName>
    <definedName name="DEPTO3" localSheetId="37">#REF!</definedName>
    <definedName name="DEPTO3" localSheetId="38">#REF!</definedName>
    <definedName name="DEPTO3" localSheetId="39">#REF!</definedName>
    <definedName name="DEPTO3" localSheetId="40">#REF!</definedName>
    <definedName name="DEPTO3" localSheetId="4">#REF!</definedName>
    <definedName name="DEPTO3" localSheetId="5">#REF!</definedName>
    <definedName name="DEPTO3" localSheetId="6">#REF!</definedName>
    <definedName name="DEPTO3" localSheetId="7">#REF!</definedName>
    <definedName name="DEPTO3" localSheetId="8">#REF!</definedName>
    <definedName name="DEPTO3" localSheetId="9">#REF!</definedName>
    <definedName name="DEPTO3">#REF!</definedName>
    <definedName name="DEPTO4" localSheetId="10">#REF!</definedName>
    <definedName name="DEPTO4" localSheetId="11">#REF!</definedName>
    <definedName name="DEPTO4" localSheetId="12">#REF!</definedName>
    <definedName name="DEPTO4" localSheetId="13">#REF!</definedName>
    <definedName name="DEPTO4" localSheetId="14">#REF!</definedName>
    <definedName name="DEPTO4" localSheetId="15">#REF!</definedName>
    <definedName name="DEPTO4" localSheetId="16">#REF!</definedName>
    <definedName name="DEPTO4" localSheetId="18">#REF!</definedName>
    <definedName name="DEPTO4" localSheetId="19">#REF!</definedName>
    <definedName name="DEPTO4" localSheetId="2">#REF!</definedName>
    <definedName name="DEPTO4" localSheetId="20">#REF!</definedName>
    <definedName name="DEPTO4" localSheetId="21">#REF!</definedName>
    <definedName name="DEPTO4" localSheetId="22">#REF!</definedName>
    <definedName name="DEPTO4" localSheetId="23">#REF!</definedName>
    <definedName name="DEPTO4" localSheetId="24">#REF!</definedName>
    <definedName name="DEPTO4" localSheetId="25">#REF!</definedName>
    <definedName name="DEPTO4" localSheetId="26">#REF!</definedName>
    <definedName name="DEPTO4" localSheetId="27">#REF!</definedName>
    <definedName name="DEPTO4" localSheetId="28">#REF!</definedName>
    <definedName name="DEPTO4" localSheetId="29">#REF!</definedName>
    <definedName name="DEPTO4" localSheetId="30">#REF!</definedName>
    <definedName name="DEPTO4" localSheetId="31">#REF!</definedName>
    <definedName name="DEPTO4" localSheetId="32">#REF!</definedName>
    <definedName name="DEPTO4" localSheetId="33">#REF!</definedName>
    <definedName name="DEPTO4" localSheetId="34">#REF!</definedName>
    <definedName name="DEPTO4" localSheetId="35">#REF!</definedName>
    <definedName name="DEPTO4" localSheetId="36">#REF!</definedName>
    <definedName name="DEPTO4" localSheetId="37">#REF!</definedName>
    <definedName name="DEPTO4" localSheetId="38">#REF!</definedName>
    <definedName name="DEPTO4" localSheetId="39">#REF!</definedName>
    <definedName name="DEPTO4" localSheetId="40">#REF!</definedName>
    <definedName name="DEPTO4" localSheetId="4">#REF!</definedName>
    <definedName name="DEPTO4" localSheetId="5">#REF!</definedName>
    <definedName name="DEPTO4" localSheetId="6">#REF!</definedName>
    <definedName name="DEPTO4" localSheetId="7">#REF!</definedName>
    <definedName name="DEPTO4" localSheetId="8">#REF!</definedName>
    <definedName name="DEPTO4" localSheetId="9">#REF!</definedName>
    <definedName name="DEPTO4">#REF!</definedName>
    <definedName name="DPTO1" localSheetId="10">#REF!</definedName>
    <definedName name="DPTO1" localSheetId="11">#REF!</definedName>
    <definedName name="DPTO1" localSheetId="12">#REF!</definedName>
    <definedName name="DPTO1" localSheetId="13">#REF!</definedName>
    <definedName name="DPTO1" localSheetId="14">#REF!</definedName>
    <definedName name="DPTO1" localSheetId="15">#REF!</definedName>
    <definedName name="DPTO1" localSheetId="16">#REF!</definedName>
    <definedName name="DPTO1" localSheetId="18">#REF!</definedName>
    <definedName name="DPTO1" localSheetId="19">#REF!</definedName>
    <definedName name="DPTO1" localSheetId="2">#REF!</definedName>
    <definedName name="DPTO1" localSheetId="20">#REF!</definedName>
    <definedName name="DPTO1" localSheetId="21">#REF!</definedName>
    <definedName name="DPTO1" localSheetId="22">#REF!</definedName>
    <definedName name="DPTO1" localSheetId="23">#REF!</definedName>
    <definedName name="DPTO1" localSheetId="24">#REF!</definedName>
    <definedName name="DPTO1" localSheetId="25">#REF!</definedName>
    <definedName name="DPTO1" localSheetId="26">#REF!</definedName>
    <definedName name="DPTO1" localSheetId="27">#REF!</definedName>
    <definedName name="DPTO1" localSheetId="28">#REF!</definedName>
    <definedName name="DPTO1" localSheetId="29">#REF!</definedName>
    <definedName name="DPTO1" localSheetId="30">#REF!</definedName>
    <definedName name="DPTO1" localSheetId="31">#REF!</definedName>
    <definedName name="DPTO1" localSheetId="32">#REF!</definedName>
    <definedName name="DPTO1" localSheetId="33">#REF!</definedName>
    <definedName name="DPTO1" localSheetId="34">#REF!</definedName>
    <definedName name="DPTO1" localSheetId="35">#REF!</definedName>
    <definedName name="DPTO1" localSheetId="36">#REF!</definedName>
    <definedName name="DPTO1" localSheetId="37">#REF!</definedName>
    <definedName name="DPTO1" localSheetId="38">#REF!</definedName>
    <definedName name="DPTO1" localSheetId="39">#REF!</definedName>
    <definedName name="DPTO1" localSheetId="40">#REF!</definedName>
    <definedName name="DPTO1" localSheetId="4">#REF!</definedName>
    <definedName name="DPTO1" localSheetId="5">#REF!</definedName>
    <definedName name="DPTO1" localSheetId="6">#REF!</definedName>
    <definedName name="DPTO1" localSheetId="7">#REF!</definedName>
    <definedName name="DPTO1" localSheetId="8">#REF!</definedName>
    <definedName name="DPTO1" localSheetId="9">#REF!</definedName>
    <definedName name="DPTO1">#REF!</definedName>
    <definedName name="DPTO3" localSheetId="10">#REF!</definedName>
    <definedName name="DPTO3" localSheetId="11">#REF!</definedName>
    <definedName name="DPTO3" localSheetId="12">#REF!</definedName>
    <definedName name="DPTO3" localSheetId="13">#REF!</definedName>
    <definedName name="DPTO3" localSheetId="14">#REF!</definedName>
    <definedName name="DPTO3" localSheetId="15">#REF!</definedName>
    <definedName name="DPTO3" localSheetId="16">#REF!</definedName>
    <definedName name="DPTO3" localSheetId="18">#REF!</definedName>
    <definedName name="DPTO3" localSheetId="19">#REF!</definedName>
    <definedName name="DPTO3" localSheetId="2">#REF!</definedName>
    <definedName name="DPTO3" localSheetId="20">#REF!</definedName>
    <definedName name="DPTO3" localSheetId="21">#REF!</definedName>
    <definedName name="DPTO3" localSheetId="22">#REF!</definedName>
    <definedName name="DPTO3" localSheetId="23">#REF!</definedName>
    <definedName name="DPTO3" localSheetId="24">#REF!</definedName>
    <definedName name="DPTO3" localSheetId="25">#REF!</definedName>
    <definedName name="DPTO3" localSheetId="26">#REF!</definedName>
    <definedName name="DPTO3" localSheetId="27">#REF!</definedName>
    <definedName name="DPTO3" localSheetId="28">#REF!</definedName>
    <definedName name="DPTO3" localSheetId="29">#REF!</definedName>
    <definedName name="DPTO3" localSheetId="30">#REF!</definedName>
    <definedName name="DPTO3" localSheetId="31">#REF!</definedName>
    <definedName name="DPTO3" localSheetId="32">#REF!</definedName>
    <definedName name="DPTO3" localSheetId="33">#REF!</definedName>
    <definedName name="DPTO3" localSheetId="34">#REF!</definedName>
    <definedName name="DPTO3" localSheetId="35">#REF!</definedName>
    <definedName name="DPTO3" localSheetId="36">#REF!</definedName>
    <definedName name="DPTO3" localSheetId="37">#REF!</definedName>
    <definedName name="DPTO3" localSheetId="38">#REF!</definedName>
    <definedName name="DPTO3" localSheetId="39">#REF!</definedName>
    <definedName name="DPTO3" localSheetId="40">#REF!</definedName>
    <definedName name="DPTO3" localSheetId="4">#REF!</definedName>
    <definedName name="DPTO3" localSheetId="5">#REF!</definedName>
    <definedName name="DPTO3" localSheetId="6">#REF!</definedName>
    <definedName name="DPTO3" localSheetId="7">#REF!</definedName>
    <definedName name="DPTO3" localSheetId="8">#REF!</definedName>
    <definedName name="DPTO3" localSheetId="9">#REF!</definedName>
    <definedName name="DPTO3">#REF!</definedName>
    <definedName name="Dptos">'[2]Dep y Mun'!$C$2:$C$34</definedName>
    <definedName name="Fin" localSheetId="10">#REF!</definedName>
    <definedName name="Fin" localSheetId="11">#REF!</definedName>
    <definedName name="Fin" localSheetId="12">#REF!</definedName>
    <definedName name="Fin" localSheetId="13">#REF!</definedName>
    <definedName name="Fin" localSheetId="14">#REF!</definedName>
    <definedName name="Fin" localSheetId="15">#REF!</definedName>
    <definedName name="Fin" localSheetId="16">#REF!</definedName>
    <definedName name="Fin" localSheetId="18">#REF!</definedName>
    <definedName name="Fin" localSheetId="19">#REF!</definedName>
    <definedName name="Fin" localSheetId="2">#REF!</definedName>
    <definedName name="Fin" localSheetId="20">#REF!</definedName>
    <definedName name="Fin" localSheetId="21">#REF!</definedName>
    <definedName name="Fin" localSheetId="22">#REF!</definedName>
    <definedName name="Fin" localSheetId="23">#REF!</definedName>
    <definedName name="Fin" localSheetId="24">#REF!</definedName>
    <definedName name="Fin" localSheetId="25">#REF!</definedName>
    <definedName name="Fin" localSheetId="26">#REF!</definedName>
    <definedName name="Fin" localSheetId="27">#REF!</definedName>
    <definedName name="Fin" localSheetId="28">#REF!</definedName>
    <definedName name="Fin" localSheetId="29">#REF!</definedName>
    <definedName name="Fin" localSheetId="30">#REF!</definedName>
    <definedName name="Fin" localSheetId="31">#REF!</definedName>
    <definedName name="Fin" localSheetId="32">#REF!</definedName>
    <definedName name="Fin" localSheetId="33">#REF!</definedName>
    <definedName name="Fin" localSheetId="34">#REF!</definedName>
    <definedName name="Fin" localSheetId="35">#REF!</definedName>
    <definedName name="Fin" localSheetId="36">#REF!</definedName>
    <definedName name="Fin" localSheetId="37">#REF!</definedName>
    <definedName name="Fin" localSheetId="38">#REF!</definedName>
    <definedName name="Fin" localSheetId="39">#REF!</definedName>
    <definedName name="Fin" localSheetId="40">#REF!</definedName>
    <definedName name="Fin" localSheetId="4">#REF!</definedName>
    <definedName name="Fin" localSheetId="5">#REF!</definedName>
    <definedName name="Fin" localSheetId="6">#REF!</definedName>
    <definedName name="Fin" localSheetId="7">#REF!</definedName>
    <definedName name="Fin" localSheetId="8">#REF!</definedName>
    <definedName name="Fin" localSheetId="9">#REF!</definedName>
    <definedName name="Fin">#REF!</definedName>
    <definedName name="h" localSheetId="10">#REF!</definedName>
    <definedName name="h" localSheetId="11">#REF!</definedName>
    <definedName name="h" localSheetId="12">#REF!</definedName>
    <definedName name="h" localSheetId="13">#REF!</definedName>
    <definedName name="h" localSheetId="14">#REF!</definedName>
    <definedName name="h" localSheetId="15">#REF!</definedName>
    <definedName name="h" localSheetId="16">#REF!</definedName>
    <definedName name="h" localSheetId="18">#REF!</definedName>
    <definedName name="h" localSheetId="19">#REF!</definedName>
    <definedName name="h" localSheetId="2">#REF!</definedName>
    <definedName name="h" localSheetId="20">#REF!</definedName>
    <definedName name="h" localSheetId="21">#REF!</definedName>
    <definedName name="h" localSheetId="22">#REF!</definedName>
    <definedName name="h" localSheetId="23">#REF!</definedName>
    <definedName name="h" localSheetId="24">#REF!</definedName>
    <definedName name="h" localSheetId="25">#REF!</definedName>
    <definedName name="h" localSheetId="26">#REF!</definedName>
    <definedName name="h" localSheetId="27">#REF!</definedName>
    <definedName name="h" localSheetId="28">#REF!</definedName>
    <definedName name="h" localSheetId="29">#REF!</definedName>
    <definedName name="h" localSheetId="30">#REF!</definedName>
    <definedName name="h" localSheetId="31">#REF!</definedName>
    <definedName name="h" localSheetId="32">#REF!</definedName>
    <definedName name="h" localSheetId="33">#REF!</definedName>
    <definedName name="h" localSheetId="34">#REF!</definedName>
    <definedName name="h" localSheetId="35">#REF!</definedName>
    <definedName name="h" localSheetId="36">#REF!</definedName>
    <definedName name="h" localSheetId="37">#REF!</definedName>
    <definedName name="h" localSheetId="38">#REF!</definedName>
    <definedName name="h" localSheetId="39">#REF!</definedName>
    <definedName name="h" localSheetId="40">#REF!</definedName>
    <definedName name="h" localSheetId="4">#REF!</definedName>
    <definedName name="h" localSheetId="5">#REF!</definedName>
    <definedName name="h" localSheetId="6">#REF!</definedName>
    <definedName name="h" localSheetId="7">#REF!</definedName>
    <definedName name="h" localSheetId="8">#REF!</definedName>
    <definedName name="h" localSheetId="9">#REF!</definedName>
    <definedName name="h">#REF!</definedName>
    <definedName name="JGFHDTHJ" localSheetId="10">#REF!</definedName>
    <definedName name="JGFHDTHJ" localSheetId="11">#REF!</definedName>
    <definedName name="JGFHDTHJ" localSheetId="12">#REF!</definedName>
    <definedName name="JGFHDTHJ" localSheetId="13">#REF!</definedName>
    <definedName name="JGFHDTHJ" localSheetId="14">#REF!</definedName>
    <definedName name="JGFHDTHJ" localSheetId="15">#REF!</definedName>
    <definedName name="JGFHDTHJ" localSheetId="16">#REF!</definedName>
    <definedName name="JGFHDTHJ" localSheetId="18">#REF!</definedName>
    <definedName name="JGFHDTHJ" localSheetId="19">#REF!</definedName>
    <definedName name="JGFHDTHJ" localSheetId="2">#REF!</definedName>
    <definedName name="JGFHDTHJ" localSheetId="20">#REF!</definedName>
    <definedName name="JGFHDTHJ" localSheetId="21">#REF!</definedName>
    <definedName name="JGFHDTHJ" localSheetId="22">#REF!</definedName>
    <definedName name="JGFHDTHJ" localSheetId="23">#REF!</definedName>
    <definedName name="JGFHDTHJ" localSheetId="24">#REF!</definedName>
    <definedName name="JGFHDTHJ" localSheetId="25">#REF!</definedName>
    <definedName name="JGFHDTHJ" localSheetId="26">#REF!</definedName>
    <definedName name="JGFHDTHJ" localSheetId="27">#REF!</definedName>
    <definedName name="JGFHDTHJ" localSheetId="28">#REF!</definedName>
    <definedName name="JGFHDTHJ" localSheetId="29">#REF!</definedName>
    <definedName name="JGFHDTHJ" localSheetId="30">#REF!</definedName>
    <definedName name="JGFHDTHJ" localSheetId="31">#REF!</definedName>
    <definedName name="JGFHDTHJ" localSheetId="32">#REF!</definedName>
    <definedName name="JGFHDTHJ" localSheetId="33">#REF!</definedName>
    <definedName name="JGFHDTHJ" localSheetId="34">#REF!</definedName>
    <definedName name="JGFHDTHJ" localSheetId="35">#REF!</definedName>
    <definedName name="JGFHDTHJ" localSheetId="36">#REF!</definedName>
    <definedName name="JGFHDTHJ" localSheetId="37">#REF!</definedName>
    <definedName name="JGFHDTHJ" localSheetId="38">#REF!</definedName>
    <definedName name="JGFHDTHJ" localSheetId="39">#REF!</definedName>
    <definedName name="JGFHDTHJ" localSheetId="40">#REF!</definedName>
    <definedName name="JGFHDTHJ" localSheetId="4">#REF!</definedName>
    <definedName name="JGFHDTHJ" localSheetId="5">#REF!</definedName>
    <definedName name="JGFHDTHJ" localSheetId="6">#REF!</definedName>
    <definedName name="JGFHDTHJ" localSheetId="7">#REF!</definedName>
    <definedName name="JGFHDTHJ" localSheetId="8">#REF!</definedName>
    <definedName name="JGFHDTHJ" localSheetId="9">#REF!</definedName>
    <definedName name="JGFHDTHJ">#REF!</definedName>
    <definedName name="K" localSheetId="10">#REF!</definedName>
    <definedName name="K" localSheetId="11">#REF!</definedName>
    <definedName name="K" localSheetId="12">#REF!</definedName>
    <definedName name="K" localSheetId="13">#REF!</definedName>
    <definedName name="K" localSheetId="14">#REF!</definedName>
    <definedName name="K" localSheetId="15">#REF!</definedName>
    <definedName name="K" localSheetId="16">#REF!</definedName>
    <definedName name="K" localSheetId="18">#REF!</definedName>
    <definedName name="K" localSheetId="19">#REF!</definedName>
    <definedName name="K" localSheetId="2">#REF!</definedName>
    <definedName name="K" localSheetId="20">#REF!</definedName>
    <definedName name="K" localSheetId="21">#REF!</definedName>
    <definedName name="K" localSheetId="22">#REF!</definedName>
    <definedName name="K" localSheetId="23">#REF!</definedName>
    <definedName name="K" localSheetId="24">#REF!</definedName>
    <definedName name="K" localSheetId="25">#REF!</definedName>
    <definedName name="K" localSheetId="26">#REF!</definedName>
    <definedName name="K" localSheetId="27">#REF!</definedName>
    <definedName name="K" localSheetId="28">#REF!</definedName>
    <definedName name="K" localSheetId="29">#REF!</definedName>
    <definedName name="K" localSheetId="30">#REF!</definedName>
    <definedName name="K" localSheetId="31">#REF!</definedName>
    <definedName name="K" localSheetId="32">#REF!</definedName>
    <definedName name="K" localSheetId="33">#REF!</definedName>
    <definedName name="K" localSheetId="34">#REF!</definedName>
    <definedName name="K" localSheetId="35">#REF!</definedName>
    <definedName name="K" localSheetId="36">#REF!</definedName>
    <definedName name="K" localSheetId="37">#REF!</definedName>
    <definedName name="K" localSheetId="38">#REF!</definedName>
    <definedName name="K" localSheetId="39">#REF!</definedName>
    <definedName name="K" localSheetId="40">#REF!</definedName>
    <definedName name="K" localSheetId="4">#REF!</definedName>
    <definedName name="K" localSheetId="5">#REF!</definedName>
    <definedName name="K" localSheetId="6">#REF!</definedName>
    <definedName name="K" localSheetId="7">#REF!</definedName>
    <definedName name="K" localSheetId="8">#REF!</definedName>
    <definedName name="K" localSheetId="9">#REF!</definedName>
    <definedName name="K">#REF!</definedName>
    <definedName name="l" localSheetId="10">#REF!</definedName>
    <definedName name="l" localSheetId="11">#REF!</definedName>
    <definedName name="l" localSheetId="12">#REF!</definedName>
    <definedName name="l" localSheetId="13">#REF!</definedName>
    <definedName name="l" localSheetId="14">#REF!</definedName>
    <definedName name="l" localSheetId="15">#REF!</definedName>
    <definedName name="l" localSheetId="16">#REF!</definedName>
    <definedName name="l" localSheetId="18">#REF!</definedName>
    <definedName name="l" localSheetId="19">#REF!</definedName>
    <definedName name="l" localSheetId="2">#REF!</definedName>
    <definedName name="l" localSheetId="20">#REF!</definedName>
    <definedName name="l" localSheetId="21">#REF!</definedName>
    <definedName name="l" localSheetId="22">#REF!</definedName>
    <definedName name="l" localSheetId="23">#REF!</definedName>
    <definedName name="l" localSheetId="24">#REF!</definedName>
    <definedName name="l" localSheetId="25">#REF!</definedName>
    <definedName name="l" localSheetId="26">#REF!</definedName>
    <definedName name="l" localSheetId="27">#REF!</definedName>
    <definedName name="l" localSheetId="28">#REF!</definedName>
    <definedName name="l" localSheetId="29">#REF!</definedName>
    <definedName name="l" localSheetId="30">#REF!</definedName>
    <definedName name="l" localSheetId="31">#REF!</definedName>
    <definedName name="l" localSheetId="32">#REF!</definedName>
    <definedName name="l" localSheetId="33">#REF!</definedName>
    <definedName name="l" localSheetId="34">#REF!</definedName>
    <definedName name="l" localSheetId="35">#REF!</definedName>
    <definedName name="l" localSheetId="36">#REF!</definedName>
    <definedName name="l" localSheetId="37">#REF!</definedName>
    <definedName name="l" localSheetId="38">#REF!</definedName>
    <definedName name="l" localSheetId="39">#REF!</definedName>
    <definedName name="l" localSheetId="40">#REF!</definedName>
    <definedName name="l" localSheetId="4">#REF!</definedName>
    <definedName name="l" localSheetId="5">#REF!</definedName>
    <definedName name="l" localSheetId="6">#REF!</definedName>
    <definedName name="l" localSheetId="7">#REF!</definedName>
    <definedName name="l" localSheetId="8">#REF!</definedName>
    <definedName name="l" localSheetId="9">#REF!</definedName>
    <definedName name="l">#REF!</definedName>
    <definedName name="Maximo" localSheetId="10">#REF!</definedName>
    <definedName name="Maximo" localSheetId="11">#REF!</definedName>
    <definedName name="Maximo" localSheetId="12">#REF!</definedName>
    <definedName name="Maximo" localSheetId="13">#REF!</definedName>
    <definedName name="Maximo" localSheetId="14">#REF!</definedName>
    <definedName name="Maximo" localSheetId="15">#REF!</definedName>
    <definedName name="Maximo" localSheetId="16">#REF!</definedName>
    <definedName name="Maximo" localSheetId="18">#REF!</definedName>
    <definedName name="Maximo" localSheetId="19">#REF!</definedName>
    <definedName name="Maximo" localSheetId="2">#REF!</definedName>
    <definedName name="Maximo" localSheetId="20">#REF!</definedName>
    <definedName name="Maximo" localSheetId="21">#REF!</definedName>
    <definedName name="Maximo" localSheetId="22">#REF!</definedName>
    <definedName name="Maximo" localSheetId="23">#REF!</definedName>
    <definedName name="Maximo" localSheetId="24">#REF!</definedName>
    <definedName name="Maximo" localSheetId="25">#REF!</definedName>
    <definedName name="Maximo" localSheetId="26">#REF!</definedName>
    <definedName name="Maximo" localSheetId="27">#REF!</definedName>
    <definedName name="Maximo" localSheetId="28">#REF!</definedName>
    <definedName name="Maximo" localSheetId="29">#REF!</definedName>
    <definedName name="Maximo" localSheetId="30">#REF!</definedName>
    <definedName name="Maximo" localSheetId="31">#REF!</definedName>
    <definedName name="Maximo" localSheetId="32">#REF!</definedName>
    <definedName name="Maximo" localSheetId="33">#REF!</definedName>
    <definedName name="Maximo" localSheetId="34">#REF!</definedName>
    <definedName name="Maximo" localSheetId="35">#REF!</definedName>
    <definedName name="Maximo" localSheetId="36">#REF!</definedName>
    <definedName name="Maximo" localSheetId="37">#REF!</definedName>
    <definedName name="Maximo" localSheetId="38">#REF!</definedName>
    <definedName name="Maximo" localSheetId="39">#REF!</definedName>
    <definedName name="Maximo" localSheetId="40">#REF!</definedName>
    <definedName name="Maximo" localSheetId="4">#REF!</definedName>
    <definedName name="Maximo" localSheetId="5">#REF!</definedName>
    <definedName name="Maximo" localSheetId="6">#REF!</definedName>
    <definedName name="Maximo" localSheetId="7">#REF!</definedName>
    <definedName name="Maximo" localSheetId="8">#REF!</definedName>
    <definedName name="Maximo" localSheetId="9">#REF!</definedName>
    <definedName name="Maximo">#REF!</definedName>
    <definedName name="Muni1">'[3]Dep y Mun'!$AT$3:$AT$132</definedName>
    <definedName name="Muni2">'[3]Dep y Mun'!$AS$3:$AU$132</definedName>
    <definedName name="MUNICIPIO5">'[2]Dep y Mun'!$M$3:$M$130</definedName>
    <definedName name="MUNICIPIO7">'[2]Dep y Mun'!$L$140:$M$268</definedName>
    <definedName name="Municipios">'[2]Dep y Mun'!$F$2:$I$1118</definedName>
    <definedName name="n" localSheetId="10">#REF!</definedName>
    <definedName name="n" localSheetId="11">#REF!</definedName>
    <definedName name="n" localSheetId="12">#REF!</definedName>
    <definedName name="n" localSheetId="13">#REF!</definedName>
    <definedName name="n" localSheetId="14">#REF!</definedName>
    <definedName name="n" localSheetId="15">#REF!</definedName>
    <definedName name="n" localSheetId="16">#REF!</definedName>
    <definedName name="n" localSheetId="18">#REF!</definedName>
    <definedName name="n" localSheetId="19">#REF!</definedName>
    <definedName name="n" localSheetId="2">#REF!</definedName>
    <definedName name="n" localSheetId="20">#REF!</definedName>
    <definedName name="n" localSheetId="21">#REF!</definedName>
    <definedName name="n" localSheetId="22">#REF!</definedName>
    <definedName name="n" localSheetId="23">#REF!</definedName>
    <definedName name="n" localSheetId="24">#REF!</definedName>
    <definedName name="n" localSheetId="25">#REF!</definedName>
    <definedName name="n" localSheetId="26">#REF!</definedName>
    <definedName name="n" localSheetId="27">#REF!</definedName>
    <definedName name="n" localSheetId="28">#REF!</definedName>
    <definedName name="n" localSheetId="29">#REF!</definedName>
    <definedName name="n" localSheetId="30">#REF!</definedName>
    <definedName name="n" localSheetId="31">#REF!</definedName>
    <definedName name="n" localSheetId="32">#REF!</definedName>
    <definedName name="n" localSheetId="33">#REF!</definedName>
    <definedName name="n" localSheetId="34">#REF!</definedName>
    <definedName name="n" localSheetId="35">#REF!</definedName>
    <definedName name="n" localSheetId="36">#REF!</definedName>
    <definedName name="n" localSheetId="37">#REF!</definedName>
    <definedName name="n" localSheetId="38">#REF!</definedName>
    <definedName name="n" localSheetId="39">#REF!</definedName>
    <definedName name="n" localSheetId="40">#REF!</definedName>
    <definedName name="n" localSheetId="4">#REF!</definedName>
    <definedName name="n" localSheetId="5">#REF!</definedName>
    <definedName name="n" localSheetId="6">#REF!</definedName>
    <definedName name="n" localSheetId="7">#REF!</definedName>
    <definedName name="n" localSheetId="8">#REF!</definedName>
    <definedName name="n" localSheetId="9">#REF!</definedName>
    <definedName name="n">#REF!</definedName>
    <definedName name="NEGRO" localSheetId="10">#REF!</definedName>
    <definedName name="NEGRO" localSheetId="11">#REF!</definedName>
    <definedName name="NEGRO" localSheetId="12">#REF!</definedName>
    <definedName name="NEGRO" localSheetId="13">#REF!</definedName>
    <definedName name="NEGRO" localSheetId="14">#REF!</definedName>
    <definedName name="NEGRO" localSheetId="15">#REF!</definedName>
    <definedName name="NEGRO" localSheetId="16">#REF!</definedName>
    <definedName name="NEGRO" localSheetId="18">#REF!</definedName>
    <definedName name="NEGRO" localSheetId="19">#REF!</definedName>
    <definedName name="NEGRO" localSheetId="2">#REF!</definedName>
    <definedName name="NEGRO" localSheetId="20">#REF!</definedName>
    <definedName name="NEGRO" localSheetId="21">#REF!</definedName>
    <definedName name="NEGRO" localSheetId="22">#REF!</definedName>
    <definedName name="NEGRO" localSheetId="23">#REF!</definedName>
    <definedName name="NEGRO" localSheetId="24">#REF!</definedName>
    <definedName name="NEGRO" localSheetId="25">#REF!</definedName>
    <definedName name="NEGRO" localSheetId="26">#REF!</definedName>
    <definedName name="NEGRO" localSheetId="27">#REF!</definedName>
    <definedName name="NEGRO" localSheetId="28">#REF!</definedName>
    <definedName name="NEGRO" localSheetId="29">#REF!</definedName>
    <definedName name="NEGRO" localSheetId="30">#REF!</definedName>
    <definedName name="NEGRO" localSheetId="31">#REF!</definedName>
    <definedName name="NEGRO" localSheetId="32">#REF!</definedName>
    <definedName name="NEGRO" localSheetId="33">#REF!</definedName>
    <definedName name="NEGRO" localSheetId="34">#REF!</definedName>
    <definedName name="NEGRO" localSheetId="35">#REF!</definedName>
    <definedName name="NEGRO" localSheetId="36">#REF!</definedName>
    <definedName name="NEGRO" localSheetId="37">#REF!</definedName>
    <definedName name="NEGRO" localSheetId="38">#REF!</definedName>
    <definedName name="NEGRO" localSheetId="39">#REF!</definedName>
    <definedName name="NEGRO" localSheetId="40">#REF!</definedName>
    <definedName name="NEGRO" localSheetId="4">#REF!</definedName>
    <definedName name="NEGRO" localSheetId="5">#REF!</definedName>
    <definedName name="NEGRO" localSheetId="6">#REF!</definedName>
    <definedName name="NEGRO" localSheetId="7">#REF!</definedName>
    <definedName name="NEGRO" localSheetId="8">#REF!</definedName>
    <definedName name="NEGRO" localSheetId="9">#REF!</definedName>
    <definedName name="NEGRO">#REF!</definedName>
    <definedName name="otros" localSheetId="10">#REF!</definedName>
    <definedName name="otros" localSheetId="11">#REF!</definedName>
    <definedName name="otros" localSheetId="12">#REF!</definedName>
    <definedName name="otros" localSheetId="13">#REF!</definedName>
    <definedName name="otros" localSheetId="14">#REF!</definedName>
    <definedName name="otros" localSheetId="15">#REF!</definedName>
    <definedName name="otros" localSheetId="16">#REF!</definedName>
    <definedName name="otros" localSheetId="18">#REF!</definedName>
    <definedName name="otros" localSheetId="19">#REF!</definedName>
    <definedName name="otros" localSheetId="2">#REF!</definedName>
    <definedName name="otros" localSheetId="20">#REF!</definedName>
    <definedName name="otros" localSheetId="21">#REF!</definedName>
    <definedName name="otros" localSheetId="22">#REF!</definedName>
    <definedName name="otros" localSheetId="23">#REF!</definedName>
    <definedName name="otros" localSheetId="24">#REF!</definedName>
    <definedName name="otros" localSheetId="25">#REF!</definedName>
    <definedName name="otros" localSheetId="26">#REF!</definedName>
    <definedName name="otros" localSheetId="27">#REF!</definedName>
    <definedName name="otros" localSheetId="28">#REF!</definedName>
    <definedName name="otros" localSheetId="29">#REF!</definedName>
    <definedName name="otros" localSheetId="30">#REF!</definedName>
    <definedName name="otros" localSheetId="31">#REF!</definedName>
    <definedName name="otros" localSheetId="32">#REF!</definedName>
    <definedName name="otros" localSheetId="33">#REF!</definedName>
    <definedName name="otros" localSheetId="34">#REF!</definedName>
    <definedName name="otros" localSheetId="35">#REF!</definedName>
    <definedName name="otros" localSheetId="36">#REF!</definedName>
    <definedName name="otros" localSheetId="37">#REF!</definedName>
    <definedName name="otros" localSheetId="38">#REF!</definedName>
    <definedName name="otros" localSheetId="39">#REF!</definedName>
    <definedName name="otros" localSheetId="40">#REF!</definedName>
    <definedName name="otros" localSheetId="4">#REF!</definedName>
    <definedName name="otros" localSheetId="5">#REF!</definedName>
    <definedName name="otros" localSheetId="6">#REF!</definedName>
    <definedName name="otros" localSheetId="7">#REF!</definedName>
    <definedName name="otros" localSheetId="8">#REF!</definedName>
    <definedName name="otros" localSheetId="9">#REF!</definedName>
    <definedName name="otros">#REF!</definedName>
    <definedName name="PASTOS1" localSheetId="10">#REF!</definedName>
    <definedName name="PASTOS1" localSheetId="11">#REF!</definedName>
    <definedName name="PASTOS1" localSheetId="12">#REF!</definedName>
    <definedName name="PASTOS1" localSheetId="13">#REF!</definedName>
    <definedName name="PASTOS1" localSheetId="14">#REF!</definedName>
    <definedName name="PASTOS1" localSheetId="15">#REF!</definedName>
    <definedName name="PASTOS1" localSheetId="16">#REF!</definedName>
    <definedName name="PASTOS1" localSheetId="18">#REF!</definedName>
    <definedName name="PASTOS1" localSheetId="19">#REF!</definedName>
    <definedName name="PASTOS1" localSheetId="2">#REF!</definedName>
    <definedName name="PASTOS1" localSheetId="20">#REF!</definedName>
    <definedName name="PASTOS1" localSheetId="21">#REF!</definedName>
    <definedName name="PASTOS1" localSheetId="22">#REF!</definedName>
    <definedName name="PASTOS1" localSheetId="23">#REF!</definedName>
    <definedName name="PASTOS1" localSheetId="24">#REF!</definedName>
    <definedName name="PASTOS1" localSheetId="25">#REF!</definedName>
    <definedName name="PASTOS1" localSheetId="26">#REF!</definedName>
    <definedName name="PASTOS1" localSheetId="27">#REF!</definedName>
    <definedName name="PASTOS1" localSheetId="28">#REF!</definedName>
    <definedName name="PASTOS1" localSheetId="29">#REF!</definedName>
    <definedName name="PASTOS1" localSheetId="30">#REF!</definedName>
    <definedName name="PASTOS1" localSheetId="31">#REF!</definedName>
    <definedName name="PASTOS1" localSheetId="32">#REF!</definedName>
    <definedName name="PASTOS1" localSheetId="33">#REF!</definedName>
    <definedName name="PASTOS1" localSheetId="34">#REF!</definedName>
    <definedName name="PASTOS1" localSheetId="35">#REF!</definedName>
    <definedName name="PASTOS1" localSheetId="36">#REF!</definedName>
    <definedName name="PASTOS1" localSheetId="37">#REF!</definedName>
    <definedName name="PASTOS1" localSheetId="38">#REF!</definedName>
    <definedName name="PASTOS1" localSheetId="39">#REF!</definedName>
    <definedName name="PASTOS1" localSheetId="40">#REF!</definedName>
    <definedName name="PASTOS1" localSheetId="4">#REF!</definedName>
    <definedName name="PASTOS1" localSheetId="5">#REF!</definedName>
    <definedName name="PASTOS1" localSheetId="6">#REF!</definedName>
    <definedName name="PASTOS1" localSheetId="7">#REF!</definedName>
    <definedName name="PASTOS1" localSheetId="8">#REF!</definedName>
    <definedName name="PASTOS1" localSheetId="9">#REF!</definedName>
    <definedName name="PASTOS1">#REF!</definedName>
    <definedName name="PASTOS2" localSheetId="10">#REF!</definedName>
    <definedName name="PASTOS2" localSheetId="11">#REF!</definedName>
    <definedName name="PASTOS2" localSheetId="12">#REF!</definedName>
    <definedName name="PASTOS2" localSheetId="13">#REF!</definedName>
    <definedName name="PASTOS2" localSheetId="14">#REF!</definedName>
    <definedName name="PASTOS2" localSheetId="15">#REF!</definedName>
    <definedName name="PASTOS2" localSheetId="16">#REF!</definedName>
    <definedName name="PASTOS2" localSheetId="18">#REF!</definedName>
    <definedName name="PASTOS2" localSheetId="19">#REF!</definedName>
    <definedName name="PASTOS2" localSheetId="2">#REF!</definedName>
    <definedName name="PASTOS2" localSheetId="20">#REF!</definedName>
    <definedName name="PASTOS2" localSheetId="21">#REF!</definedName>
    <definedName name="PASTOS2" localSheetId="22">#REF!</definedName>
    <definedName name="PASTOS2" localSheetId="23">#REF!</definedName>
    <definedName name="PASTOS2" localSheetId="24">#REF!</definedName>
    <definedName name="PASTOS2" localSheetId="25">#REF!</definedName>
    <definedName name="PASTOS2" localSheetId="26">#REF!</definedName>
    <definedName name="PASTOS2" localSheetId="27">#REF!</definedName>
    <definedName name="PASTOS2" localSheetId="28">#REF!</definedName>
    <definedName name="PASTOS2" localSheetId="29">#REF!</definedName>
    <definedName name="PASTOS2" localSheetId="30">#REF!</definedName>
    <definedName name="PASTOS2" localSheetId="31">#REF!</definedName>
    <definedName name="PASTOS2" localSheetId="32">#REF!</definedName>
    <definedName name="PASTOS2" localSheetId="33">#REF!</definedName>
    <definedName name="PASTOS2" localSheetId="34">#REF!</definedName>
    <definedName name="PASTOS2" localSheetId="35">#REF!</definedName>
    <definedName name="PASTOS2" localSheetId="36">#REF!</definedName>
    <definedName name="PASTOS2" localSheetId="37">#REF!</definedName>
    <definedName name="PASTOS2" localSheetId="38">#REF!</definedName>
    <definedName name="PASTOS2" localSheetId="39">#REF!</definedName>
    <definedName name="PASTOS2" localSheetId="40">#REF!</definedName>
    <definedName name="PASTOS2" localSheetId="4">#REF!</definedName>
    <definedName name="PASTOS2" localSheetId="5">#REF!</definedName>
    <definedName name="PASTOS2" localSheetId="6">#REF!</definedName>
    <definedName name="PASTOS2" localSheetId="7">#REF!</definedName>
    <definedName name="PASTOS2" localSheetId="8">#REF!</definedName>
    <definedName name="PASTOS2" localSheetId="9">#REF!</definedName>
    <definedName name="PASTOS2">#REF!</definedName>
    <definedName name="PASTOS3" localSheetId="10">#REF!</definedName>
    <definedName name="PASTOS3" localSheetId="11">#REF!</definedName>
    <definedName name="PASTOS3" localSheetId="12">#REF!</definedName>
    <definedName name="PASTOS3" localSheetId="13">#REF!</definedName>
    <definedName name="PASTOS3" localSheetId="14">#REF!</definedName>
    <definedName name="PASTOS3" localSheetId="15">#REF!</definedName>
    <definedName name="PASTOS3" localSheetId="16">#REF!</definedName>
    <definedName name="PASTOS3" localSheetId="18">#REF!</definedName>
    <definedName name="PASTOS3" localSheetId="19">#REF!</definedName>
    <definedName name="PASTOS3" localSheetId="2">#REF!</definedName>
    <definedName name="PASTOS3" localSheetId="20">#REF!</definedName>
    <definedName name="PASTOS3" localSheetId="21">#REF!</definedName>
    <definedName name="PASTOS3" localSheetId="22">#REF!</definedName>
    <definedName name="PASTOS3" localSheetId="23">#REF!</definedName>
    <definedName name="PASTOS3" localSheetId="24">#REF!</definedName>
    <definedName name="PASTOS3" localSheetId="25">#REF!</definedName>
    <definedName name="PASTOS3" localSheetId="26">#REF!</definedName>
    <definedName name="PASTOS3" localSheetId="27">#REF!</definedName>
    <definedName name="PASTOS3" localSheetId="28">#REF!</definedName>
    <definedName name="PASTOS3" localSheetId="29">#REF!</definedName>
    <definedName name="PASTOS3" localSheetId="30">#REF!</definedName>
    <definedName name="PASTOS3" localSheetId="31">#REF!</definedName>
    <definedName name="PASTOS3" localSheetId="32">#REF!</definedName>
    <definedName name="PASTOS3" localSheetId="33">#REF!</definedName>
    <definedName name="PASTOS3" localSheetId="34">#REF!</definedName>
    <definedName name="PASTOS3" localSheetId="35">#REF!</definedName>
    <definedName name="PASTOS3" localSheetId="36">#REF!</definedName>
    <definedName name="PASTOS3" localSheetId="37">#REF!</definedName>
    <definedName name="PASTOS3" localSheetId="38">#REF!</definedName>
    <definedName name="PASTOS3" localSheetId="39">#REF!</definedName>
    <definedName name="PASTOS3" localSheetId="40">#REF!</definedName>
    <definedName name="PASTOS3" localSheetId="4">#REF!</definedName>
    <definedName name="PASTOS3" localSheetId="5">#REF!</definedName>
    <definedName name="PASTOS3" localSheetId="6">#REF!</definedName>
    <definedName name="PASTOS3" localSheetId="7">#REF!</definedName>
    <definedName name="PASTOS3" localSheetId="8">#REF!</definedName>
    <definedName name="PASTOS3" localSheetId="9">#REF!</definedName>
    <definedName name="PASTOS3">#REF!</definedName>
    <definedName name="predominante" localSheetId="10">#REF!</definedName>
    <definedName name="predominante" localSheetId="11">#REF!</definedName>
    <definedName name="predominante" localSheetId="12">#REF!</definedName>
    <definedName name="predominante" localSheetId="13">#REF!</definedName>
    <definedName name="predominante" localSheetId="14">#REF!</definedName>
    <definedName name="predominante" localSheetId="15">#REF!</definedName>
    <definedName name="predominante" localSheetId="16">#REF!</definedName>
    <definedName name="predominante" localSheetId="18">#REF!</definedName>
    <definedName name="predominante" localSheetId="19">#REF!</definedName>
    <definedName name="predominante" localSheetId="2">#REF!</definedName>
    <definedName name="predominante" localSheetId="20">#REF!</definedName>
    <definedName name="predominante" localSheetId="21">#REF!</definedName>
    <definedName name="predominante" localSheetId="22">#REF!</definedName>
    <definedName name="predominante" localSheetId="23">#REF!</definedName>
    <definedName name="predominante" localSheetId="24">#REF!</definedName>
    <definedName name="predominante" localSheetId="25">#REF!</definedName>
    <definedName name="predominante" localSheetId="26">#REF!</definedName>
    <definedName name="predominante" localSheetId="27">#REF!</definedName>
    <definedName name="predominante" localSheetId="28">#REF!</definedName>
    <definedName name="predominante" localSheetId="29">#REF!</definedName>
    <definedName name="predominante" localSheetId="30">#REF!</definedName>
    <definedName name="predominante" localSheetId="31">#REF!</definedName>
    <definedName name="predominante" localSheetId="32">#REF!</definedName>
    <definedName name="predominante" localSheetId="33">#REF!</definedName>
    <definedName name="predominante" localSheetId="34">#REF!</definedName>
    <definedName name="predominante" localSheetId="35">#REF!</definedName>
    <definedName name="predominante" localSheetId="36">#REF!</definedName>
    <definedName name="predominante" localSheetId="37">#REF!</definedName>
    <definedName name="predominante" localSheetId="38">#REF!</definedName>
    <definedName name="predominante" localSheetId="39">#REF!</definedName>
    <definedName name="predominante" localSheetId="40">#REF!</definedName>
    <definedName name="predominante" localSheetId="4">#REF!</definedName>
    <definedName name="predominante" localSheetId="5">#REF!</definedName>
    <definedName name="predominante" localSheetId="6">#REF!</definedName>
    <definedName name="predominante" localSheetId="7">#REF!</definedName>
    <definedName name="predominante" localSheetId="8">#REF!</definedName>
    <definedName name="predominante" localSheetId="9">#REF!</definedName>
    <definedName name="predominante">#REF!</definedName>
    <definedName name="predominante1" localSheetId="10">#REF!</definedName>
    <definedName name="predominante1" localSheetId="11">#REF!</definedName>
    <definedName name="predominante1" localSheetId="12">#REF!</definedName>
    <definedName name="predominante1" localSheetId="13">#REF!</definedName>
    <definedName name="predominante1" localSheetId="14">#REF!</definedName>
    <definedName name="predominante1" localSheetId="15">#REF!</definedName>
    <definedName name="predominante1" localSheetId="16">#REF!</definedName>
    <definedName name="predominante1" localSheetId="18">#REF!</definedName>
    <definedName name="predominante1" localSheetId="19">#REF!</definedName>
    <definedName name="predominante1" localSheetId="2">#REF!</definedName>
    <definedName name="predominante1" localSheetId="20">#REF!</definedName>
    <definedName name="predominante1" localSheetId="21">#REF!</definedName>
    <definedName name="predominante1" localSheetId="22">#REF!</definedName>
    <definedName name="predominante1" localSheetId="23">#REF!</definedName>
    <definedName name="predominante1" localSheetId="24">#REF!</definedName>
    <definedName name="predominante1" localSheetId="25">#REF!</definedName>
    <definedName name="predominante1" localSheetId="26">#REF!</definedName>
    <definedName name="predominante1" localSheetId="27">#REF!</definedName>
    <definedName name="predominante1" localSheetId="28">#REF!</definedName>
    <definedName name="predominante1" localSheetId="29">#REF!</definedName>
    <definedName name="predominante1" localSheetId="30">#REF!</definedName>
    <definedName name="predominante1" localSheetId="31">#REF!</definedName>
    <definedName name="predominante1" localSheetId="32">#REF!</definedName>
    <definedName name="predominante1" localSheetId="33">#REF!</definedName>
    <definedName name="predominante1" localSheetId="34">#REF!</definedName>
    <definedName name="predominante1" localSheetId="35">#REF!</definedName>
    <definedName name="predominante1" localSheetId="36">#REF!</definedName>
    <definedName name="predominante1" localSheetId="37">#REF!</definedName>
    <definedName name="predominante1" localSheetId="38">#REF!</definedName>
    <definedName name="predominante1" localSheetId="39">#REF!</definedName>
    <definedName name="predominante1" localSheetId="40">#REF!</definedName>
    <definedName name="predominante1" localSheetId="4">#REF!</definedName>
    <definedName name="predominante1" localSheetId="5">#REF!</definedName>
    <definedName name="predominante1" localSheetId="6">#REF!</definedName>
    <definedName name="predominante1" localSheetId="7">#REF!</definedName>
    <definedName name="predominante1" localSheetId="8">#REF!</definedName>
    <definedName name="predominante1" localSheetId="9">#REF!</definedName>
    <definedName name="predominante1">#REF!</definedName>
    <definedName name="predominante2" localSheetId="10">#REF!</definedName>
    <definedName name="predominante2" localSheetId="11">#REF!</definedName>
    <definedName name="predominante2" localSheetId="12">#REF!</definedName>
    <definedName name="predominante2" localSheetId="13">#REF!</definedName>
    <definedName name="predominante2" localSheetId="14">#REF!</definedName>
    <definedName name="predominante2" localSheetId="15">#REF!</definedName>
    <definedName name="predominante2" localSheetId="16">#REF!</definedName>
    <definedName name="predominante2" localSheetId="18">#REF!</definedName>
    <definedName name="predominante2" localSheetId="19">#REF!</definedName>
    <definedName name="predominante2" localSheetId="2">#REF!</definedName>
    <definedName name="predominante2" localSheetId="20">#REF!</definedName>
    <definedName name="predominante2" localSheetId="21">#REF!</definedName>
    <definedName name="predominante2" localSheetId="22">#REF!</definedName>
    <definedName name="predominante2" localSheetId="23">#REF!</definedName>
    <definedName name="predominante2" localSheetId="24">#REF!</definedName>
    <definedName name="predominante2" localSheetId="25">#REF!</definedName>
    <definedName name="predominante2" localSheetId="26">#REF!</definedName>
    <definedName name="predominante2" localSheetId="27">#REF!</definedName>
    <definedName name="predominante2" localSheetId="28">#REF!</definedName>
    <definedName name="predominante2" localSheetId="29">#REF!</definedName>
    <definedName name="predominante2" localSheetId="30">#REF!</definedName>
    <definedName name="predominante2" localSheetId="31">#REF!</definedName>
    <definedName name="predominante2" localSheetId="32">#REF!</definedName>
    <definedName name="predominante2" localSheetId="33">#REF!</definedName>
    <definedName name="predominante2" localSheetId="34">#REF!</definedName>
    <definedName name="predominante2" localSheetId="35">#REF!</definedName>
    <definedName name="predominante2" localSheetId="36">#REF!</definedName>
    <definedName name="predominante2" localSheetId="37">#REF!</definedName>
    <definedName name="predominante2" localSheetId="38">#REF!</definedName>
    <definedName name="predominante2" localSheetId="39">#REF!</definedName>
    <definedName name="predominante2" localSheetId="40">#REF!</definedName>
    <definedName name="predominante2" localSheetId="4">#REF!</definedName>
    <definedName name="predominante2" localSheetId="5">#REF!</definedName>
    <definedName name="predominante2" localSheetId="6">#REF!</definedName>
    <definedName name="predominante2" localSheetId="7">#REF!</definedName>
    <definedName name="predominante2" localSheetId="8">#REF!</definedName>
    <definedName name="predominante2" localSheetId="9">#REF!</definedName>
    <definedName name="predominante2">#REF!</definedName>
    <definedName name="predominante3" localSheetId="10">#REF!</definedName>
    <definedName name="predominante3" localSheetId="11">#REF!</definedName>
    <definedName name="predominante3" localSheetId="12">#REF!</definedName>
    <definedName name="predominante3" localSheetId="13">#REF!</definedName>
    <definedName name="predominante3" localSheetId="14">#REF!</definedName>
    <definedName name="predominante3" localSheetId="15">#REF!</definedName>
    <definedName name="predominante3" localSheetId="16">#REF!</definedName>
    <definedName name="predominante3" localSheetId="18">#REF!</definedName>
    <definedName name="predominante3" localSheetId="19">#REF!</definedName>
    <definedName name="predominante3" localSheetId="2">#REF!</definedName>
    <definedName name="predominante3" localSheetId="20">#REF!</definedName>
    <definedName name="predominante3" localSheetId="21">#REF!</definedName>
    <definedName name="predominante3" localSheetId="22">#REF!</definedName>
    <definedName name="predominante3" localSheetId="23">#REF!</definedName>
    <definedName name="predominante3" localSheetId="24">#REF!</definedName>
    <definedName name="predominante3" localSheetId="25">#REF!</definedName>
    <definedName name="predominante3" localSheetId="26">#REF!</definedName>
    <definedName name="predominante3" localSheetId="27">#REF!</definedName>
    <definedName name="predominante3" localSheetId="28">#REF!</definedName>
    <definedName name="predominante3" localSheetId="29">#REF!</definedName>
    <definedName name="predominante3" localSheetId="30">#REF!</definedName>
    <definedName name="predominante3" localSheetId="31">#REF!</definedName>
    <definedName name="predominante3" localSheetId="32">#REF!</definedName>
    <definedName name="predominante3" localSheetId="33">#REF!</definedName>
    <definedName name="predominante3" localSheetId="34">#REF!</definedName>
    <definedName name="predominante3" localSheetId="35">#REF!</definedName>
    <definedName name="predominante3" localSheetId="36">#REF!</definedName>
    <definedName name="predominante3" localSheetId="37">#REF!</definedName>
    <definedName name="predominante3" localSheetId="38">#REF!</definedName>
    <definedName name="predominante3" localSheetId="39">#REF!</definedName>
    <definedName name="predominante3" localSheetId="40">#REF!</definedName>
    <definedName name="predominante3" localSheetId="4">#REF!</definedName>
    <definedName name="predominante3" localSheetId="5">#REF!</definedName>
    <definedName name="predominante3" localSheetId="6">#REF!</definedName>
    <definedName name="predominante3" localSheetId="7">#REF!</definedName>
    <definedName name="predominante3" localSheetId="8">#REF!</definedName>
    <definedName name="predominante3" localSheetId="9">#REF!</definedName>
    <definedName name="predominante3">#REF!</definedName>
    <definedName name="predominante4" localSheetId="10">#REF!</definedName>
    <definedName name="predominante4" localSheetId="11">#REF!</definedName>
    <definedName name="predominante4" localSheetId="12">#REF!</definedName>
    <definedName name="predominante4" localSheetId="13">#REF!</definedName>
    <definedName name="predominante4" localSheetId="14">#REF!</definedName>
    <definedName name="predominante4" localSheetId="15">#REF!</definedName>
    <definedName name="predominante4" localSheetId="16">#REF!</definedName>
    <definedName name="predominante4" localSheetId="18">#REF!</definedName>
    <definedName name="predominante4" localSheetId="19">#REF!</definedName>
    <definedName name="predominante4" localSheetId="2">#REF!</definedName>
    <definedName name="predominante4" localSheetId="20">#REF!</definedName>
    <definedName name="predominante4" localSheetId="21">#REF!</definedName>
    <definedName name="predominante4" localSheetId="22">#REF!</definedName>
    <definedName name="predominante4" localSheetId="23">#REF!</definedName>
    <definedName name="predominante4" localSheetId="24">#REF!</definedName>
    <definedName name="predominante4" localSheetId="25">#REF!</definedName>
    <definedName name="predominante4" localSheetId="26">#REF!</definedName>
    <definedName name="predominante4" localSheetId="27">#REF!</definedName>
    <definedName name="predominante4" localSheetId="28">#REF!</definedName>
    <definedName name="predominante4" localSheetId="29">#REF!</definedName>
    <definedName name="predominante4" localSheetId="30">#REF!</definedName>
    <definedName name="predominante4" localSheetId="31">#REF!</definedName>
    <definedName name="predominante4" localSheetId="32">#REF!</definedName>
    <definedName name="predominante4" localSheetId="33">#REF!</definedName>
    <definedName name="predominante4" localSheetId="34">#REF!</definedName>
    <definedName name="predominante4" localSheetId="35">#REF!</definedName>
    <definedName name="predominante4" localSheetId="36">#REF!</definedName>
    <definedName name="predominante4" localSheetId="37">#REF!</definedName>
    <definedName name="predominante4" localSheetId="38">#REF!</definedName>
    <definedName name="predominante4" localSheetId="39">#REF!</definedName>
    <definedName name="predominante4" localSheetId="40">#REF!</definedName>
    <definedName name="predominante4" localSheetId="4">#REF!</definedName>
    <definedName name="predominante4" localSheetId="5">#REF!</definedName>
    <definedName name="predominante4" localSheetId="6">#REF!</definedName>
    <definedName name="predominante4" localSheetId="7">#REF!</definedName>
    <definedName name="predominante4" localSheetId="8">#REF!</definedName>
    <definedName name="predominante4" localSheetId="9">#REF!</definedName>
    <definedName name="predominante4">#REF!</definedName>
    <definedName name="raza" localSheetId="10">#REF!</definedName>
    <definedName name="raza" localSheetId="11">#REF!</definedName>
    <definedName name="raza" localSheetId="12">#REF!</definedName>
    <definedName name="raza" localSheetId="13">#REF!</definedName>
    <definedName name="raza" localSheetId="14">#REF!</definedName>
    <definedName name="raza" localSheetId="15">#REF!</definedName>
    <definedName name="raza" localSheetId="16">#REF!</definedName>
    <definedName name="raza" localSheetId="18">#REF!</definedName>
    <definedName name="raza" localSheetId="19">#REF!</definedName>
    <definedName name="raza" localSheetId="2">#REF!</definedName>
    <definedName name="raza" localSheetId="20">#REF!</definedName>
    <definedName name="raza" localSheetId="21">#REF!</definedName>
    <definedName name="raza" localSheetId="22">#REF!</definedName>
    <definedName name="raza" localSheetId="23">#REF!</definedName>
    <definedName name="raza" localSheetId="24">#REF!</definedName>
    <definedName name="raza" localSheetId="25">#REF!</definedName>
    <definedName name="raza" localSheetId="26">#REF!</definedName>
    <definedName name="raza" localSheetId="27">#REF!</definedName>
    <definedName name="raza" localSheetId="28">#REF!</definedName>
    <definedName name="raza" localSheetId="29">#REF!</definedName>
    <definedName name="raza" localSheetId="30">#REF!</definedName>
    <definedName name="raza" localSheetId="31">#REF!</definedName>
    <definedName name="raza" localSheetId="32">#REF!</definedName>
    <definedName name="raza" localSheetId="33">#REF!</definedName>
    <definedName name="raza" localSheetId="34">#REF!</definedName>
    <definedName name="raza" localSheetId="35">#REF!</definedName>
    <definedName name="raza" localSheetId="36">#REF!</definedName>
    <definedName name="raza" localSheetId="37">#REF!</definedName>
    <definedName name="raza" localSheetId="38">#REF!</definedName>
    <definedName name="raza" localSheetId="39">#REF!</definedName>
    <definedName name="raza" localSheetId="40">#REF!</definedName>
    <definedName name="raza" localSheetId="4">#REF!</definedName>
    <definedName name="raza" localSheetId="5">#REF!</definedName>
    <definedName name="raza" localSheetId="6">#REF!</definedName>
    <definedName name="raza" localSheetId="7">#REF!</definedName>
    <definedName name="raza" localSheetId="8">#REF!</definedName>
    <definedName name="raza" localSheetId="9">#REF!</definedName>
    <definedName name="raza">#REF!</definedName>
    <definedName name="raza1" localSheetId="10">#REF!</definedName>
    <definedName name="raza1" localSheetId="11">#REF!</definedName>
    <definedName name="raza1" localSheetId="12">#REF!</definedName>
    <definedName name="raza1" localSheetId="13">#REF!</definedName>
    <definedName name="raza1" localSheetId="14">#REF!</definedName>
    <definedName name="raza1" localSheetId="15">#REF!</definedName>
    <definedName name="raza1" localSheetId="16">#REF!</definedName>
    <definedName name="raza1" localSheetId="18">#REF!</definedName>
    <definedName name="raza1" localSheetId="19">#REF!</definedName>
    <definedName name="raza1" localSheetId="2">#REF!</definedName>
    <definedName name="raza1" localSheetId="20">#REF!</definedName>
    <definedName name="raza1" localSheetId="21">#REF!</definedName>
    <definedName name="raza1" localSheetId="22">#REF!</definedName>
    <definedName name="raza1" localSheetId="23">#REF!</definedName>
    <definedName name="raza1" localSheetId="24">#REF!</definedName>
    <definedName name="raza1" localSheetId="25">#REF!</definedName>
    <definedName name="raza1" localSheetId="26">#REF!</definedName>
    <definedName name="raza1" localSheetId="27">#REF!</definedName>
    <definedName name="raza1" localSheetId="28">#REF!</definedName>
    <definedName name="raza1" localSheetId="29">#REF!</definedName>
    <definedName name="raza1" localSheetId="30">#REF!</definedName>
    <definedName name="raza1" localSheetId="31">#REF!</definedName>
    <definedName name="raza1" localSheetId="32">#REF!</definedName>
    <definedName name="raza1" localSheetId="33">#REF!</definedName>
    <definedName name="raza1" localSheetId="34">#REF!</definedName>
    <definedName name="raza1" localSheetId="35">#REF!</definedName>
    <definedName name="raza1" localSheetId="36">#REF!</definedName>
    <definedName name="raza1" localSheetId="37">#REF!</definedName>
    <definedName name="raza1" localSheetId="38">#REF!</definedName>
    <definedName name="raza1" localSheetId="39">#REF!</definedName>
    <definedName name="raza1" localSheetId="40">#REF!</definedName>
    <definedName name="raza1" localSheetId="4">#REF!</definedName>
    <definedName name="raza1" localSheetId="5">#REF!</definedName>
    <definedName name="raza1" localSheetId="6">#REF!</definedName>
    <definedName name="raza1" localSheetId="7">#REF!</definedName>
    <definedName name="raza1" localSheetId="8">#REF!</definedName>
    <definedName name="raza1" localSheetId="9">#REF!</definedName>
    <definedName name="raza1">#REF!</definedName>
    <definedName name="raza2" localSheetId="10">#REF!</definedName>
    <definedName name="raza2" localSheetId="11">#REF!</definedName>
    <definedName name="raza2" localSheetId="12">#REF!</definedName>
    <definedName name="raza2" localSheetId="13">#REF!</definedName>
    <definedName name="raza2" localSheetId="14">#REF!</definedName>
    <definedName name="raza2" localSheetId="15">#REF!</definedName>
    <definedName name="raza2" localSheetId="16">#REF!</definedName>
    <definedName name="raza2" localSheetId="18">#REF!</definedName>
    <definedName name="raza2" localSheetId="19">#REF!</definedName>
    <definedName name="raza2" localSheetId="2">#REF!</definedName>
    <definedName name="raza2" localSheetId="20">#REF!</definedName>
    <definedName name="raza2" localSheetId="21">#REF!</definedName>
    <definedName name="raza2" localSheetId="22">#REF!</definedName>
    <definedName name="raza2" localSheetId="23">#REF!</definedName>
    <definedName name="raza2" localSheetId="24">#REF!</definedName>
    <definedName name="raza2" localSheetId="25">#REF!</definedName>
    <definedName name="raza2" localSheetId="26">#REF!</definedName>
    <definedName name="raza2" localSheetId="27">#REF!</definedName>
    <definedName name="raza2" localSheetId="28">#REF!</definedName>
    <definedName name="raza2" localSheetId="29">#REF!</definedName>
    <definedName name="raza2" localSheetId="30">#REF!</definedName>
    <definedName name="raza2" localSheetId="31">#REF!</definedName>
    <definedName name="raza2" localSheetId="32">#REF!</definedName>
    <definedName name="raza2" localSheetId="33">#REF!</definedName>
    <definedName name="raza2" localSheetId="34">#REF!</definedName>
    <definedName name="raza2" localSheetId="35">#REF!</definedName>
    <definedName name="raza2" localSheetId="36">#REF!</definedName>
    <definedName name="raza2" localSheetId="37">#REF!</definedName>
    <definedName name="raza2" localSheetId="38">#REF!</definedName>
    <definedName name="raza2" localSheetId="39">#REF!</definedName>
    <definedName name="raza2" localSheetId="40">#REF!</definedName>
    <definedName name="raza2" localSheetId="4">#REF!</definedName>
    <definedName name="raza2" localSheetId="5">#REF!</definedName>
    <definedName name="raza2" localSheetId="6">#REF!</definedName>
    <definedName name="raza2" localSheetId="7">#REF!</definedName>
    <definedName name="raza2" localSheetId="8">#REF!</definedName>
    <definedName name="raza2" localSheetId="9">#REF!</definedName>
    <definedName name="raza2">#REF!</definedName>
    <definedName name="Repetido">'[2]Base General'!$B$4:$B$35</definedName>
    <definedName name="Resultados" localSheetId="10">#REF!</definedName>
    <definedName name="Resultados" localSheetId="11">#REF!</definedName>
    <definedName name="Resultados" localSheetId="12">#REF!</definedName>
    <definedName name="Resultados" localSheetId="13">#REF!</definedName>
    <definedName name="Resultados" localSheetId="14">#REF!</definedName>
    <definedName name="Resultados" localSheetId="15">#REF!</definedName>
    <definedName name="Resultados" localSheetId="16">#REF!</definedName>
    <definedName name="Resultados" localSheetId="18">#REF!</definedName>
    <definedName name="Resultados" localSheetId="19">#REF!</definedName>
    <definedName name="Resultados" localSheetId="2">#REF!</definedName>
    <definedName name="Resultados" localSheetId="20">#REF!</definedName>
    <definedName name="Resultados" localSheetId="21">#REF!</definedName>
    <definedName name="Resultados" localSheetId="22">#REF!</definedName>
    <definedName name="Resultados" localSheetId="23">#REF!</definedName>
    <definedName name="Resultados" localSheetId="24">#REF!</definedName>
    <definedName name="Resultados" localSheetId="25">#REF!</definedName>
    <definedName name="Resultados" localSheetId="26">#REF!</definedName>
    <definedName name="Resultados" localSheetId="27">#REF!</definedName>
    <definedName name="Resultados" localSheetId="28">#REF!</definedName>
    <definedName name="Resultados" localSheetId="29">#REF!</definedName>
    <definedName name="Resultados" localSheetId="30">#REF!</definedName>
    <definedName name="Resultados" localSheetId="31">#REF!</definedName>
    <definedName name="Resultados" localSheetId="32">#REF!</definedName>
    <definedName name="Resultados" localSheetId="33">#REF!</definedName>
    <definedName name="Resultados" localSheetId="34">#REF!</definedName>
    <definedName name="Resultados" localSheetId="35">#REF!</definedName>
    <definedName name="Resultados" localSheetId="36">#REF!</definedName>
    <definedName name="Resultados" localSheetId="37">#REF!</definedName>
    <definedName name="Resultados" localSheetId="38">#REF!</definedName>
    <definedName name="Resultados" localSheetId="39">#REF!</definedName>
    <definedName name="Resultados" localSheetId="40">#REF!</definedName>
    <definedName name="Resultados" localSheetId="4">#REF!</definedName>
    <definedName name="Resultados" localSheetId="5">#REF!</definedName>
    <definedName name="Resultados" localSheetId="6">#REF!</definedName>
    <definedName name="Resultados" localSheetId="7">#REF!</definedName>
    <definedName name="Resultados" localSheetId="8">#REF!</definedName>
    <definedName name="Resultados" localSheetId="9">#REF!</definedName>
    <definedName name="Resultados">#REF!</definedName>
    <definedName name="Resultados1" localSheetId="10">#REF!</definedName>
    <definedName name="Resultados1" localSheetId="11">#REF!</definedName>
    <definedName name="Resultados1" localSheetId="12">#REF!</definedName>
    <definedName name="Resultados1" localSheetId="13">#REF!</definedName>
    <definedName name="Resultados1" localSheetId="14">#REF!</definedName>
    <definedName name="Resultados1" localSheetId="15">#REF!</definedName>
    <definedName name="Resultados1" localSheetId="16">#REF!</definedName>
    <definedName name="Resultados1" localSheetId="18">#REF!</definedName>
    <definedName name="Resultados1" localSheetId="19">#REF!</definedName>
    <definedName name="Resultados1" localSheetId="2">#REF!</definedName>
    <definedName name="Resultados1" localSheetId="20">#REF!</definedName>
    <definedName name="Resultados1" localSheetId="21">#REF!</definedName>
    <definedName name="Resultados1" localSheetId="22">#REF!</definedName>
    <definedName name="Resultados1" localSheetId="23">#REF!</definedName>
    <definedName name="Resultados1" localSheetId="24">#REF!</definedName>
    <definedName name="Resultados1" localSheetId="25">#REF!</definedName>
    <definedName name="Resultados1" localSheetId="26">#REF!</definedName>
    <definedName name="Resultados1" localSheetId="27">#REF!</definedName>
    <definedName name="Resultados1" localSheetId="28">#REF!</definedName>
    <definedName name="Resultados1" localSheetId="29">#REF!</definedName>
    <definedName name="Resultados1" localSheetId="30">#REF!</definedName>
    <definedName name="Resultados1" localSheetId="31">#REF!</definedName>
    <definedName name="Resultados1" localSheetId="32">#REF!</definedName>
    <definedName name="Resultados1" localSheetId="33">#REF!</definedName>
    <definedName name="Resultados1" localSheetId="34">#REF!</definedName>
    <definedName name="Resultados1" localSheetId="35">#REF!</definedName>
    <definedName name="Resultados1" localSheetId="36">#REF!</definedName>
    <definedName name="Resultados1" localSheetId="37">#REF!</definedName>
    <definedName name="Resultados1" localSheetId="38">#REF!</definedName>
    <definedName name="Resultados1" localSheetId="39">#REF!</definedName>
    <definedName name="Resultados1" localSheetId="40">#REF!</definedName>
    <definedName name="Resultados1" localSheetId="4">#REF!</definedName>
    <definedName name="Resultados1" localSheetId="5">#REF!</definedName>
    <definedName name="Resultados1" localSheetId="6">#REF!</definedName>
    <definedName name="Resultados1" localSheetId="7">#REF!</definedName>
    <definedName name="Resultados1" localSheetId="8">#REF!</definedName>
    <definedName name="Resultados1" localSheetId="9">#REF!</definedName>
    <definedName name="Resultados1">#REF!</definedName>
    <definedName name="Resultados2" localSheetId="10">#REF!</definedName>
    <definedName name="Resultados2" localSheetId="11">#REF!</definedName>
    <definedName name="Resultados2" localSheetId="12">#REF!</definedName>
    <definedName name="Resultados2" localSheetId="13">#REF!</definedName>
    <definedName name="Resultados2" localSheetId="14">#REF!</definedName>
    <definedName name="Resultados2" localSheetId="15">#REF!</definedName>
    <definedName name="Resultados2" localSheetId="16">#REF!</definedName>
    <definedName name="Resultados2" localSheetId="18">#REF!</definedName>
    <definedName name="Resultados2" localSheetId="19">#REF!</definedName>
    <definedName name="Resultados2" localSheetId="2">#REF!</definedName>
    <definedName name="Resultados2" localSheetId="20">#REF!</definedName>
    <definedName name="Resultados2" localSheetId="21">#REF!</definedName>
    <definedName name="Resultados2" localSheetId="22">#REF!</definedName>
    <definedName name="Resultados2" localSheetId="23">#REF!</definedName>
    <definedName name="Resultados2" localSheetId="24">#REF!</definedName>
    <definedName name="Resultados2" localSheetId="25">#REF!</definedName>
    <definedName name="Resultados2" localSheetId="26">#REF!</definedName>
    <definedName name="Resultados2" localSheetId="27">#REF!</definedName>
    <definedName name="Resultados2" localSheetId="28">#REF!</definedName>
    <definedName name="Resultados2" localSheetId="29">#REF!</definedName>
    <definedName name="Resultados2" localSheetId="30">#REF!</definedName>
    <definedName name="Resultados2" localSheetId="31">#REF!</definedName>
    <definedName name="Resultados2" localSheetId="32">#REF!</definedName>
    <definedName name="Resultados2" localSheetId="33">#REF!</definedName>
    <definedName name="Resultados2" localSheetId="34">#REF!</definedName>
    <definedName name="Resultados2" localSheetId="35">#REF!</definedName>
    <definedName name="Resultados2" localSheetId="36">#REF!</definedName>
    <definedName name="Resultados2" localSheetId="37">#REF!</definedName>
    <definedName name="Resultados2" localSheetId="38">#REF!</definedName>
    <definedName name="Resultados2" localSheetId="39">#REF!</definedName>
    <definedName name="Resultados2" localSheetId="40">#REF!</definedName>
    <definedName name="Resultados2" localSheetId="4">#REF!</definedName>
    <definedName name="Resultados2" localSheetId="5">#REF!</definedName>
    <definedName name="Resultados2" localSheetId="6">#REF!</definedName>
    <definedName name="Resultados2" localSheetId="7">#REF!</definedName>
    <definedName name="Resultados2" localSheetId="8">#REF!</definedName>
    <definedName name="Resultados2" localSheetId="9">#REF!</definedName>
    <definedName name="Resultados2">#REF!</definedName>
    <definedName name="Resultados3" localSheetId="10">#REF!</definedName>
    <definedName name="Resultados3" localSheetId="11">#REF!</definedName>
    <definedName name="Resultados3" localSheetId="12">#REF!</definedName>
    <definedName name="Resultados3" localSheetId="13">#REF!</definedName>
    <definedName name="Resultados3" localSheetId="14">#REF!</definedName>
    <definedName name="Resultados3" localSheetId="15">#REF!</definedName>
    <definedName name="Resultados3" localSheetId="16">#REF!</definedName>
    <definedName name="Resultados3" localSheetId="18">#REF!</definedName>
    <definedName name="Resultados3" localSheetId="19">#REF!</definedName>
    <definedName name="Resultados3" localSheetId="2">#REF!</definedName>
    <definedName name="Resultados3" localSheetId="20">#REF!</definedName>
    <definedName name="Resultados3" localSheetId="21">#REF!</definedName>
    <definedName name="Resultados3" localSheetId="22">#REF!</definedName>
    <definedName name="Resultados3" localSheetId="23">#REF!</definedName>
    <definedName name="Resultados3" localSheetId="24">#REF!</definedName>
    <definedName name="Resultados3" localSheetId="25">#REF!</definedName>
    <definedName name="Resultados3" localSheetId="26">#REF!</definedName>
    <definedName name="Resultados3" localSheetId="27">#REF!</definedName>
    <definedName name="Resultados3" localSheetId="28">#REF!</definedName>
    <definedName name="Resultados3" localSheetId="29">#REF!</definedName>
    <definedName name="Resultados3" localSheetId="30">#REF!</definedName>
    <definedName name="Resultados3" localSheetId="31">#REF!</definedName>
    <definedName name="Resultados3" localSheetId="32">#REF!</definedName>
    <definedName name="Resultados3" localSheetId="33">#REF!</definedName>
    <definedName name="Resultados3" localSheetId="34">#REF!</definedName>
    <definedName name="Resultados3" localSheetId="35">#REF!</definedName>
    <definedName name="Resultados3" localSheetId="36">#REF!</definedName>
    <definedName name="Resultados3" localSheetId="37">#REF!</definedName>
    <definedName name="Resultados3" localSheetId="38">#REF!</definedName>
    <definedName name="Resultados3" localSheetId="39">#REF!</definedName>
    <definedName name="Resultados3" localSheetId="40">#REF!</definedName>
    <definedName name="Resultados3" localSheetId="4">#REF!</definedName>
    <definedName name="Resultados3" localSheetId="5">#REF!</definedName>
    <definedName name="Resultados3" localSheetId="6">#REF!</definedName>
    <definedName name="Resultados3" localSheetId="7">#REF!</definedName>
    <definedName name="Resultados3" localSheetId="8">#REF!</definedName>
    <definedName name="Resultados3" localSheetId="9">#REF!</definedName>
    <definedName name="Resultados3">#REF!</definedName>
    <definedName name="_xlnm.Print_Titles" localSheetId="1">'1. RED VIAL'!$1:$15</definedName>
    <definedName name="_xlnm.Print_Titles" localSheetId="10">'10. PROYECTOS DE INFRAESTRU'!$1:$15</definedName>
    <definedName name="_xlnm.Print_Titles" localSheetId="11">'11. TPD BUS CARGA PASAJEROS'!$1:$15</definedName>
    <definedName name="_xlnm.Print_Titles" localSheetId="12">'12. RELACION COSTO TON-km'!$1:$15</definedName>
    <definedName name="_xlnm.Print_Titles" localSheetId="14">'14. ZONAS DE RIESGO MUNICIPAL'!$1:$15</definedName>
    <definedName name="_xlnm.Print_Titles" localSheetId="15">'15. VIAS EN ZONAS DE RIESGO'!$1:$14</definedName>
    <definedName name="_xlnm.Print_Titles" localSheetId="17">'17. VIAS EN ZONAS PROTEGIDAS'!$1:$14</definedName>
    <definedName name="_xlnm.Print_Titles" localSheetId="2">'2. RED VIAL DEPARTAMENTAL'!$1:$15</definedName>
    <definedName name="_xlnm.Print_Titles" localSheetId="26">'26. EJES ESTRATEGICOS'!$7:$15</definedName>
    <definedName name="_xlnm.Print_Titles" localSheetId="3">'3. CONECTIVIDAD'!$1:$15</definedName>
    <definedName name="_xlnm.Print_Titles" localSheetId="0">'Fichas '!$1:$10</definedName>
    <definedName name="TOTALPASTOS" localSheetId="10">#REF!</definedName>
    <definedName name="TOTALPASTOS" localSheetId="11">#REF!</definedName>
    <definedName name="TOTALPASTOS" localSheetId="12">#REF!</definedName>
    <definedName name="TOTALPASTOS" localSheetId="13">#REF!</definedName>
    <definedName name="TOTALPASTOS" localSheetId="14">#REF!</definedName>
    <definedName name="TOTALPASTOS" localSheetId="15">#REF!</definedName>
    <definedName name="TOTALPASTOS" localSheetId="16">#REF!</definedName>
    <definedName name="TOTALPASTOS" localSheetId="18">#REF!</definedName>
    <definedName name="TOTALPASTOS" localSheetId="19">#REF!</definedName>
    <definedName name="TOTALPASTOS" localSheetId="2">#REF!</definedName>
    <definedName name="TOTALPASTOS" localSheetId="20">#REF!</definedName>
    <definedName name="TOTALPASTOS" localSheetId="21">#REF!</definedName>
    <definedName name="TOTALPASTOS" localSheetId="22">#REF!</definedName>
    <definedName name="TOTALPASTOS" localSheetId="23">#REF!</definedName>
    <definedName name="TOTALPASTOS" localSheetId="24">#REF!</definedName>
    <definedName name="TOTALPASTOS" localSheetId="25">#REF!</definedName>
    <definedName name="TOTALPASTOS" localSheetId="26">#REF!</definedName>
    <definedName name="TOTALPASTOS" localSheetId="27">#REF!</definedName>
    <definedName name="TOTALPASTOS" localSheetId="28">#REF!</definedName>
    <definedName name="TOTALPASTOS" localSheetId="29">#REF!</definedName>
    <definedName name="TOTALPASTOS" localSheetId="30">#REF!</definedName>
    <definedName name="TOTALPASTOS" localSheetId="31">#REF!</definedName>
    <definedName name="TOTALPASTOS" localSheetId="32">#REF!</definedName>
    <definedName name="TOTALPASTOS" localSheetId="33">#REF!</definedName>
    <definedName name="TOTALPASTOS" localSheetId="34">#REF!</definedName>
    <definedName name="TOTALPASTOS" localSheetId="35">#REF!</definedName>
    <definedName name="TOTALPASTOS" localSheetId="36">#REF!</definedName>
    <definedName name="TOTALPASTOS" localSheetId="37">#REF!</definedName>
    <definedName name="TOTALPASTOS" localSheetId="38">#REF!</definedName>
    <definedName name="TOTALPASTOS" localSheetId="39">#REF!</definedName>
    <definedName name="TOTALPASTOS" localSheetId="40">#REF!</definedName>
    <definedName name="TOTALPASTOS" localSheetId="4">#REF!</definedName>
    <definedName name="TOTALPASTOS" localSheetId="5">#REF!</definedName>
    <definedName name="TOTALPASTOS" localSheetId="6">#REF!</definedName>
    <definedName name="TOTALPASTOS" localSheetId="7">#REF!</definedName>
    <definedName name="TOTALPASTOS" localSheetId="8">#REF!</definedName>
    <definedName name="TOTALPASTOS" localSheetId="9">#REF!</definedName>
    <definedName name="TOTALPASTOS">#REF!</definedName>
    <definedName name="TotalPREDOMINANTE" localSheetId="10">#REF!</definedName>
    <definedName name="TotalPREDOMINANTE" localSheetId="11">#REF!</definedName>
    <definedName name="TotalPREDOMINANTE" localSheetId="12">#REF!</definedName>
    <definedName name="TotalPREDOMINANTE" localSheetId="13">#REF!</definedName>
    <definedName name="TotalPREDOMINANTE" localSheetId="14">#REF!</definedName>
    <definedName name="TotalPREDOMINANTE" localSheetId="15">#REF!</definedName>
    <definedName name="TotalPREDOMINANTE" localSheetId="16">#REF!</definedName>
    <definedName name="TotalPREDOMINANTE" localSheetId="18">#REF!</definedName>
    <definedName name="TotalPREDOMINANTE" localSheetId="19">#REF!</definedName>
    <definedName name="TotalPREDOMINANTE" localSheetId="2">#REF!</definedName>
    <definedName name="TotalPREDOMINANTE" localSheetId="20">#REF!</definedName>
    <definedName name="TotalPREDOMINANTE" localSheetId="21">#REF!</definedName>
    <definedName name="TotalPREDOMINANTE" localSheetId="22">#REF!</definedName>
    <definedName name="TotalPREDOMINANTE" localSheetId="23">#REF!</definedName>
    <definedName name="TotalPREDOMINANTE" localSheetId="24">#REF!</definedName>
    <definedName name="TotalPREDOMINANTE" localSheetId="25">#REF!</definedName>
    <definedName name="TotalPREDOMINANTE" localSheetId="26">#REF!</definedName>
    <definedName name="TotalPREDOMINANTE" localSheetId="27">#REF!</definedName>
    <definedName name="TotalPREDOMINANTE" localSheetId="28">#REF!</definedName>
    <definedName name="TotalPREDOMINANTE" localSheetId="29">#REF!</definedName>
    <definedName name="TotalPREDOMINANTE" localSheetId="30">#REF!</definedName>
    <definedName name="TotalPREDOMINANTE" localSheetId="31">#REF!</definedName>
    <definedName name="TotalPREDOMINANTE" localSheetId="32">#REF!</definedName>
    <definedName name="TotalPREDOMINANTE" localSheetId="33">#REF!</definedName>
    <definedName name="TotalPREDOMINANTE" localSheetId="34">#REF!</definedName>
    <definedName name="TotalPREDOMINANTE" localSheetId="35">#REF!</definedName>
    <definedName name="TotalPREDOMINANTE" localSheetId="36">#REF!</definedName>
    <definedName name="TotalPREDOMINANTE" localSheetId="37">#REF!</definedName>
    <definedName name="TotalPREDOMINANTE" localSheetId="38">#REF!</definedName>
    <definedName name="TotalPREDOMINANTE" localSheetId="39">#REF!</definedName>
    <definedName name="TotalPREDOMINANTE" localSheetId="40">#REF!</definedName>
    <definedName name="TotalPREDOMINANTE" localSheetId="4">#REF!</definedName>
    <definedName name="TotalPREDOMINANTE" localSheetId="5">#REF!</definedName>
    <definedName name="TotalPREDOMINANTE" localSheetId="6">#REF!</definedName>
    <definedName name="TotalPREDOMINANTE" localSheetId="7">#REF!</definedName>
    <definedName name="TotalPREDOMINANTE" localSheetId="8">#REF!</definedName>
    <definedName name="TotalPREDOMINANTE" localSheetId="9">#REF!</definedName>
    <definedName name="TotalPREDOMINANTE">#REF!</definedName>
    <definedName name="y" localSheetId="10">#REF!</definedName>
    <definedName name="y" localSheetId="11">#REF!</definedName>
    <definedName name="y" localSheetId="12">#REF!</definedName>
    <definedName name="y" localSheetId="13">#REF!</definedName>
    <definedName name="y" localSheetId="14">#REF!</definedName>
    <definedName name="y" localSheetId="15">#REF!</definedName>
    <definedName name="y" localSheetId="16">#REF!</definedName>
    <definedName name="y" localSheetId="18">#REF!</definedName>
    <definedName name="y" localSheetId="19">#REF!</definedName>
    <definedName name="y" localSheetId="2">#REF!</definedName>
    <definedName name="y" localSheetId="20">#REF!</definedName>
    <definedName name="y" localSheetId="21">#REF!</definedName>
    <definedName name="y" localSheetId="22">#REF!</definedName>
    <definedName name="y" localSheetId="23">#REF!</definedName>
    <definedName name="y" localSheetId="24">#REF!</definedName>
    <definedName name="y" localSheetId="25">#REF!</definedName>
    <definedName name="y" localSheetId="26">#REF!</definedName>
    <definedName name="y" localSheetId="27">#REF!</definedName>
    <definedName name="y" localSheetId="28">#REF!</definedName>
    <definedName name="y" localSheetId="29">#REF!</definedName>
    <definedName name="y" localSheetId="30">#REF!</definedName>
    <definedName name="y" localSheetId="31">#REF!</definedName>
    <definedName name="y" localSheetId="32">#REF!</definedName>
    <definedName name="y" localSheetId="33">#REF!</definedName>
    <definedName name="y" localSheetId="34">#REF!</definedName>
    <definedName name="y" localSheetId="35">#REF!</definedName>
    <definedName name="y" localSheetId="36">#REF!</definedName>
    <definedName name="y" localSheetId="37">#REF!</definedName>
    <definedName name="y" localSheetId="38">#REF!</definedName>
    <definedName name="y" localSheetId="39">#REF!</definedName>
    <definedName name="y" localSheetId="40">#REF!</definedName>
    <definedName name="y" localSheetId="4">#REF!</definedName>
    <definedName name="y" localSheetId="5">#REF!</definedName>
    <definedName name="y" localSheetId="6">#REF!</definedName>
    <definedName name="y" localSheetId="7">#REF!</definedName>
    <definedName name="y" localSheetId="8">#REF!</definedName>
    <definedName name="y" localSheetId="9">#REF!</definedName>
    <definedName name="y">#REF!</definedName>
    <definedName name="Z_77653340_3FB3_4641_A9FA_545C53AF1316_.wvu.PrintTitles" localSheetId="0" hidden="1">'Fichas '!$7:$10</definedName>
    <definedName name="Z_890DDCF1_7FBE_410C_9CD7_52075FCC2177_.wvu.PrintTitles" localSheetId="0" hidden="1">'Fichas '!$7:$10</definedName>
    <definedName name="Z_9DD74A84_B67F_4796_A44B_5B5449F542B3_.wvu.PrintTitles" localSheetId="0" hidden="1">'Fichas '!$7:$10</definedName>
  </definedNames>
  <calcPr calcId="162913"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M3" i="18" l="1"/>
  <c r="L3" i="18"/>
  <c r="F96" i="20"/>
  <c r="F92" i="20"/>
  <c r="F66" i="20"/>
  <c r="F57" i="20"/>
  <c r="F42" i="20"/>
  <c r="F37" i="20"/>
  <c r="F31" i="20"/>
  <c r="F77" i="20"/>
  <c r="F41" i="20"/>
  <c r="F97" i="20"/>
  <c r="F91" i="20"/>
  <c r="F81" i="20"/>
  <c r="F78" i="20"/>
  <c r="F67" i="20"/>
  <c r="F56" i="20"/>
  <c r="F43" i="20"/>
  <c r="F36" i="20"/>
  <c r="F32" i="20"/>
  <c r="F27" i="20"/>
  <c r="F21" i="20"/>
  <c r="F22" i="20"/>
  <c r="F26" i="20"/>
  <c r="F16" i="20"/>
  <c r="B18" i="15"/>
  <c r="B19" i="15"/>
  <c r="B22" i="17"/>
  <c r="C22" i="17"/>
  <c r="D22" i="17"/>
  <c r="E22" i="17"/>
  <c r="F22" i="17"/>
  <c r="G22" i="17"/>
  <c r="H22" i="17"/>
  <c r="I22" i="17"/>
  <c r="J22" i="17"/>
  <c r="K22" i="17"/>
  <c r="L22" i="17"/>
  <c r="M22" i="17"/>
  <c r="N22" i="17"/>
  <c r="O22" i="17"/>
  <c r="P22" i="17"/>
  <c r="Q22" i="17"/>
  <c r="R22" i="17"/>
  <c r="S22" i="17"/>
  <c r="T22" i="17"/>
  <c r="U22" i="17"/>
  <c r="V22" i="17"/>
  <c r="W22" i="17"/>
  <c r="X22" i="17"/>
  <c r="Y22" i="17"/>
  <c r="Z22" i="17"/>
  <c r="AA22" i="17"/>
  <c r="AB22" i="17"/>
  <c r="AD13" i="17"/>
  <c r="AD22" i="17"/>
  <c r="AF13" i="17"/>
  <c r="AF22" i="17"/>
  <c r="B23" i="17"/>
  <c r="C23" i="17"/>
  <c r="D23" i="17"/>
  <c r="E23" i="17"/>
  <c r="F23" i="17"/>
  <c r="G23" i="17"/>
  <c r="H23" i="17"/>
  <c r="I23" i="17"/>
  <c r="J23" i="17"/>
  <c r="K23" i="17"/>
  <c r="L23" i="17"/>
  <c r="M23" i="17"/>
  <c r="N23" i="17"/>
  <c r="O23" i="17"/>
  <c r="P23" i="17"/>
  <c r="Q23" i="17"/>
  <c r="R23" i="17"/>
  <c r="S23" i="17"/>
  <c r="T23" i="17"/>
  <c r="U23" i="17"/>
  <c r="V23" i="17"/>
  <c r="W23" i="17"/>
  <c r="X23" i="17"/>
  <c r="Y23" i="17"/>
  <c r="Z23" i="17"/>
  <c r="AA23" i="17"/>
  <c r="AB23" i="17"/>
  <c r="AD23" i="17"/>
  <c r="AF23" i="17"/>
  <c r="B24" i="17"/>
  <c r="C24" i="17"/>
  <c r="D24" i="17"/>
  <c r="E24" i="17"/>
  <c r="F24" i="17"/>
  <c r="G24" i="17"/>
  <c r="H24" i="17"/>
  <c r="I24" i="17"/>
  <c r="J24" i="17"/>
  <c r="K24" i="17"/>
  <c r="L24" i="17"/>
  <c r="M24" i="17"/>
  <c r="N24" i="17"/>
  <c r="O24" i="17"/>
  <c r="P24" i="17"/>
  <c r="Q24" i="17"/>
  <c r="R24" i="17"/>
  <c r="S24" i="17"/>
  <c r="T24" i="17"/>
  <c r="U24" i="17"/>
  <c r="V24" i="17"/>
  <c r="W24" i="17"/>
  <c r="X24" i="17"/>
  <c r="Y24" i="17"/>
  <c r="Z24" i="17"/>
  <c r="AA24" i="17"/>
  <c r="AB24" i="17"/>
  <c r="AD24" i="17"/>
  <c r="AF24" i="17"/>
  <c r="B25" i="17"/>
  <c r="C25" i="17"/>
  <c r="D25" i="17"/>
  <c r="E25" i="17"/>
  <c r="F25" i="17"/>
  <c r="G25" i="17"/>
  <c r="H25" i="17"/>
  <c r="I25" i="17"/>
  <c r="J25" i="17"/>
  <c r="K25" i="17"/>
  <c r="L25" i="17"/>
  <c r="M25" i="17"/>
  <c r="N25" i="17"/>
  <c r="O25" i="17"/>
  <c r="P25" i="17"/>
  <c r="Q25" i="17"/>
  <c r="R25" i="17"/>
  <c r="S25" i="17"/>
  <c r="T25" i="17"/>
  <c r="U25" i="17"/>
  <c r="V25" i="17"/>
  <c r="W25" i="17"/>
  <c r="X25" i="17"/>
  <c r="Y25" i="17"/>
  <c r="Z25" i="17"/>
  <c r="AA25" i="17"/>
  <c r="AB25" i="17"/>
  <c r="AD25" i="17"/>
  <c r="AF25" i="17"/>
  <c r="B26" i="17"/>
  <c r="C26" i="17"/>
  <c r="D26" i="17"/>
  <c r="E26" i="17"/>
  <c r="F26" i="17"/>
  <c r="G26" i="17"/>
  <c r="H26" i="17"/>
  <c r="I26" i="17"/>
  <c r="J26" i="17"/>
  <c r="K26" i="17"/>
  <c r="L26" i="17"/>
  <c r="M26" i="17"/>
  <c r="N26" i="17"/>
  <c r="O26" i="17"/>
  <c r="P26" i="17"/>
  <c r="Q26" i="17"/>
  <c r="R26" i="17"/>
  <c r="S26" i="17"/>
  <c r="T26" i="17"/>
  <c r="U26" i="17"/>
  <c r="V26" i="17"/>
  <c r="W26" i="17"/>
  <c r="X26" i="17"/>
  <c r="Y26" i="17"/>
  <c r="Z26" i="17"/>
  <c r="AA26" i="17"/>
  <c r="AB26" i="17"/>
  <c r="AD26" i="17"/>
  <c r="AF26" i="17"/>
  <c r="B27" i="17"/>
  <c r="C27" i="17"/>
  <c r="D27" i="17"/>
  <c r="E27" i="17"/>
  <c r="F27" i="17"/>
  <c r="G27" i="17"/>
  <c r="H27" i="17"/>
  <c r="I27" i="17"/>
  <c r="J27" i="17"/>
  <c r="K27" i="17"/>
  <c r="L27" i="17"/>
  <c r="M27" i="17"/>
  <c r="N27" i="17"/>
  <c r="O27" i="17"/>
  <c r="P27" i="17"/>
  <c r="Q27" i="17"/>
  <c r="R27" i="17"/>
  <c r="S27" i="17"/>
  <c r="T27" i="17"/>
  <c r="U27" i="17"/>
  <c r="V27" i="17"/>
  <c r="W27" i="17"/>
  <c r="X27" i="17"/>
  <c r="Y27" i="17"/>
  <c r="Z27" i="17"/>
  <c r="AA27" i="17"/>
  <c r="AB27" i="17"/>
  <c r="AD27" i="17"/>
  <c r="AF27" i="17"/>
  <c r="B28" i="17"/>
  <c r="C28" i="17"/>
  <c r="D28" i="17"/>
  <c r="E28" i="17"/>
  <c r="F28" i="17"/>
  <c r="G28" i="17"/>
  <c r="H28" i="17"/>
  <c r="I28" i="17"/>
  <c r="J28" i="17"/>
  <c r="K28" i="17"/>
  <c r="L28" i="17"/>
  <c r="M28" i="17"/>
  <c r="N28" i="17"/>
  <c r="O28" i="17"/>
  <c r="P28" i="17"/>
  <c r="Q28" i="17"/>
  <c r="R28" i="17"/>
  <c r="S28" i="17"/>
  <c r="T28" i="17"/>
  <c r="U28" i="17"/>
  <c r="V28" i="17"/>
  <c r="W28" i="17"/>
  <c r="X28" i="17"/>
  <c r="Y28" i="17"/>
  <c r="Z28" i="17"/>
  <c r="AA28" i="17"/>
  <c r="AB28" i="17"/>
  <c r="AD28" i="17"/>
  <c r="AF28" i="17"/>
  <c r="B29" i="17"/>
  <c r="C29" i="17"/>
  <c r="D29" i="17"/>
  <c r="E29" i="17"/>
  <c r="F29" i="17"/>
  <c r="G29" i="17"/>
  <c r="H29" i="17"/>
  <c r="I29" i="17"/>
  <c r="J29" i="17"/>
  <c r="K29" i="17"/>
  <c r="L29" i="17"/>
  <c r="M29" i="17"/>
  <c r="N29" i="17"/>
  <c r="O29" i="17"/>
  <c r="P29" i="17"/>
  <c r="Q29" i="17"/>
  <c r="R29" i="17"/>
  <c r="S29" i="17"/>
  <c r="T29" i="17"/>
  <c r="U29" i="17"/>
  <c r="V29" i="17"/>
  <c r="W29" i="17"/>
  <c r="X29" i="17"/>
  <c r="Y29" i="17"/>
  <c r="Z29" i="17"/>
  <c r="AA29" i="17"/>
  <c r="AB29" i="17"/>
  <c r="AD29" i="17"/>
  <c r="AF29" i="17"/>
  <c r="B30" i="17"/>
  <c r="C30" i="17"/>
  <c r="D30" i="17"/>
  <c r="E30" i="17"/>
  <c r="F30" i="17"/>
  <c r="G30" i="17"/>
  <c r="H30" i="17"/>
  <c r="I30" i="17"/>
  <c r="J30" i="17"/>
  <c r="K30" i="17"/>
  <c r="L30" i="17"/>
  <c r="M30" i="17"/>
  <c r="N30" i="17"/>
  <c r="O30" i="17"/>
  <c r="P30" i="17"/>
  <c r="Q30" i="17"/>
  <c r="R30" i="17"/>
  <c r="S30" i="17"/>
  <c r="T30" i="17"/>
  <c r="U30" i="17"/>
  <c r="V30" i="17"/>
  <c r="W30" i="17"/>
  <c r="X30" i="17"/>
  <c r="Y30" i="17"/>
  <c r="Z30" i="17"/>
  <c r="AA30" i="17"/>
  <c r="AB30" i="17"/>
  <c r="AD30" i="17"/>
  <c r="AF30" i="17"/>
  <c r="B31" i="17"/>
  <c r="C31" i="17"/>
  <c r="D31" i="17"/>
  <c r="E31" i="17"/>
  <c r="F31" i="17"/>
  <c r="G31" i="17"/>
  <c r="H31" i="17"/>
  <c r="I31" i="17"/>
  <c r="J31" i="17"/>
  <c r="K31" i="17"/>
  <c r="L31" i="17"/>
  <c r="M31" i="17"/>
  <c r="N31" i="17"/>
  <c r="O31" i="17"/>
  <c r="P31" i="17"/>
  <c r="Q31" i="17"/>
  <c r="R31" i="17"/>
  <c r="S31" i="17"/>
  <c r="T31" i="17"/>
  <c r="U31" i="17"/>
  <c r="V31" i="17"/>
  <c r="W31" i="17"/>
  <c r="X31" i="17"/>
  <c r="Y31" i="17"/>
  <c r="Z31" i="17"/>
  <c r="AA31" i="17"/>
  <c r="AB31" i="17"/>
  <c r="AD31" i="17"/>
  <c r="AF31" i="17"/>
  <c r="B32" i="17"/>
  <c r="C32" i="17"/>
  <c r="D32" i="17"/>
  <c r="E32" i="17"/>
  <c r="F32" i="17"/>
  <c r="G32" i="17"/>
  <c r="H32" i="17"/>
  <c r="I32" i="17"/>
  <c r="J32" i="17"/>
  <c r="K32" i="17"/>
  <c r="L32" i="17"/>
  <c r="M32" i="17"/>
  <c r="N32" i="17"/>
  <c r="O32" i="17"/>
  <c r="P32" i="17"/>
  <c r="Q32" i="17"/>
  <c r="R32" i="17"/>
  <c r="S32" i="17"/>
  <c r="T32" i="17"/>
  <c r="U32" i="17"/>
  <c r="V32" i="17"/>
  <c r="W32" i="17"/>
  <c r="X32" i="17"/>
  <c r="Y32" i="17"/>
  <c r="Z32" i="17"/>
  <c r="AA32" i="17"/>
  <c r="AB32" i="17"/>
  <c r="AD32" i="17"/>
  <c r="AF32" i="17"/>
  <c r="B33" i="17"/>
  <c r="C33" i="17"/>
  <c r="D33" i="17"/>
  <c r="E33" i="17"/>
  <c r="F33" i="17"/>
  <c r="G33" i="17"/>
  <c r="H33" i="17"/>
  <c r="I33" i="17"/>
  <c r="J33" i="17"/>
  <c r="K33" i="17"/>
  <c r="L33" i="17"/>
  <c r="M33" i="17"/>
  <c r="N33" i="17"/>
  <c r="O33" i="17"/>
  <c r="P33" i="17"/>
  <c r="Q33" i="17"/>
  <c r="R33" i="17"/>
  <c r="S33" i="17"/>
  <c r="T33" i="17"/>
  <c r="U33" i="17"/>
  <c r="V33" i="17"/>
  <c r="W33" i="17"/>
  <c r="X33" i="17"/>
  <c r="Y33" i="17"/>
  <c r="Z33" i="17"/>
  <c r="AA33" i="17"/>
  <c r="AB33" i="17"/>
  <c r="AD33" i="17"/>
  <c r="AF33" i="17"/>
  <c r="B34" i="17"/>
  <c r="C34" i="17"/>
  <c r="D34" i="17"/>
  <c r="E34" i="17"/>
  <c r="F34" i="17"/>
  <c r="G34" i="17"/>
  <c r="H34" i="17"/>
  <c r="I34" i="17"/>
  <c r="J34" i="17"/>
  <c r="K34" i="17"/>
  <c r="L34" i="17"/>
  <c r="M34" i="17"/>
  <c r="N34" i="17"/>
  <c r="O34" i="17"/>
  <c r="P34" i="17"/>
  <c r="Q34" i="17"/>
  <c r="R34" i="17"/>
  <c r="S34" i="17"/>
  <c r="T34" i="17"/>
  <c r="U34" i="17"/>
  <c r="V34" i="17"/>
  <c r="W34" i="17"/>
  <c r="X34" i="17"/>
  <c r="Y34" i="17"/>
  <c r="Z34" i="17"/>
  <c r="AA34" i="17"/>
  <c r="AB34" i="17"/>
  <c r="AD34" i="17"/>
  <c r="AF34" i="17"/>
  <c r="B35" i="17"/>
  <c r="C35" i="17"/>
  <c r="D35" i="17"/>
  <c r="E35" i="17"/>
  <c r="F35" i="17"/>
  <c r="G35" i="17"/>
  <c r="H35" i="17"/>
  <c r="I35" i="17"/>
  <c r="J35" i="17"/>
  <c r="K35" i="17"/>
  <c r="L35" i="17"/>
  <c r="M35" i="17"/>
  <c r="N35" i="17"/>
  <c r="O35" i="17"/>
  <c r="P35" i="17"/>
  <c r="Q35" i="17"/>
  <c r="R35" i="17"/>
  <c r="S35" i="17"/>
  <c r="T35" i="17"/>
  <c r="U35" i="17"/>
  <c r="V35" i="17"/>
  <c r="W35" i="17"/>
  <c r="X35" i="17"/>
  <c r="Y35" i="17"/>
  <c r="Z35" i="17"/>
  <c r="AA35" i="17"/>
  <c r="AB35" i="17"/>
  <c r="AD35" i="17"/>
  <c r="AF35" i="17"/>
  <c r="O29" i="1"/>
  <c r="S29" i="1"/>
  <c r="W29" i="1"/>
  <c r="AA29" i="1"/>
  <c r="J29" i="1"/>
  <c r="O30" i="1"/>
  <c r="S30" i="1"/>
  <c r="W30" i="1"/>
  <c r="AA30" i="1"/>
  <c r="J30" i="1"/>
  <c r="O31" i="1"/>
  <c r="S31" i="1"/>
  <c r="W31" i="1"/>
  <c r="AA31" i="1"/>
  <c r="J31" i="1"/>
  <c r="O32" i="1"/>
  <c r="S32" i="1"/>
  <c r="W32" i="1"/>
  <c r="AA32" i="1"/>
  <c r="J32" i="1"/>
  <c r="O33" i="1"/>
  <c r="S33" i="1"/>
  <c r="W33" i="1"/>
  <c r="AA33" i="1"/>
  <c r="J33" i="1"/>
  <c r="O34" i="1"/>
  <c r="S34" i="1"/>
  <c r="W34" i="1"/>
  <c r="AA34" i="1"/>
  <c r="J34" i="1"/>
  <c r="O35" i="1"/>
  <c r="S35" i="1"/>
  <c r="W35" i="1"/>
  <c r="AA35" i="1"/>
  <c r="J35" i="1"/>
  <c r="O36" i="1"/>
  <c r="S36" i="1"/>
  <c r="W36" i="1"/>
  <c r="AA36" i="1"/>
  <c r="J36" i="1"/>
  <c r="B17" i="17"/>
  <c r="O20" i="1"/>
  <c r="S20" i="1"/>
  <c r="W20" i="1"/>
  <c r="AA20" i="1"/>
  <c r="J20" i="1"/>
  <c r="O21" i="1"/>
  <c r="S21" i="1"/>
  <c r="W21" i="1"/>
  <c r="AA21" i="1"/>
  <c r="J21" i="1"/>
  <c r="O22" i="1"/>
  <c r="S22" i="1"/>
  <c r="W22" i="1"/>
  <c r="AA22" i="1"/>
  <c r="J22" i="1"/>
  <c r="O23" i="1"/>
  <c r="S23" i="1"/>
  <c r="W23" i="1"/>
  <c r="AA23" i="1"/>
  <c r="J23" i="1"/>
  <c r="O24" i="1"/>
  <c r="S24" i="1"/>
  <c r="W24" i="1"/>
  <c r="AA24" i="1"/>
  <c r="J24" i="1"/>
  <c r="O25" i="1"/>
  <c r="S25" i="1"/>
  <c r="W25" i="1"/>
  <c r="AA25" i="1"/>
  <c r="J25" i="1"/>
  <c r="O26" i="1"/>
  <c r="S26" i="1"/>
  <c r="W26" i="1"/>
  <c r="AA26" i="1"/>
  <c r="J26" i="1"/>
  <c r="O27" i="1"/>
  <c r="S27" i="1"/>
  <c r="W27" i="1"/>
  <c r="AA27" i="1"/>
  <c r="J27" i="1"/>
  <c r="O28" i="1"/>
  <c r="S28" i="1"/>
  <c r="W28" i="1"/>
  <c r="AA28" i="1"/>
  <c r="J28" i="1"/>
  <c r="AV17" i="43"/>
  <c r="AV18" i="43"/>
  <c r="AV19" i="43"/>
  <c r="AV20" i="43"/>
  <c r="AV21" i="43"/>
  <c r="AV22" i="43"/>
  <c r="A17" i="17"/>
  <c r="A18" i="17"/>
  <c r="A19" i="17"/>
  <c r="A20" i="17"/>
  <c r="E21" i="17"/>
  <c r="D21" i="17"/>
  <c r="E20" i="17"/>
  <c r="D20" i="17"/>
  <c r="E19" i="17"/>
  <c r="D19" i="17"/>
  <c r="E18" i="17"/>
  <c r="D18" i="17"/>
  <c r="E17" i="17"/>
  <c r="D17" i="17"/>
  <c r="E16" i="17"/>
  <c r="D16" i="17"/>
  <c r="B16" i="26"/>
  <c r="I17" i="19"/>
  <c r="I18" i="19"/>
  <c r="I19" i="19"/>
  <c r="I20" i="19"/>
  <c r="I21" i="19"/>
  <c r="I16" i="19"/>
  <c r="Y17" i="65"/>
  <c r="Y18" i="65"/>
  <c r="Y19" i="65"/>
  <c r="Y20" i="65"/>
  <c r="Y16" i="65"/>
  <c r="Y17" i="14"/>
  <c r="Y18" i="14"/>
  <c r="Y19" i="14"/>
  <c r="Y20" i="14"/>
  <c r="Y16" i="14"/>
  <c r="B12" i="11"/>
  <c r="C12" i="11"/>
  <c r="D12" i="11"/>
  <c r="E12" i="11"/>
  <c r="F12" i="11"/>
  <c r="G12" i="11"/>
  <c r="H12" i="11"/>
  <c r="I12" i="11"/>
  <c r="J12" i="11"/>
  <c r="K12" i="11"/>
  <c r="L12" i="11"/>
  <c r="M12" i="11"/>
  <c r="N12" i="11"/>
  <c r="O12" i="11"/>
  <c r="P12" i="11"/>
  <c r="Q12" i="11"/>
  <c r="R12" i="11"/>
  <c r="S12" i="11"/>
  <c r="T12" i="11"/>
  <c r="U12" i="11"/>
  <c r="V12" i="11"/>
  <c r="W12" i="11"/>
  <c r="X12" i="11"/>
  <c r="Y12" i="11"/>
  <c r="Z12" i="11"/>
  <c r="AA12" i="11"/>
  <c r="B12" i="17"/>
  <c r="C12" i="17"/>
  <c r="D12" i="17"/>
  <c r="E12" i="17"/>
  <c r="F12" i="17"/>
  <c r="G12" i="17"/>
  <c r="H12" i="17"/>
  <c r="I12" i="17"/>
  <c r="J12" i="17"/>
  <c r="K12" i="17"/>
  <c r="L12" i="17"/>
  <c r="M12" i="17"/>
  <c r="N12" i="17"/>
  <c r="O12" i="17"/>
  <c r="P12" i="17"/>
  <c r="Q12" i="17"/>
  <c r="R12" i="17"/>
  <c r="S12" i="17"/>
  <c r="T12" i="17"/>
  <c r="U12" i="17"/>
  <c r="V12" i="17"/>
  <c r="W12" i="17"/>
  <c r="X12" i="17"/>
  <c r="Y12" i="17"/>
  <c r="Z12" i="17"/>
  <c r="AA12" i="17"/>
  <c r="AB12" i="17"/>
  <c r="AC12" i="17"/>
  <c r="AD12" i="17"/>
  <c r="AE12" i="17"/>
  <c r="AF12" i="17"/>
  <c r="P27" i="13"/>
  <c r="P26" i="13"/>
  <c r="P25" i="13"/>
  <c r="P24" i="13"/>
  <c r="P23" i="13"/>
  <c r="P22" i="13"/>
  <c r="P21" i="13"/>
  <c r="P20" i="13"/>
  <c r="P19" i="13"/>
  <c r="P18" i="13"/>
  <c r="P17" i="13"/>
  <c r="P16" i="13"/>
  <c r="Y13" i="11"/>
  <c r="Y17" i="11"/>
  <c r="W13" i="11"/>
  <c r="W17" i="11"/>
  <c r="O17" i="11"/>
  <c r="Q13" i="11"/>
  <c r="Q17" i="11"/>
  <c r="U17" i="11"/>
  <c r="S17" i="11"/>
  <c r="Z17" i="11"/>
  <c r="Y18" i="11"/>
  <c r="W18" i="11"/>
  <c r="O18" i="11"/>
  <c r="Q18" i="11"/>
  <c r="U18" i="11"/>
  <c r="S18" i="11"/>
  <c r="Z18" i="11"/>
  <c r="Y19" i="11"/>
  <c r="W19" i="11"/>
  <c r="O19" i="11"/>
  <c r="Q19" i="11"/>
  <c r="U19" i="11"/>
  <c r="S19" i="11"/>
  <c r="Z19" i="11"/>
  <c r="Y20" i="11"/>
  <c r="W20" i="11"/>
  <c r="O20" i="11"/>
  <c r="Q20" i="11"/>
  <c r="U13" i="11"/>
  <c r="U20" i="11"/>
  <c r="S13" i="11"/>
  <c r="S20" i="11"/>
  <c r="Z20" i="11"/>
  <c r="Y21" i="11"/>
  <c r="W21" i="11"/>
  <c r="O21" i="11"/>
  <c r="Q21" i="11"/>
  <c r="U21" i="11"/>
  <c r="S21" i="11"/>
  <c r="Z21" i="11"/>
  <c r="Y22" i="11"/>
  <c r="W22" i="11"/>
  <c r="O22" i="11"/>
  <c r="Q22" i="11"/>
  <c r="U22" i="11"/>
  <c r="S22" i="11"/>
  <c r="Z22" i="11"/>
  <c r="Y23" i="11"/>
  <c r="W23" i="11"/>
  <c r="O23" i="11"/>
  <c r="Q23" i="11"/>
  <c r="U23" i="11"/>
  <c r="S23" i="11"/>
  <c r="Z23" i="11"/>
  <c r="Y24" i="11"/>
  <c r="W24" i="11"/>
  <c r="O24" i="11"/>
  <c r="Q24" i="11"/>
  <c r="U24" i="11"/>
  <c r="S24" i="11"/>
  <c r="Z24" i="11"/>
  <c r="Y25" i="11"/>
  <c r="W25" i="11"/>
  <c r="O25" i="11"/>
  <c r="Q25" i="11"/>
  <c r="U25" i="11"/>
  <c r="S25" i="11"/>
  <c r="Z25" i="11"/>
  <c r="Y26" i="11"/>
  <c r="W26" i="11"/>
  <c r="O26" i="11"/>
  <c r="Q26" i="11"/>
  <c r="U26" i="11"/>
  <c r="S26" i="11"/>
  <c r="Z26" i="11"/>
  <c r="Y27" i="11"/>
  <c r="W27" i="11"/>
  <c r="O27" i="11"/>
  <c r="Q27" i="11"/>
  <c r="U27" i="11"/>
  <c r="S27" i="11"/>
  <c r="Z27" i="11"/>
  <c r="Y28" i="11"/>
  <c r="W28" i="11"/>
  <c r="O28" i="11"/>
  <c r="Q28" i="11"/>
  <c r="U28" i="11"/>
  <c r="S28" i="11"/>
  <c r="Z28" i="11"/>
  <c r="Y29" i="11"/>
  <c r="W29" i="11"/>
  <c r="O29" i="11"/>
  <c r="Q29" i="11"/>
  <c r="U29" i="11"/>
  <c r="S29" i="11"/>
  <c r="Z29" i="11"/>
  <c r="Y30" i="11"/>
  <c r="W30" i="11"/>
  <c r="O30" i="11"/>
  <c r="Q30" i="11"/>
  <c r="U30" i="11"/>
  <c r="S30" i="11"/>
  <c r="Z30" i="11"/>
  <c r="Y31" i="11"/>
  <c r="W31" i="11"/>
  <c r="O31" i="11"/>
  <c r="Q31" i="11"/>
  <c r="U31" i="11"/>
  <c r="S31" i="11"/>
  <c r="Z31" i="11"/>
  <c r="Y32" i="11"/>
  <c r="W32" i="11"/>
  <c r="O32" i="11"/>
  <c r="Q32" i="11"/>
  <c r="U32" i="11"/>
  <c r="S32" i="11"/>
  <c r="Z32" i="11"/>
  <c r="Y33" i="11"/>
  <c r="W33" i="11"/>
  <c r="O33" i="11"/>
  <c r="Q33" i="11"/>
  <c r="U33" i="11"/>
  <c r="S33" i="11"/>
  <c r="Z33" i="11"/>
  <c r="Y34" i="11"/>
  <c r="W34" i="11"/>
  <c r="O34" i="11"/>
  <c r="Q34" i="11"/>
  <c r="U34" i="11"/>
  <c r="S34" i="11"/>
  <c r="Z34" i="11"/>
  <c r="Y35" i="11"/>
  <c r="W35" i="11"/>
  <c r="O35" i="11"/>
  <c r="Q35" i="11"/>
  <c r="U35" i="11"/>
  <c r="S35" i="11"/>
  <c r="Z35" i="11"/>
  <c r="Y36" i="11"/>
  <c r="W36" i="11"/>
  <c r="O36" i="11"/>
  <c r="Q36" i="11"/>
  <c r="U36" i="11"/>
  <c r="S36" i="11"/>
  <c r="Z36" i="11"/>
  <c r="Y37" i="11"/>
  <c r="W37" i="11"/>
  <c r="O37" i="11"/>
  <c r="Q37" i="11"/>
  <c r="U37" i="11"/>
  <c r="S37" i="11"/>
  <c r="Z37" i="11"/>
  <c r="Y38" i="11"/>
  <c r="W38" i="11"/>
  <c r="O38" i="11"/>
  <c r="Q38" i="11"/>
  <c r="U38" i="11"/>
  <c r="S38" i="11"/>
  <c r="Z38" i="11"/>
  <c r="Y39" i="11"/>
  <c r="W39" i="11"/>
  <c r="O39" i="11"/>
  <c r="Q39" i="11"/>
  <c r="U39" i="11"/>
  <c r="S39" i="11"/>
  <c r="Z39" i="11"/>
  <c r="Y40" i="11"/>
  <c r="W40" i="11"/>
  <c r="O40" i="11"/>
  <c r="Q40" i="11"/>
  <c r="U40" i="11"/>
  <c r="S40" i="11"/>
  <c r="Z40" i="11"/>
  <c r="Y41" i="11"/>
  <c r="W41" i="11"/>
  <c r="O41" i="11"/>
  <c r="Q41" i="11"/>
  <c r="U41" i="11"/>
  <c r="S41" i="11"/>
  <c r="Z41" i="11"/>
  <c r="Y42" i="11"/>
  <c r="W42" i="11"/>
  <c r="O42" i="11"/>
  <c r="Q42" i="11"/>
  <c r="U42" i="11"/>
  <c r="S42" i="11"/>
  <c r="Z42" i="11"/>
  <c r="Y43" i="11"/>
  <c r="W43" i="11"/>
  <c r="O43" i="11"/>
  <c r="Q43" i="11"/>
  <c r="U43" i="11"/>
  <c r="S43" i="11"/>
  <c r="Z43" i="11"/>
  <c r="Y44" i="11"/>
  <c r="W44" i="11"/>
  <c r="O44" i="11"/>
  <c r="Q44" i="11"/>
  <c r="U44" i="11"/>
  <c r="S44" i="11"/>
  <c r="Z44" i="11"/>
  <c r="Y45" i="11"/>
  <c r="W45" i="11"/>
  <c r="O45" i="11"/>
  <c r="Q45" i="11"/>
  <c r="U45" i="11"/>
  <c r="S45" i="11"/>
  <c r="Z45" i="11"/>
  <c r="Y16" i="11"/>
  <c r="W16" i="11"/>
  <c r="O16" i="11"/>
  <c r="Q16" i="11"/>
  <c r="U16" i="11"/>
  <c r="S16" i="11"/>
  <c r="Z16" i="11"/>
  <c r="AA19" i="1"/>
  <c r="W19" i="1"/>
  <c r="S19" i="1"/>
  <c r="O19" i="1"/>
  <c r="AA18" i="1"/>
  <c r="W18" i="1"/>
  <c r="S18" i="1"/>
  <c r="O18" i="1"/>
  <c r="AA17" i="1"/>
  <c r="W17" i="1"/>
  <c r="S17" i="1"/>
  <c r="O17" i="1"/>
  <c r="AA16" i="1"/>
  <c r="W16" i="1"/>
  <c r="S16" i="1"/>
  <c r="O16" i="1"/>
  <c r="M17" i="11"/>
  <c r="M18" i="11"/>
  <c r="M19" i="11"/>
  <c r="M20" i="11"/>
  <c r="M21" i="11"/>
  <c r="M22" i="11"/>
  <c r="M23" i="11"/>
  <c r="M24" i="11"/>
  <c r="M25" i="11"/>
  <c r="M26" i="11"/>
  <c r="M27" i="11"/>
  <c r="M28" i="11"/>
  <c r="M29" i="11"/>
  <c r="M30" i="11"/>
  <c r="M31" i="11"/>
  <c r="M32" i="11"/>
  <c r="M33" i="11"/>
  <c r="M34" i="11"/>
  <c r="M35" i="11"/>
  <c r="M36" i="11"/>
  <c r="M37" i="11"/>
  <c r="M38" i="11"/>
  <c r="M39" i="11"/>
  <c r="M40" i="11"/>
  <c r="M41" i="11"/>
  <c r="M42" i="11"/>
  <c r="M43" i="11"/>
  <c r="M44" i="11"/>
  <c r="M45" i="11"/>
  <c r="M16" i="11"/>
  <c r="AD21" i="17"/>
  <c r="J19" i="1"/>
  <c r="J18" i="1"/>
  <c r="J16" i="1"/>
  <c r="AD20" i="17"/>
  <c r="AD16" i="17"/>
  <c r="I16" i="43"/>
  <c r="AD17" i="17"/>
  <c r="AD19" i="17"/>
  <c r="AD18" i="17"/>
  <c r="J17" i="1"/>
  <c r="AI13" i="37"/>
  <c r="AE13" i="37"/>
  <c r="AB13" i="37"/>
  <c r="Y13" i="37"/>
  <c r="U16" i="37"/>
  <c r="U17" i="37"/>
  <c r="U18" i="37"/>
  <c r="U19" i="37"/>
  <c r="U20" i="37"/>
  <c r="U21" i="37"/>
  <c r="U22" i="37"/>
  <c r="U23" i="37"/>
  <c r="U24" i="37"/>
  <c r="U25" i="37"/>
  <c r="U26" i="37"/>
  <c r="U27" i="37"/>
  <c r="U28" i="37"/>
  <c r="U29" i="37"/>
  <c r="U30" i="37"/>
  <c r="U31" i="37"/>
  <c r="U32" i="37"/>
  <c r="U33" i="37"/>
  <c r="U34" i="37"/>
  <c r="U35" i="37"/>
  <c r="U36" i="37"/>
  <c r="U37" i="37"/>
  <c r="U38" i="37"/>
  <c r="U39" i="37"/>
  <c r="U40" i="37"/>
  <c r="U41" i="37"/>
  <c r="U42" i="37"/>
  <c r="U43" i="37"/>
  <c r="U44" i="37"/>
  <c r="V13" i="37"/>
  <c r="AH29" i="37"/>
  <c r="AE29" i="37"/>
  <c r="AB29" i="37"/>
  <c r="Y29" i="37"/>
  <c r="V29" i="37"/>
  <c r="M29" i="37"/>
  <c r="M30" i="37"/>
  <c r="M31" i="37"/>
  <c r="M32" i="37"/>
  <c r="M33" i="37"/>
  <c r="M34" i="37"/>
  <c r="M35" i="37"/>
  <c r="M36" i="37"/>
  <c r="M37" i="37"/>
  <c r="M38" i="37"/>
  <c r="M39" i="37"/>
  <c r="M40" i="37"/>
  <c r="M41" i="37"/>
  <c r="M42" i="37"/>
  <c r="N29" i="37"/>
  <c r="L29" i="37"/>
  <c r="I29" i="37"/>
  <c r="I30" i="37"/>
  <c r="I31" i="37"/>
  <c r="I32" i="37"/>
  <c r="I33" i="37"/>
  <c r="I34" i="37"/>
  <c r="I35" i="37"/>
  <c r="I36" i="37"/>
  <c r="I37" i="37"/>
  <c r="I38" i="37"/>
  <c r="I39" i="37"/>
  <c r="I40" i="37"/>
  <c r="I41" i="37"/>
  <c r="I42" i="37"/>
  <c r="J29" i="37"/>
  <c r="H29" i="37"/>
  <c r="F29" i="37"/>
  <c r="E29" i="37"/>
  <c r="AH28" i="37"/>
  <c r="AE28" i="37"/>
  <c r="AB28" i="37"/>
  <c r="Y28" i="37"/>
  <c r="V28" i="37"/>
  <c r="M28" i="37"/>
  <c r="N28" i="37"/>
  <c r="L28" i="37"/>
  <c r="I28" i="37"/>
  <c r="J28" i="37"/>
  <c r="H28" i="37"/>
  <c r="F28" i="37"/>
  <c r="E28" i="37"/>
  <c r="AH27" i="37"/>
  <c r="AE27" i="37"/>
  <c r="AB27" i="37"/>
  <c r="Y27" i="37"/>
  <c r="V27" i="37"/>
  <c r="M27" i="37"/>
  <c r="N27" i="37"/>
  <c r="L27" i="37"/>
  <c r="I27" i="37"/>
  <c r="J27" i="37"/>
  <c r="H27" i="37"/>
  <c r="F27" i="37"/>
  <c r="E27" i="37"/>
  <c r="AH26" i="37"/>
  <c r="AE26" i="37"/>
  <c r="AB26" i="37"/>
  <c r="Y26" i="37"/>
  <c r="V26" i="37"/>
  <c r="M26" i="37"/>
  <c r="N26" i="37"/>
  <c r="L26" i="37"/>
  <c r="I26" i="37"/>
  <c r="J26" i="37"/>
  <c r="H26" i="37"/>
  <c r="F26" i="37"/>
  <c r="E26" i="37"/>
  <c r="AH25" i="37"/>
  <c r="AE25" i="37"/>
  <c r="AB25" i="37"/>
  <c r="Y25" i="37"/>
  <c r="V25" i="37"/>
  <c r="M25" i="37"/>
  <c r="N25" i="37"/>
  <c r="L25" i="37"/>
  <c r="I25" i="37"/>
  <c r="J25" i="37"/>
  <c r="H25" i="37"/>
  <c r="F25" i="37"/>
  <c r="E25" i="37"/>
  <c r="AH24" i="37"/>
  <c r="AE24" i="37"/>
  <c r="AB24" i="37"/>
  <c r="Y24" i="37"/>
  <c r="V24" i="37"/>
  <c r="M24" i="37"/>
  <c r="N24" i="37"/>
  <c r="L24" i="37"/>
  <c r="I24" i="37"/>
  <c r="J24" i="37"/>
  <c r="H24" i="37"/>
  <c r="F24" i="37"/>
  <c r="E24" i="37"/>
  <c r="AH23" i="37"/>
  <c r="AE23" i="37"/>
  <c r="AB23" i="37"/>
  <c r="Y23" i="37"/>
  <c r="V23" i="37"/>
  <c r="M23" i="37"/>
  <c r="N23" i="37"/>
  <c r="L23" i="37"/>
  <c r="I23" i="37"/>
  <c r="J23" i="37"/>
  <c r="H23" i="37"/>
  <c r="F23" i="37"/>
  <c r="E23" i="37"/>
  <c r="AH36" i="37"/>
  <c r="AE36" i="37"/>
  <c r="AB36" i="37"/>
  <c r="Y36" i="37"/>
  <c r="V36" i="37"/>
  <c r="M43" i="37"/>
  <c r="M44" i="37"/>
  <c r="N36" i="37"/>
  <c r="L36" i="37"/>
  <c r="I43" i="37"/>
  <c r="I44" i="37"/>
  <c r="J36" i="37"/>
  <c r="H36" i="37"/>
  <c r="F36" i="37"/>
  <c r="E36" i="37"/>
  <c r="AH35" i="37"/>
  <c r="AE35" i="37"/>
  <c r="AB35" i="37"/>
  <c r="Y35" i="37"/>
  <c r="V35" i="37"/>
  <c r="N35" i="37"/>
  <c r="L35" i="37"/>
  <c r="J35" i="37"/>
  <c r="H35" i="37"/>
  <c r="F35" i="37"/>
  <c r="E35" i="37"/>
  <c r="AH34" i="37"/>
  <c r="AE34" i="37"/>
  <c r="AB34" i="37"/>
  <c r="Y34" i="37"/>
  <c r="V34" i="37"/>
  <c r="N34" i="37"/>
  <c r="L34" i="37"/>
  <c r="J34" i="37"/>
  <c r="H34" i="37"/>
  <c r="F34" i="37"/>
  <c r="E34" i="37"/>
  <c r="AH33" i="37"/>
  <c r="AE33" i="37"/>
  <c r="AB33" i="37"/>
  <c r="Y33" i="37"/>
  <c r="V33" i="37"/>
  <c r="N33" i="37"/>
  <c r="L33" i="37"/>
  <c r="J33" i="37"/>
  <c r="H33" i="37"/>
  <c r="F33" i="37"/>
  <c r="E33" i="37"/>
  <c r="AH32" i="37"/>
  <c r="AE32" i="37"/>
  <c r="AB32" i="37"/>
  <c r="Y32" i="37"/>
  <c r="V32" i="37"/>
  <c r="N32" i="37"/>
  <c r="L32" i="37"/>
  <c r="J32" i="37"/>
  <c r="H32" i="37"/>
  <c r="F32" i="37"/>
  <c r="E32" i="37"/>
  <c r="AH31" i="37"/>
  <c r="AE31" i="37"/>
  <c r="AB31" i="37"/>
  <c r="Y31" i="37"/>
  <c r="V31" i="37"/>
  <c r="N31" i="37"/>
  <c r="L31" i="37"/>
  <c r="J31" i="37"/>
  <c r="H31" i="37"/>
  <c r="F31" i="37"/>
  <c r="E31" i="37"/>
  <c r="AH30" i="37"/>
  <c r="AE30" i="37"/>
  <c r="AB30" i="37"/>
  <c r="Y30" i="37"/>
  <c r="V30" i="37"/>
  <c r="N30" i="37"/>
  <c r="L30" i="37"/>
  <c r="J30" i="37"/>
  <c r="H30" i="37"/>
  <c r="F30" i="37"/>
  <c r="E30" i="37"/>
  <c r="AH22" i="37"/>
  <c r="AE22" i="37"/>
  <c r="AB22" i="37"/>
  <c r="Y22" i="37"/>
  <c r="V22" i="37"/>
  <c r="M22" i="37"/>
  <c r="N22" i="37"/>
  <c r="L22" i="37"/>
  <c r="I22" i="37"/>
  <c r="J22" i="37"/>
  <c r="H22" i="37"/>
  <c r="F22" i="37"/>
  <c r="E22" i="37"/>
  <c r="AH21" i="37"/>
  <c r="AE21" i="37"/>
  <c r="AB21" i="37"/>
  <c r="Y21" i="37"/>
  <c r="V21" i="37"/>
  <c r="M21" i="37"/>
  <c r="N21" i="37"/>
  <c r="L21" i="37"/>
  <c r="I21" i="37"/>
  <c r="J21" i="37"/>
  <c r="H21" i="37"/>
  <c r="F21" i="37"/>
  <c r="E21" i="37"/>
  <c r="AH20" i="37"/>
  <c r="AE20" i="37"/>
  <c r="AB20" i="37"/>
  <c r="Y20" i="37"/>
  <c r="V20" i="37"/>
  <c r="M20" i="37"/>
  <c r="N20" i="37"/>
  <c r="L20" i="37"/>
  <c r="I20" i="37"/>
  <c r="J20" i="37"/>
  <c r="H20" i="37"/>
  <c r="F20" i="37"/>
  <c r="E20" i="37"/>
  <c r="AH19" i="37"/>
  <c r="AE19" i="37"/>
  <c r="AB19" i="37"/>
  <c r="Y19" i="37"/>
  <c r="V19" i="37"/>
  <c r="M19" i="37"/>
  <c r="N19" i="37"/>
  <c r="L19" i="37"/>
  <c r="I19" i="37"/>
  <c r="J19" i="37"/>
  <c r="H19" i="37"/>
  <c r="F19" i="37"/>
  <c r="E19" i="37"/>
  <c r="AH18" i="37"/>
  <c r="AE18" i="37"/>
  <c r="AB18" i="37"/>
  <c r="Y18" i="37"/>
  <c r="V18" i="37"/>
  <c r="M18" i="37"/>
  <c r="N18" i="37"/>
  <c r="L18" i="37"/>
  <c r="I18" i="37"/>
  <c r="J18" i="37"/>
  <c r="H18" i="37"/>
  <c r="F18" i="37"/>
  <c r="E18" i="37"/>
  <c r="AH17" i="37"/>
  <c r="AE17" i="37"/>
  <c r="AB17" i="37"/>
  <c r="Y17" i="37"/>
  <c r="V17" i="37"/>
  <c r="M17" i="37"/>
  <c r="N17" i="37"/>
  <c r="L17" i="37"/>
  <c r="I17" i="37"/>
  <c r="J17" i="37"/>
  <c r="H17" i="37"/>
  <c r="F17" i="37"/>
  <c r="E17" i="37"/>
  <c r="AH16" i="37"/>
  <c r="AE16" i="37"/>
  <c r="AB16" i="37"/>
  <c r="Y16" i="37"/>
  <c r="V16" i="37"/>
  <c r="M16" i="37"/>
  <c r="N16" i="37"/>
  <c r="L16" i="37"/>
  <c r="I16" i="37"/>
  <c r="J16" i="37"/>
  <c r="H16" i="37"/>
  <c r="F16" i="37"/>
  <c r="E16" i="37"/>
  <c r="E38" i="37"/>
  <c r="F38" i="37"/>
  <c r="H38" i="37"/>
  <c r="J38" i="37"/>
  <c r="L38" i="37"/>
  <c r="N38" i="37"/>
  <c r="AH38" i="37"/>
  <c r="E39" i="37"/>
  <c r="F39" i="37"/>
  <c r="H39" i="37"/>
  <c r="J39" i="37"/>
  <c r="L39" i="37"/>
  <c r="N39" i="37"/>
  <c r="AH39" i="37"/>
  <c r="E40" i="37"/>
  <c r="F40" i="37"/>
  <c r="H40" i="37"/>
  <c r="J40" i="37"/>
  <c r="L40" i="37"/>
  <c r="N40" i="37"/>
  <c r="AH40" i="37"/>
  <c r="E41" i="37"/>
  <c r="F41" i="37"/>
  <c r="H41" i="37"/>
  <c r="J41" i="37"/>
  <c r="L41" i="37"/>
  <c r="N41" i="37"/>
  <c r="AH41" i="37"/>
  <c r="E42" i="37"/>
  <c r="F42" i="37"/>
  <c r="H42" i="37"/>
  <c r="J42" i="37"/>
  <c r="L42" i="37"/>
  <c r="N42" i="37"/>
  <c r="AH42" i="37"/>
  <c r="E43" i="37"/>
  <c r="F43" i="37"/>
  <c r="H43" i="37"/>
  <c r="J43" i="37"/>
  <c r="L43" i="37"/>
  <c r="N43" i="37"/>
  <c r="AH43" i="37"/>
  <c r="E44" i="37"/>
  <c r="F44" i="37"/>
  <c r="H44" i="37"/>
  <c r="J44" i="37"/>
  <c r="L44" i="37"/>
  <c r="N44" i="37"/>
  <c r="AH44" i="37"/>
  <c r="H19" i="32"/>
  <c r="H20" i="32"/>
  <c r="H21" i="32"/>
  <c r="H22" i="32"/>
  <c r="H23" i="32"/>
  <c r="H24" i="32"/>
  <c r="H25" i="32"/>
  <c r="H26" i="32"/>
  <c r="H27" i="32"/>
  <c r="H28" i="32"/>
  <c r="H29" i="32"/>
  <c r="H30" i="32"/>
  <c r="H31" i="32"/>
  <c r="H32" i="32"/>
  <c r="H33" i="32"/>
  <c r="H34" i="32"/>
  <c r="H35" i="32"/>
  <c r="H36" i="32"/>
  <c r="H37" i="32"/>
  <c r="H38" i="32"/>
  <c r="H39" i="32"/>
  <c r="H40" i="32"/>
  <c r="T17" i="13"/>
  <c r="T18" i="13"/>
  <c r="T19" i="13"/>
  <c r="T20" i="13"/>
  <c r="T21" i="13"/>
  <c r="T22" i="13"/>
  <c r="T23" i="13"/>
  <c r="T24" i="13"/>
  <c r="T25" i="13"/>
  <c r="T26" i="13"/>
  <c r="R16" i="37"/>
  <c r="S13" i="37"/>
  <c r="R44" i="37"/>
  <c r="R41" i="37"/>
  <c r="R38" i="37"/>
  <c r="R24" i="37"/>
  <c r="R29" i="37"/>
  <c r="R23" i="37"/>
  <c r="R25" i="37"/>
  <c r="R26" i="37"/>
  <c r="R27" i="37"/>
  <c r="R28" i="37"/>
  <c r="R30" i="37"/>
  <c r="R31" i="37"/>
  <c r="R32" i="37"/>
  <c r="R33" i="37"/>
  <c r="R34" i="37"/>
  <c r="R35" i="37"/>
  <c r="R36" i="37"/>
  <c r="R17" i="37"/>
  <c r="R18" i="37"/>
  <c r="R19" i="37"/>
  <c r="R20" i="37"/>
  <c r="R21" i="37"/>
  <c r="R22" i="37"/>
  <c r="R40" i="37"/>
  <c r="R43" i="37"/>
  <c r="R42" i="37"/>
  <c r="R39" i="37"/>
  <c r="F98" i="69"/>
  <c r="G98" i="69"/>
  <c r="F97" i="69"/>
  <c r="G97" i="69"/>
  <c r="I97" i="69"/>
  <c r="J97" i="69"/>
  <c r="L97" i="69"/>
  <c r="M97" i="69"/>
  <c r="O97" i="69"/>
  <c r="P97" i="69"/>
  <c r="R97" i="69"/>
  <c r="F96" i="69"/>
  <c r="G96" i="69"/>
  <c r="AO46" i="69"/>
  <c r="F95" i="69"/>
  <c r="F94" i="69"/>
  <c r="G94" i="69"/>
  <c r="F93" i="69"/>
  <c r="G93" i="69"/>
  <c r="E92" i="69"/>
  <c r="F92" i="69"/>
  <c r="G92" i="69"/>
  <c r="I92" i="69"/>
  <c r="J92" i="69"/>
  <c r="L92" i="69"/>
  <c r="M92" i="69"/>
  <c r="O92" i="69"/>
  <c r="P92" i="69"/>
  <c r="R92" i="69"/>
  <c r="AH64" i="69"/>
  <c r="AE64" i="69"/>
  <c r="AB64" i="69"/>
  <c r="Y64" i="69"/>
  <c r="U64" i="69"/>
  <c r="R64" i="69"/>
  <c r="O64" i="69"/>
  <c r="L64" i="69"/>
  <c r="I64" i="69"/>
  <c r="V64" i="69"/>
  <c r="AH63" i="69"/>
  <c r="AE63" i="69"/>
  <c r="AB63" i="69"/>
  <c r="Y63" i="69"/>
  <c r="U63" i="69"/>
  <c r="R63" i="69"/>
  <c r="O63" i="69"/>
  <c r="L63" i="69"/>
  <c r="I63" i="69"/>
  <c r="V63" i="69"/>
  <c r="AH62" i="69"/>
  <c r="AE62" i="69"/>
  <c r="AB62" i="69"/>
  <c r="Y62" i="69"/>
  <c r="U62" i="69"/>
  <c r="R62" i="69"/>
  <c r="O62" i="69"/>
  <c r="L62" i="69"/>
  <c r="I62" i="69"/>
  <c r="V62" i="69"/>
  <c r="AH61" i="69"/>
  <c r="AE61" i="69"/>
  <c r="AB61" i="69"/>
  <c r="Y61" i="69"/>
  <c r="U61" i="69"/>
  <c r="R61" i="69"/>
  <c r="O61" i="69"/>
  <c r="L61" i="69"/>
  <c r="I61" i="69"/>
  <c r="V61" i="69"/>
  <c r="AH60" i="69"/>
  <c r="AE60" i="69"/>
  <c r="AB60" i="69"/>
  <c r="Y60" i="69"/>
  <c r="U60" i="69"/>
  <c r="R60" i="69"/>
  <c r="O60" i="69"/>
  <c r="L60" i="69"/>
  <c r="I60" i="69"/>
  <c r="V60" i="69"/>
  <c r="AH59" i="69"/>
  <c r="AE59" i="69"/>
  <c r="AB59" i="69"/>
  <c r="Y59" i="69"/>
  <c r="U59" i="69"/>
  <c r="R59" i="69"/>
  <c r="O59" i="69"/>
  <c r="L59" i="69"/>
  <c r="I59" i="69"/>
  <c r="V59" i="69"/>
  <c r="AH58" i="69"/>
  <c r="AE58" i="69"/>
  <c r="AB58" i="69"/>
  <c r="Y58" i="69"/>
  <c r="U58" i="69"/>
  <c r="R58" i="69"/>
  <c r="O58" i="69"/>
  <c r="L58" i="69"/>
  <c r="I58" i="69"/>
  <c r="V58" i="69"/>
  <c r="AH57" i="69"/>
  <c r="AE57" i="69"/>
  <c r="AB57" i="69"/>
  <c r="Y57" i="69"/>
  <c r="U57" i="69"/>
  <c r="R57" i="69"/>
  <c r="O57" i="69"/>
  <c r="L57" i="69"/>
  <c r="I57" i="69"/>
  <c r="V57" i="69"/>
  <c r="AH56" i="69"/>
  <c r="AE56" i="69"/>
  <c r="AB56" i="69"/>
  <c r="Y56" i="69"/>
  <c r="U56" i="69"/>
  <c r="R56" i="69"/>
  <c r="O56" i="69"/>
  <c r="L56" i="69"/>
  <c r="I56" i="69"/>
  <c r="V56" i="69"/>
  <c r="AH55" i="69"/>
  <c r="AE55" i="69"/>
  <c r="AB55" i="69"/>
  <c r="Y55" i="69"/>
  <c r="U55" i="69"/>
  <c r="R55" i="69"/>
  <c r="O55" i="69"/>
  <c r="L55" i="69"/>
  <c r="I55" i="69"/>
  <c r="V55" i="69"/>
  <c r="AH54" i="69"/>
  <c r="AE54" i="69"/>
  <c r="AB54" i="69"/>
  <c r="Y54" i="69"/>
  <c r="U54" i="69"/>
  <c r="R54" i="69"/>
  <c r="O54" i="69"/>
  <c r="L54" i="69"/>
  <c r="I54" i="69"/>
  <c r="V54" i="69"/>
  <c r="AR53" i="69"/>
  <c r="AH53" i="69"/>
  <c r="AE53" i="69"/>
  <c r="AB53" i="69"/>
  <c r="Y53" i="69"/>
  <c r="U53" i="69"/>
  <c r="R53" i="69"/>
  <c r="O53" i="69"/>
  <c r="L53" i="69"/>
  <c r="I53" i="69"/>
  <c r="V53" i="69"/>
  <c r="AR52" i="69"/>
  <c r="AK52" i="69"/>
  <c r="AH52" i="69"/>
  <c r="AE52" i="69"/>
  <c r="AB52" i="69"/>
  <c r="Y52" i="69"/>
  <c r="U52" i="69"/>
  <c r="R52" i="69"/>
  <c r="O52" i="69"/>
  <c r="L52" i="69"/>
  <c r="I52" i="69"/>
  <c r="V52" i="69"/>
  <c r="AR51" i="69"/>
  <c r="AK51" i="69"/>
  <c r="AH51" i="69"/>
  <c r="AE51" i="69"/>
  <c r="AB51" i="69"/>
  <c r="Y51" i="69"/>
  <c r="AL51" i="69"/>
  <c r="U51" i="69"/>
  <c r="R51" i="69"/>
  <c r="O51" i="69"/>
  <c r="L51" i="69"/>
  <c r="I51" i="69"/>
  <c r="V51" i="69"/>
  <c r="AK50" i="69"/>
  <c r="AH50" i="69"/>
  <c r="AE50" i="69"/>
  <c r="AB50" i="69"/>
  <c r="Y50" i="69"/>
  <c r="AL50" i="69"/>
  <c r="U50" i="69"/>
  <c r="R50" i="69"/>
  <c r="O50" i="69"/>
  <c r="L50" i="69"/>
  <c r="I50" i="69"/>
  <c r="V50" i="69"/>
  <c r="AR49" i="69"/>
  <c r="AK49" i="69"/>
  <c r="AH49" i="69"/>
  <c r="AE49" i="69"/>
  <c r="AB49" i="69"/>
  <c r="Y49" i="69"/>
  <c r="AL49" i="69"/>
  <c r="U49" i="69"/>
  <c r="R49" i="69"/>
  <c r="O49" i="69"/>
  <c r="L49" i="69"/>
  <c r="I49" i="69"/>
  <c r="V49" i="69"/>
  <c r="AR48" i="69"/>
  <c r="AK48" i="69"/>
  <c r="AH48" i="69"/>
  <c r="AE48" i="69"/>
  <c r="AB48" i="69"/>
  <c r="Y48" i="69"/>
  <c r="AL48" i="69"/>
  <c r="U48" i="69"/>
  <c r="R48" i="69"/>
  <c r="O48" i="69"/>
  <c r="L48" i="69"/>
  <c r="I48" i="69"/>
  <c r="AX47" i="69"/>
  <c r="AU47" i="69"/>
  <c r="AR47" i="69"/>
  <c r="AO47" i="69"/>
  <c r="AK47" i="69"/>
  <c r="AH47" i="69"/>
  <c r="AE47" i="69"/>
  <c r="AB47" i="69"/>
  <c r="Y47" i="69"/>
  <c r="AL47" i="69"/>
  <c r="U47" i="69"/>
  <c r="R47" i="69"/>
  <c r="O47" i="69"/>
  <c r="L47" i="69"/>
  <c r="I47" i="69"/>
  <c r="V47" i="69"/>
  <c r="AX46" i="69"/>
  <c r="AU46" i="69"/>
  <c r="AR46" i="69"/>
  <c r="AK46" i="69"/>
  <c r="AH46" i="69"/>
  <c r="AE46" i="69"/>
  <c r="AB46" i="69"/>
  <c r="Y46" i="69"/>
  <c r="U46" i="69"/>
  <c r="R46" i="69"/>
  <c r="O46" i="69"/>
  <c r="L46" i="69"/>
  <c r="I46" i="69"/>
  <c r="V46" i="69"/>
  <c r="AX45" i="69"/>
  <c r="AU45" i="69"/>
  <c r="AR45" i="69"/>
  <c r="AO45" i="69"/>
  <c r="AK45" i="69"/>
  <c r="AH45" i="69"/>
  <c r="AE45" i="69"/>
  <c r="AB45" i="69"/>
  <c r="Y45" i="69"/>
  <c r="AL45" i="69"/>
  <c r="U45" i="69"/>
  <c r="R45" i="69"/>
  <c r="O45" i="69"/>
  <c r="L45" i="69"/>
  <c r="I45" i="69"/>
  <c r="V45" i="69"/>
  <c r="AX44" i="69"/>
  <c r="AU44" i="69"/>
  <c r="AR44" i="69"/>
  <c r="AK44" i="69"/>
  <c r="AH44" i="69"/>
  <c r="AE44" i="69"/>
  <c r="AB44" i="69"/>
  <c r="Y44" i="69"/>
  <c r="AL44" i="69"/>
  <c r="U44" i="69"/>
  <c r="R44" i="69"/>
  <c r="O44" i="69"/>
  <c r="L44" i="69"/>
  <c r="I44" i="69"/>
  <c r="V44" i="69"/>
  <c r="AX43" i="69"/>
  <c r="AU43" i="69"/>
  <c r="AR43" i="69"/>
  <c r="AO43" i="69"/>
  <c r="AK43" i="69"/>
  <c r="AH43" i="69"/>
  <c r="AE43" i="69"/>
  <c r="AB43" i="69"/>
  <c r="Y43" i="69"/>
  <c r="AL43" i="69"/>
  <c r="U43" i="69"/>
  <c r="R43" i="69"/>
  <c r="O43" i="69"/>
  <c r="L43" i="69"/>
  <c r="I43" i="69"/>
  <c r="AX42" i="69"/>
  <c r="AU42" i="69"/>
  <c r="AR42" i="69"/>
  <c r="AO42" i="69"/>
  <c r="AK42" i="69"/>
  <c r="AH42" i="69"/>
  <c r="AE42" i="69"/>
  <c r="AB42" i="69"/>
  <c r="Y42" i="69"/>
  <c r="U42" i="69"/>
  <c r="R42" i="69"/>
  <c r="O42" i="69"/>
  <c r="L42" i="69"/>
  <c r="I42" i="69"/>
  <c r="AX41" i="69"/>
  <c r="AU41" i="69"/>
  <c r="AR41" i="69"/>
  <c r="AO41" i="69"/>
  <c r="AK41" i="69"/>
  <c r="AH41" i="69"/>
  <c r="AE41" i="69"/>
  <c r="AB41" i="69"/>
  <c r="Y41" i="69"/>
  <c r="AL41" i="69"/>
  <c r="U41" i="69"/>
  <c r="R41" i="69"/>
  <c r="O41" i="69"/>
  <c r="L41" i="69"/>
  <c r="I41" i="69"/>
  <c r="V41" i="69"/>
  <c r="AX40" i="69"/>
  <c r="AU40" i="69"/>
  <c r="AR40" i="69"/>
  <c r="AO40" i="69"/>
  <c r="AK40" i="69"/>
  <c r="AH40" i="69"/>
  <c r="AE40" i="69"/>
  <c r="AB40" i="69"/>
  <c r="Y40" i="69"/>
  <c r="U40" i="69"/>
  <c r="R40" i="69"/>
  <c r="O40" i="69"/>
  <c r="L40" i="69"/>
  <c r="I40" i="69"/>
  <c r="V40" i="69"/>
  <c r="AX39" i="69"/>
  <c r="AU39" i="69"/>
  <c r="AR39" i="69"/>
  <c r="AO39" i="69"/>
  <c r="AK39" i="69"/>
  <c r="AH39" i="69"/>
  <c r="AE39" i="69"/>
  <c r="AB39" i="69"/>
  <c r="Y39" i="69"/>
  <c r="AL39" i="69"/>
  <c r="U39" i="69"/>
  <c r="R39" i="69"/>
  <c r="O39" i="69"/>
  <c r="L39" i="69"/>
  <c r="I39" i="69"/>
  <c r="AX38" i="69"/>
  <c r="AU38" i="69"/>
  <c r="AR38" i="69"/>
  <c r="AO38" i="69"/>
  <c r="AK38" i="69"/>
  <c r="AH38" i="69"/>
  <c r="AE38" i="69"/>
  <c r="AB38" i="69"/>
  <c r="Y38" i="69"/>
  <c r="AL38" i="69"/>
  <c r="U38" i="69"/>
  <c r="R38" i="69"/>
  <c r="O38" i="69"/>
  <c r="L38" i="69"/>
  <c r="I38" i="69"/>
  <c r="V38" i="69"/>
  <c r="AX37" i="69"/>
  <c r="AU37" i="69"/>
  <c r="AR37" i="69"/>
  <c r="AO37" i="69"/>
  <c r="AK37" i="69"/>
  <c r="AH37" i="69"/>
  <c r="AE37" i="69"/>
  <c r="AB37" i="69"/>
  <c r="Y37" i="69"/>
  <c r="AL37" i="69"/>
  <c r="U37" i="69"/>
  <c r="R37" i="69"/>
  <c r="O37" i="69"/>
  <c r="L37" i="69"/>
  <c r="I37" i="69"/>
  <c r="AX36" i="69"/>
  <c r="AU36" i="69"/>
  <c r="AR36" i="69"/>
  <c r="AO36" i="69"/>
  <c r="AK36" i="69"/>
  <c r="AH36" i="69"/>
  <c r="AE36" i="69"/>
  <c r="AB36" i="69"/>
  <c r="Y36" i="69"/>
  <c r="AL36" i="69"/>
  <c r="U36" i="69"/>
  <c r="R36" i="69"/>
  <c r="O36" i="69"/>
  <c r="L36" i="69"/>
  <c r="I36" i="69"/>
  <c r="V36" i="69"/>
  <c r="AX35" i="69"/>
  <c r="AU35" i="69"/>
  <c r="AR35" i="69"/>
  <c r="AO35" i="69"/>
  <c r="AK35" i="69"/>
  <c r="AH35" i="69"/>
  <c r="AE35" i="69"/>
  <c r="AB35" i="69"/>
  <c r="Y35" i="69"/>
  <c r="AL35" i="69"/>
  <c r="U35" i="69"/>
  <c r="R35" i="69"/>
  <c r="O35" i="69"/>
  <c r="L35" i="69"/>
  <c r="I35" i="69"/>
  <c r="V35" i="69"/>
  <c r="AX34" i="69"/>
  <c r="AU34" i="69"/>
  <c r="AR34" i="69"/>
  <c r="AO34" i="69"/>
  <c r="AK34" i="69"/>
  <c r="AH34" i="69"/>
  <c r="AE34" i="69"/>
  <c r="AB34" i="69"/>
  <c r="Y34" i="69"/>
  <c r="AL34" i="69"/>
  <c r="U34" i="69"/>
  <c r="R34" i="69"/>
  <c r="O34" i="69"/>
  <c r="L34" i="69"/>
  <c r="I34" i="69"/>
  <c r="V34" i="69"/>
  <c r="AX33" i="69"/>
  <c r="AU33" i="69"/>
  <c r="AR33" i="69"/>
  <c r="AO33" i="69"/>
  <c r="AK33" i="69"/>
  <c r="AH33" i="69"/>
  <c r="AE33" i="69"/>
  <c r="AB33" i="69"/>
  <c r="Y33" i="69"/>
  <c r="AL33" i="69"/>
  <c r="U33" i="69"/>
  <c r="R33" i="69"/>
  <c r="O33" i="69"/>
  <c r="L33" i="69"/>
  <c r="I33" i="69"/>
  <c r="V33" i="69"/>
  <c r="AX32" i="69"/>
  <c r="AU32" i="69"/>
  <c r="AR32" i="69"/>
  <c r="AO32" i="69"/>
  <c r="AK32" i="69"/>
  <c r="AH32" i="69"/>
  <c r="AE32" i="69"/>
  <c r="AB32" i="69"/>
  <c r="Y32" i="69"/>
  <c r="U32" i="69"/>
  <c r="R32" i="69"/>
  <c r="O32" i="69"/>
  <c r="L32" i="69"/>
  <c r="I32" i="69"/>
  <c r="AX31" i="69"/>
  <c r="AU31" i="69"/>
  <c r="AR31" i="69"/>
  <c r="AO31" i="69"/>
  <c r="AK31" i="69"/>
  <c r="AH31" i="69"/>
  <c r="AE31" i="69"/>
  <c r="AB31" i="69"/>
  <c r="Y31" i="69"/>
  <c r="U31" i="69"/>
  <c r="R31" i="69"/>
  <c r="O31" i="69"/>
  <c r="L31" i="69"/>
  <c r="I31" i="69"/>
  <c r="V31" i="69"/>
  <c r="AX30" i="69"/>
  <c r="AU30" i="69"/>
  <c r="AR30" i="69"/>
  <c r="AO30" i="69"/>
  <c r="AK30" i="69"/>
  <c r="AH30" i="69"/>
  <c r="AE30" i="69"/>
  <c r="AB30" i="69"/>
  <c r="Y30" i="69"/>
  <c r="AL30" i="69"/>
  <c r="U30" i="69"/>
  <c r="R30" i="69"/>
  <c r="O30" i="69"/>
  <c r="L30" i="69"/>
  <c r="I30" i="69"/>
  <c r="AX29" i="69"/>
  <c r="AU29" i="69"/>
  <c r="AR29" i="69"/>
  <c r="AO29" i="69"/>
  <c r="AK29" i="69"/>
  <c r="AH29" i="69"/>
  <c r="AE29" i="69"/>
  <c r="AB29" i="69"/>
  <c r="Y29" i="69"/>
  <c r="AL29" i="69"/>
  <c r="U29" i="69"/>
  <c r="R29" i="69"/>
  <c r="O29" i="69"/>
  <c r="L29" i="69"/>
  <c r="I29" i="69"/>
  <c r="AX28" i="69"/>
  <c r="AU28" i="69"/>
  <c r="AR28" i="69"/>
  <c r="AO28" i="69"/>
  <c r="AK28" i="69"/>
  <c r="AH28" i="69"/>
  <c r="AE28" i="69"/>
  <c r="AB28" i="69"/>
  <c r="Y28" i="69"/>
  <c r="AL28" i="69"/>
  <c r="U28" i="69"/>
  <c r="R28" i="69"/>
  <c r="O28" i="69"/>
  <c r="L28" i="69"/>
  <c r="I28" i="69"/>
  <c r="V28" i="69"/>
  <c r="AX27" i="69"/>
  <c r="AU27" i="69"/>
  <c r="AR27" i="69"/>
  <c r="AO27" i="69"/>
  <c r="AK27" i="69"/>
  <c r="AH27" i="69"/>
  <c r="AE27" i="69"/>
  <c r="AB27" i="69"/>
  <c r="Y27" i="69"/>
  <c r="AL27" i="69"/>
  <c r="U27" i="69"/>
  <c r="R27" i="69"/>
  <c r="O27" i="69"/>
  <c r="L27" i="69"/>
  <c r="I27" i="69"/>
  <c r="V27" i="69"/>
  <c r="AX26" i="69"/>
  <c r="AU26" i="69"/>
  <c r="AR26" i="69"/>
  <c r="AO26" i="69"/>
  <c r="AK26" i="69"/>
  <c r="AH26" i="69"/>
  <c r="AE26" i="69"/>
  <c r="AB26" i="69"/>
  <c r="Y26" i="69"/>
  <c r="U26" i="69"/>
  <c r="R26" i="69"/>
  <c r="O26" i="69"/>
  <c r="L26" i="69"/>
  <c r="I26" i="69"/>
  <c r="V26" i="69"/>
  <c r="AX25" i="69"/>
  <c r="AU25" i="69"/>
  <c r="AR25" i="69"/>
  <c r="AO25" i="69"/>
  <c r="AK25" i="69"/>
  <c r="AH25" i="69"/>
  <c r="AE25" i="69"/>
  <c r="AB25" i="69"/>
  <c r="Y25" i="69"/>
  <c r="AL25" i="69"/>
  <c r="U25" i="69"/>
  <c r="R25" i="69"/>
  <c r="O25" i="69"/>
  <c r="L25" i="69"/>
  <c r="I25" i="69"/>
  <c r="AX24" i="69"/>
  <c r="AU24" i="69"/>
  <c r="AR24" i="69"/>
  <c r="AO24" i="69"/>
  <c r="AK24" i="69"/>
  <c r="AH24" i="69"/>
  <c r="AE24" i="69"/>
  <c r="AB24" i="69"/>
  <c r="Y24" i="69"/>
  <c r="AL24" i="69"/>
  <c r="U24" i="69"/>
  <c r="R24" i="69"/>
  <c r="O24" i="69"/>
  <c r="L24" i="69"/>
  <c r="I24" i="69"/>
  <c r="AX23" i="69"/>
  <c r="AU23" i="69"/>
  <c r="AR23" i="69"/>
  <c r="AO23" i="69"/>
  <c r="AK23" i="69"/>
  <c r="AH23" i="69"/>
  <c r="AE23" i="69"/>
  <c r="AB23" i="69"/>
  <c r="Y23" i="69"/>
  <c r="U23" i="69"/>
  <c r="R23" i="69"/>
  <c r="O23" i="69"/>
  <c r="L23" i="69"/>
  <c r="I23" i="69"/>
  <c r="AX22" i="69"/>
  <c r="AU22" i="69"/>
  <c r="AR22" i="69"/>
  <c r="AO22" i="69"/>
  <c r="AK22" i="69"/>
  <c r="AH22" i="69"/>
  <c r="AE22" i="69"/>
  <c r="AB22" i="69"/>
  <c r="Y22" i="69"/>
  <c r="AL22" i="69"/>
  <c r="U22" i="69"/>
  <c r="R22" i="69"/>
  <c r="O22" i="69"/>
  <c r="L22" i="69"/>
  <c r="I22" i="69"/>
  <c r="V22" i="69"/>
  <c r="AX21" i="69"/>
  <c r="AU21" i="69"/>
  <c r="AR21" i="69"/>
  <c r="AO21" i="69"/>
  <c r="AK21" i="69"/>
  <c r="AH21" i="69"/>
  <c r="AE21" i="69"/>
  <c r="AB21" i="69"/>
  <c r="Y21" i="69"/>
  <c r="AL21" i="69"/>
  <c r="U21" i="69"/>
  <c r="R21" i="69"/>
  <c r="O21" i="69"/>
  <c r="L21" i="69"/>
  <c r="I21" i="69"/>
  <c r="AX20" i="69"/>
  <c r="AU20" i="69"/>
  <c r="AR20" i="69"/>
  <c r="AO20" i="69"/>
  <c r="AK20" i="69"/>
  <c r="AH20" i="69"/>
  <c r="AE20" i="69"/>
  <c r="AB20" i="69"/>
  <c r="Y20" i="69"/>
  <c r="AL20" i="69"/>
  <c r="U20" i="69"/>
  <c r="R20" i="69"/>
  <c r="O20" i="69"/>
  <c r="L20" i="69"/>
  <c r="I20" i="69"/>
  <c r="V20" i="69"/>
  <c r="AX19" i="69"/>
  <c r="AU19" i="69"/>
  <c r="AR19" i="69"/>
  <c r="AO19" i="69"/>
  <c r="AK19" i="69"/>
  <c r="AH19" i="69"/>
  <c r="AE19" i="69"/>
  <c r="AB19" i="69"/>
  <c r="Y19" i="69"/>
  <c r="AL19" i="69"/>
  <c r="U19" i="69"/>
  <c r="R19" i="69"/>
  <c r="O19" i="69"/>
  <c r="L19" i="69"/>
  <c r="I19" i="69"/>
  <c r="V19" i="69"/>
  <c r="AX18" i="69"/>
  <c r="AU18" i="69"/>
  <c r="AR18" i="69"/>
  <c r="AO18" i="69"/>
  <c r="AK18" i="69"/>
  <c r="AH18" i="69"/>
  <c r="AE18" i="69"/>
  <c r="AB18" i="69"/>
  <c r="Y18" i="69"/>
  <c r="U18" i="69"/>
  <c r="R18" i="69"/>
  <c r="O18" i="69"/>
  <c r="L18" i="69"/>
  <c r="I18" i="69"/>
  <c r="V18" i="69"/>
  <c r="AX17" i="69"/>
  <c r="AU17" i="69"/>
  <c r="AR17" i="69"/>
  <c r="AO17" i="69"/>
  <c r="AK17" i="69"/>
  <c r="AH17" i="69"/>
  <c r="AE17" i="69"/>
  <c r="AB17" i="69"/>
  <c r="Y17" i="69"/>
  <c r="AL17" i="69"/>
  <c r="U17" i="69"/>
  <c r="R17" i="69"/>
  <c r="O17" i="69"/>
  <c r="L17" i="69"/>
  <c r="I17" i="69"/>
  <c r="C17" i="69"/>
  <c r="AX16" i="69"/>
  <c r="AU16" i="69"/>
  <c r="AR16" i="69"/>
  <c r="AO16" i="69"/>
  <c r="AK16" i="69"/>
  <c r="AH16" i="69"/>
  <c r="AE16" i="69"/>
  <c r="AB16" i="69"/>
  <c r="Y16" i="69"/>
  <c r="U16" i="69"/>
  <c r="R16" i="69"/>
  <c r="O16" i="69"/>
  <c r="L16" i="69"/>
  <c r="I16" i="69"/>
  <c r="V16" i="69"/>
  <c r="V13" i="69"/>
  <c r="AL13" i="69"/>
  <c r="BB13" i="69"/>
  <c r="BR13" i="69"/>
  <c r="CH13" i="69"/>
  <c r="CX13" i="69"/>
  <c r="DN13" i="69"/>
  <c r="ED13" i="69"/>
  <c r="ET13" i="69"/>
  <c r="FJ13" i="69"/>
  <c r="AL12" i="69"/>
  <c r="BB12" i="69"/>
  <c r="BR12" i="69"/>
  <c r="CH12" i="69"/>
  <c r="CX12" i="69"/>
  <c r="DN12" i="69"/>
  <c r="ED12" i="69"/>
  <c r="ET12" i="69"/>
  <c r="FJ12" i="69"/>
  <c r="B8" i="69"/>
  <c r="B7" i="69"/>
  <c r="C17" i="45"/>
  <c r="C18" i="45"/>
  <c r="C19" i="45"/>
  <c r="C20" i="45"/>
  <c r="C21" i="45"/>
  <c r="C22" i="45"/>
  <c r="C23" i="45"/>
  <c r="C24" i="45"/>
  <c r="C25" i="45"/>
  <c r="C26" i="45"/>
  <c r="C27" i="45"/>
  <c r="C28" i="45"/>
  <c r="C29" i="45"/>
  <c r="C30" i="45"/>
  <c r="C31" i="45"/>
  <c r="C32" i="45"/>
  <c r="C33" i="45"/>
  <c r="C34" i="45"/>
  <c r="C35" i="45"/>
  <c r="C36" i="45"/>
  <c r="C37" i="45"/>
  <c r="C38" i="45"/>
  <c r="C39" i="45"/>
  <c r="C40" i="45"/>
  <c r="C41" i="45"/>
  <c r="C42" i="45"/>
  <c r="C43" i="45"/>
  <c r="C44" i="45"/>
  <c r="C45" i="45"/>
  <c r="C46" i="45"/>
  <c r="C47" i="45"/>
  <c r="C48" i="45"/>
  <c r="C49" i="45"/>
  <c r="C50" i="45"/>
  <c r="C51" i="45"/>
  <c r="C52" i="45"/>
  <c r="C53" i="45"/>
  <c r="C54" i="45"/>
  <c r="C55" i="45"/>
  <c r="C56" i="45"/>
  <c r="C57" i="45"/>
  <c r="C58" i="45"/>
  <c r="C59" i="45"/>
  <c r="C60" i="45"/>
  <c r="C61" i="45"/>
  <c r="C62" i="45"/>
  <c r="C63" i="45"/>
  <c r="C64" i="45"/>
  <c r="B76" i="45"/>
  <c r="U30" i="45"/>
  <c r="R30" i="45"/>
  <c r="O30" i="45"/>
  <c r="L30" i="45"/>
  <c r="I30" i="45"/>
  <c r="U29" i="45"/>
  <c r="R29" i="45"/>
  <c r="O29" i="45"/>
  <c r="L29" i="45"/>
  <c r="I29" i="45"/>
  <c r="V29" i="45"/>
  <c r="U28" i="45"/>
  <c r="R28" i="45"/>
  <c r="O28" i="45"/>
  <c r="L28" i="45"/>
  <c r="I28" i="45"/>
  <c r="U27" i="45"/>
  <c r="R27" i="45"/>
  <c r="O27" i="45"/>
  <c r="L27" i="45"/>
  <c r="I27" i="45"/>
  <c r="V27" i="45"/>
  <c r="U26" i="45"/>
  <c r="R26" i="45"/>
  <c r="O26" i="45"/>
  <c r="L26" i="45"/>
  <c r="I26" i="45"/>
  <c r="U25" i="45"/>
  <c r="R25" i="45"/>
  <c r="O25" i="45"/>
  <c r="L25" i="45"/>
  <c r="I25" i="45"/>
  <c r="U24" i="45"/>
  <c r="R24" i="45"/>
  <c r="O24" i="45"/>
  <c r="L24" i="45"/>
  <c r="I24" i="45"/>
  <c r="U23" i="45"/>
  <c r="R23" i="45"/>
  <c r="O23" i="45"/>
  <c r="L23" i="45"/>
  <c r="I23" i="45"/>
  <c r="V23" i="45"/>
  <c r="U22" i="45"/>
  <c r="R22" i="45"/>
  <c r="O22" i="45"/>
  <c r="L22" i="45"/>
  <c r="I22" i="45"/>
  <c r="U21" i="45"/>
  <c r="R21" i="45"/>
  <c r="O21" i="45"/>
  <c r="L21" i="45"/>
  <c r="I21" i="45"/>
  <c r="V21" i="45"/>
  <c r="U20" i="45"/>
  <c r="R20" i="45"/>
  <c r="O20" i="45"/>
  <c r="L20" i="45"/>
  <c r="I20" i="45"/>
  <c r="U19" i="45"/>
  <c r="R19" i="45"/>
  <c r="O19" i="45"/>
  <c r="L19" i="45"/>
  <c r="I19" i="45"/>
  <c r="U18" i="45"/>
  <c r="R18" i="45"/>
  <c r="O18" i="45"/>
  <c r="L18" i="45"/>
  <c r="I18" i="45"/>
  <c r="U17" i="45"/>
  <c r="R17" i="45"/>
  <c r="O17" i="45"/>
  <c r="L17" i="45"/>
  <c r="I17" i="45"/>
  <c r="V17" i="45"/>
  <c r="U16" i="45"/>
  <c r="R16" i="45"/>
  <c r="O16" i="45"/>
  <c r="L16" i="45"/>
  <c r="I16" i="45"/>
  <c r="U45" i="45"/>
  <c r="R45" i="45"/>
  <c r="O45" i="45"/>
  <c r="L45" i="45"/>
  <c r="I45" i="45"/>
  <c r="V45" i="45"/>
  <c r="U44" i="45"/>
  <c r="R44" i="45"/>
  <c r="O44" i="45"/>
  <c r="L44" i="45"/>
  <c r="I44" i="45"/>
  <c r="V44" i="45"/>
  <c r="U43" i="45"/>
  <c r="R43" i="45"/>
  <c r="O43" i="45"/>
  <c r="L43" i="45"/>
  <c r="I43" i="45"/>
  <c r="U42" i="45"/>
  <c r="R42" i="45"/>
  <c r="O42" i="45"/>
  <c r="L42" i="45"/>
  <c r="I42" i="45"/>
  <c r="U41" i="45"/>
  <c r="R41" i="45"/>
  <c r="O41" i="45"/>
  <c r="L41" i="45"/>
  <c r="I41" i="45"/>
  <c r="U40" i="45"/>
  <c r="R40" i="45"/>
  <c r="O40" i="45"/>
  <c r="L40" i="45"/>
  <c r="I40" i="45"/>
  <c r="V40" i="45"/>
  <c r="U39" i="45"/>
  <c r="R39" i="45"/>
  <c r="O39" i="45"/>
  <c r="L39" i="45"/>
  <c r="I39" i="45"/>
  <c r="U38" i="45"/>
  <c r="R38" i="45"/>
  <c r="O38" i="45"/>
  <c r="L38" i="45"/>
  <c r="I38" i="45"/>
  <c r="U37" i="45"/>
  <c r="R37" i="45"/>
  <c r="O37" i="45"/>
  <c r="L37" i="45"/>
  <c r="I37" i="45"/>
  <c r="U36" i="45"/>
  <c r="R36" i="45"/>
  <c r="O36" i="45"/>
  <c r="L36" i="45"/>
  <c r="I36" i="45"/>
  <c r="U35" i="45"/>
  <c r="R35" i="45"/>
  <c r="O35" i="45"/>
  <c r="L35" i="45"/>
  <c r="I35" i="45"/>
  <c r="U34" i="45"/>
  <c r="R34" i="45"/>
  <c r="O34" i="45"/>
  <c r="L34" i="45"/>
  <c r="I34" i="45"/>
  <c r="U33" i="45"/>
  <c r="R33" i="45"/>
  <c r="O33" i="45"/>
  <c r="L33" i="45"/>
  <c r="I33" i="45"/>
  <c r="U32" i="45"/>
  <c r="R32" i="45"/>
  <c r="O32" i="45"/>
  <c r="L32" i="45"/>
  <c r="I32" i="45"/>
  <c r="V32" i="45"/>
  <c r="U31" i="45"/>
  <c r="R31" i="45"/>
  <c r="O31" i="45"/>
  <c r="L31" i="45"/>
  <c r="I31" i="45"/>
  <c r="V31" i="45"/>
  <c r="U60" i="45"/>
  <c r="R60" i="45"/>
  <c r="O60" i="45"/>
  <c r="L60" i="45"/>
  <c r="I60" i="45"/>
  <c r="U59" i="45"/>
  <c r="R59" i="45"/>
  <c r="O59" i="45"/>
  <c r="L59" i="45"/>
  <c r="I59" i="45"/>
  <c r="U58" i="45"/>
  <c r="R58" i="45"/>
  <c r="O58" i="45"/>
  <c r="L58" i="45"/>
  <c r="I58" i="45"/>
  <c r="U57" i="45"/>
  <c r="R57" i="45"/>
  <c r="O57" i="45"/>
  <c r="L57" i="45"/>
  <c r="I57" i="45"/>
  <c r="U56" i="45"/>
  <c r="R56" i="45"/>
  <c r="O56" i="45"/>
  <c r="L56" i="45"/>
  <c r="I56" i="45"/>
  <c r="U55" i="45"/>
  <c r="R55" i="45"/>
  <c r="O55" i="45"/>
  <c r="L55" i="45"/>
  <c r="I55" i="45"/>
  <c r="U54" i="45"/>
  <c r="R54" i="45"/>
  <c r="O54" i="45"/>
  <c r="L54" i="45"/>
  <c r="I54" i="45"/>
  <c r="U53" i="45"/>
  <c r="R53" i="45"/>
  <c r="O53" i="45"/>
  <c r="L53" i="45"/>
  <c r="I53" i="45"/>
  <c r="V53" i="45"/>
  <c r="U52" i="45"/>
  <c r="R52" i="45"/>
  <c r="O52" i="45"/>
  <c r="L52" i="45"/>
  <c r="I52" i="45"/>
  <c r="U51" i="45"/>
  <c r="R51" i="45"/>
  <c r="O51" i="45"/>
  <c r="L51" i="45"/>
  <c r="I51" i="45"/>
  <c r="U50" i="45"/>
  <c r="R50" i="45"/>
  <c r="O50" i="45"/>
  <c r="L50" i="45"/>
  <c r="I50" i="45"/>
  <c r="U49" i="45"/>
  <c r="R49" i="45"/>
  <c r="O49" i="45"/>
  <c r="L49" i="45"/>
  <c r="I49" i="45"/>
  <c r="U48" i="45"/>
  <c r="R48" i="45"/>
  <c r="O48" i="45"/>
  <c r="L48" i="45"/>
  <c r="I48" i="45"/>
  <c r="U47" i="45"/>
  <c r="R47" i="45"/>
  <c r="O47" i="45"/>
  <c r="L47" i="45"/>
  <c r="I47" i="45"/>
  <c r="V47" i="45"/>
  <c r="U46" i="45"/>
  <c r="R46" i="45"/>
  <c r="O46" i="45"/>
  <c r="L46" i="45"/>
  <c r="I46" i="45"/>
  <c r="U64" i="45"/>
  <c r="R64" i="45"/>
  <c r="O64" i="45"/>
  <c r="L64" i="45"/>
  <c r="I64" i="45"/>
  <c r="U63" i="45"/>
  <c r="R63" i="45"/>
  <c r="O63" i="45"/>
  <c r="L63" i="45"/>
  <c r="I63" i="45"/>
  <c r="U62" i="45"/>
  <c r="R62" i="45"/>
  <c r="O62" i="45"/>
  <c r="L62" i="45"/>
  <c r="I62" i="45"/>
  <c r="U61" i="45"/>
  <c r="R61" i="45"/>
  <c r="O61" i="45"/>
  <c r="L61" i="45"/>
  <c r="I61" i="45"/>
  <c r="AV16" i="43"/>
  <c r="Q12" i="26"/>
  <c r="Q19" i="26"/>
  <c r="F16" i="43"/>
  <c r="E16" i="43"/>
  <c r="A17" i="43"/>
  <c r="H17" i="42"/>
  <c r="H18" i="42"/>
  <c r="H19" i="42"/>
  <c r="H20" i="42"/>
  <c r="H21" i="42"/>
  <c r="H22" i="42"/>
  <c r="H23" i="42"/>
  <c r="H24" i="42"/>
  <c r="H25" i="42"/>
  <c r="H26" i="42"/>
  <c r="H27" i="42"/>
  <c r="H28" i="42"/>
  <c r="H29" i="42"/>
  <c r="H30" i="42"/>
  <c r="H31" i="42"/>
  <c r="H32" i="42"/>
  <c r="H33" i="42"/>
  <c r="H34" i="42"/>
  <c r="H35" i="42"/>
  <c r="H36" i="42"/>
  <c r="H37" i="42"/>
  <c r="H38" i="42"/>
  <c r="H39" i="42"/>
  <c r="H40" i="42"/>
  <c r="H41" i="42"/>
  <c r="H42" i="42"/>
  <c r="H43" i="42"/>
  <c r="H44" i="42"/>
  <c r="H45" i="42"/>
  <c r="H46" i="42"/>
  <c r="H47" i="42"/>
  <c r="H48" i="42"/>
  <c r="H49" i="42"/>
  <c r="H50" i="42"/>
  <c r="H51" i="42"/>
  <c r="H52" i="42"/>
  <c r="H53" i="42"/>
  <c r="H54" i="42"/>
  <c r="H55" i="42"/>
  <c r="H56" i="42"/>
  <c r="H57" i="42"/>
  <c r="H58" i="42"/>
  <c r="H59" i="42"/>
  <c r="H60" i="42"/>
  <c r="H61" i="42"/>
  <c r="H62" i="42"/>
  <c r="H63" i="42"/>
  <c r="H64" i="42"/>
  <c r="H16" i="42"/>
  <c r="A17" i="42"/>
  <c r="A18" i="42"/>
  <c r="A19" i="42"/>
  <c r="A20" i="42"/>
  <c r="A21" i="42"/>
  <c r="A22" i="42"/>
  <c r="A23" i="42"/>
  <c r="A24" i="42"/>
  <c r="A25" i="42"/>
  <c r="A26" i="42"/>
  <c r="A27" i="42"/>
  <c r="A28" i="42"/>
  <c r="A29" i="42"/>
  <c r="A30" i="42"/>
  <c r="A31" i="42"/>
  <c r="A32" i="42"/>
  <c r="A33" i="42"/>
  <c r="A34" i="42"/>
  <c r="A35" i="42"/>
  <c r="A36" i="42"/>
  <c r="A37" i="42"/>
  <c r="A17" i="39"/>
  <c r="AH37" i="37"/>
  <c r="L37" i="37"/>
  <c r="H37" i="37"/>
  <c r="F37" i="37"/>
  <c r="E37" i="37"/>
  <c r="AK20" i="36"/>
  <c r="AL20" i="36"/>
  <c r="AM20" i="36"/>
  <c r="AN20" i="36"/>
  <c r="AO20" i="36"/>
  <c r="AP20" i="36"/>
  <c r="AQ20" i="36"/>
  <c r="AR20" i="36"/>
  <c r="AK19" i="36"/>
  <c r="AL19" i="36"/>
  <c r="AM19" i="36"/>
  <c r="AN19" i="36"/>
  <c r="AO19" i="36"/>
  <c r="AP19" i="36"/>
  <c r="AQ19" i="36"/>
  <c r="AR19" i="36"/>
  <c r="AK18" i="36"/>
  <c r="AL18" i="36"/>
  <c r="AM18" i="36"/>
  <c r="AN18" i="36"/>
  <c r="AO18" i="36"/>
  <c r="AP18" i="36"/>
  <c r="AQ18" i="36"/>
  <c r="AR18" i="36"/>
  <c r="AK17" i="36"/>
  <c r="AL17" i="36"/>
  <c r="AM17" i="36"/>
  <c r="AN17" i="36"/>
  <c r="AO17" i="36"/>
  <c r="AP17" i="36"/>
  <c r="AQ17" i="36"/>
  <c r="AR17" i="36"/>
  <c r="AK16" i="36"/>
  <c r="AL16" i="36"/>
  <c r="AM16" i="36"/>
  <c r="AN16" i="36"/>
  <c r="AO16" i="36"/>
  <c r="AP16" i="36"/>
  <c r="AQ16" i="36"/>
  <c r="AR16" i="36"/>
  <c r="AS18" i="36"/>
  <c r="AS19" i="36"/>
  <c r="AS20" i="36"/>
  <c r="AS17" i="36"/>
  <c r="A14" i="35"/>
  <c r="B16" i="34"/>
  <c r="A17" i="34"/>
  <c r="A18" i="34"/>
  <c r="A19" i="34"/>
  <c r="A20" i="34"/>
  <c r="A17" i="21"/>
  <c r="A18" i="21"/>
  <c r="A19" i="21"/>
  <c r="A20" i="21"/>
  <c r="B20" i="34"/>
  <c r="N21" i="32"/>
  <c r="N26" i="32"/>
  <c r="N31" i="32"/>
  <c r="N36" i="32"/>
  <c r="H17" i="32"/>
  <c r="H18" i="32"/>
  <c r="I17" i="43"/>
  <c r="A17" i="30"/>
  <c r="E17" i="30"/>
  <c r="X17" i="43"/>
  <c r="B19" i="34"/>
  <c r="B18" i="34"/>
  <c r="B17" i="34"/>
  <c r="Q16" i="26"/>
  <c r="Q18" i="26"/>
  <c r="Q17" i="26"/>
  <c r="A18" i="43"/>
  <c r="I13" i="42"/>
  <c r="I62" i="42"/>
  <c r="Q20" i="26"/>
  <c r="V17" i="69"/>
  <c r="V24" i="69"/>
  <c r="AL18" i="69"/>
  <c r="AL16" i="69"/>
  <c r="V23" i="69"/>
  <c r="C18" i="69"/>
  <c r="V21" i="69"/>
  <c r="AL23" i="69"/>
  <c r="AL32" i="69"/>
  <c r="V30" i="69"/>
  <c r="AL26" i="69"/>
  <c r="V29" i="69"/>
  <c r="V32" i="69"/>
  <c r="V25" i="69"/>
  <c r="AL31" i="69"/>
  <c r="V42" i="69"/>
  <c r="AL40" i="69"/>
  <c r="V39" i="69"/>
  <c r="V43" i="69"/>
  <c r="AL46" i="69"/>
  <c r="AL52" i="69"/>
  <c r="V37" i="69"/>
  <c r="AL42" i="69"/>
  <c r="V48" i="69"/>
  <c r="I93" i="69"/>
  <c r="AR63" i="69"/>
  <c r="AR61" i="69"/>
  <c r="AR59" i="69"/>
  <c r="AR57" i="69"/>
  <c r="AR55" i="69"/>
  <c r="AR64" i="69"/>
  <c r="AR62" i="69"/>
  <c r="AR60" i="69"/>
  <c r="AR58" i="69"/>
  <c r="AR56" i="69"/>
  <c r="AO44" i="69"/>
  <c r="AU63" i="69"/>
  <c r="AU61" i="69"/>
  <c r="AU59" i="69"/>
  <c r="AU57" i="69"/>
  <c r="AU55" i="69"/>
  <c r="AU53" i="69"/>
  <c r="AU51" i="69"/>
  <c r="AU49" i="69"/>
  <c r="I94" i="69"/>
  <c r="AU64" i="69"/>
  <c r="AU62" i="69"/>
  <c r="AU60" i="69"/>
  <c r="AU58" i="69"/>
  <c r="AU56" i="69"/>
  <c r="AU54" i="69"/>
  <c r="AU52" i="69"/>
  <c r="AU50" i="69"/>
  <c r="AU48" i="69"/>
  <c r="AK64" i="69"/>
  <c r="AL64" i="69"/>
  <c r="AK62" i="69"/>
  <c r="AL62" i="69"/>
  <c r="AK60" i="69"/>
  <c r="AL60" i="69"/>
  <c r="AK58" i="69"/>
  <c r="AL58" i="69"/>
  <c r="AK56" i="69"/>
  <c r="AL56" i="69"/>
  <c r="AK54" i="69"/>
  <c r="AL54" i="69"/>
  <c r="AK63" i="69"/>
  <c r="AL63" i="69"/>
  <c r="AK61" i="69"/>
  <c r="AL61" i="69"/>
  <c r="AK59" i="69"/>
  <c r="AL59" i="69"/>
  <c r="AK57" i="69"/>
  <c r="AL57" i="69"/>
  <c r="AK55" i="69"/>
  <c r="AL55" i="69"/>
  <c r="AK53" i="69"/>
  <c r="AL53" i="69"/>
  <c r="G95" i="69"/>
  <c r="I96" i="69"/>
  <c r="AO63" i="69"/>
  <c r="AO61" i="69"/>
  <c r="AO59" i="69"/>
  <c r="AO57" i="69"/>
  <c r="AO55" i="69"/>
  <c r="AO53" i="69"/>
  <c r="AO51" i="69"/>
  <c r="AO49" i="69"/>
  <c r="AO64" i="69"/>
  <c r="AO62" i="69"/>
  <c r="AO60" i="69"/>
  <c r="AO58" i="69"/>
  <c r="AO56" i="69"/>
  <c r="AO54" i="69"/>
  <c r="AO52" i="69"/>
  <c r="AO50" i="69"/>
  <c r="AO48" i="69"/>
  <c r="AR50" i="69"/>
  <c r="AR54" i="69"/>
  <c r="AX63" i="69"/>
  <c r="AX61" i="69"/>
  <c r="AX59" i="69"/>
  <c r="AX57" i="69"/>
  <c r="AX55" i="69"/>
  <c r="AX53" i="69"/>
  <c r="AX51" i="69"/>
  <c r="AX49" i="69"/>
  <c r="I98" i="69"/>
  <c r="AX64" i="69"/>
  <c r="AX62" i="69"/>
  <c r="AX60" i="69"/>
  <c r="AX58" i="69"/>
  <c r="AX56" i="69"/>
  <c r="AX54" i="69"/>
  <c r="AX52" i="69"/>
  <c r="AX50" i="69"/>
  <c r="AX48" i="69"/>
  <c r="V51" i="45"/>
  <c r="V64" i="45"/>
  <c r="V61" i="45"/>
  <c r="V63" i="45"/>
  <c r="V49" i="45"/>
  <c r="V60" i="45"/>
  <c r="V56" i="45"/>
  <c r="V57" i="45"/>
  <c r="V36" i="45"/>
  <c r="V50" i="45"/>
  <c r="V54" i="45"/>
  <c r="V39" i="45"/>
  <c r="V59" i="45"/>
  <c r="V62" i="45"/>
  <c r="V46" i="45"/>
  <c r="V48" i="45"/>
  <c r="V37" i="45"/>
  <c r="V58" i="45"/>
  <c r="V52" i="45"/>
  <c r="V55" i="45"/>
  <c r="V38" i="45"/>
  <c r="V20" i="45"/>
  <c r="V19" i="45"/>
  <c r="V22" i="45"/>
  <c r="V33" i="45"/>
  <c r="V41" i="45"/>
  <c r="V42" i="45"/>
  <c r="V43" i="45"/>
  <c r="V28" i="45"/>
  <c r="V34" i="45"/>
  <c r="V35" i="45"/>
  <c r="V30" i="45"/>
  <c r="V24" i="45"/>
  <c r="V16" i="45"/>
  <c r="V25" i="45"/>
  <c r="V26" i="45"/>
  <c r="V18" i="45"/>
  <c r="A38" i="42"/>
  <c r="A18" i="39"/>
  <c r="B16" i="32"/>
  <c r="I26" i="32"/>
  <c r="A21" i="32"/>
  <c r="N16" i="32"/>
  <c r="H16" i="32"/>
  <c r="I16" i="32"/>
  <c r="J45" i="68"/>
  <c r="J44" i="68"/>
  <c r="J43" i="68"/>
  <c r="J42" i="68"/>
  <c r="J41" i="68"/>
  <c r="J40" i="68"/>
  <c r="J39" i="68"/>
  <c r="J38" i="68"/>
  <c r="J37" i="68"/>
  <c r="J36" i="68"/>
  <c r="J35" i="68"/>
  <c r="J34" i="68"/>
  <c r="J33" i="68"/>
  <c r="J32" i="68"/>
  <c r="J31" i="68"/>
  <c r="J30" i="68"/>
  <c r="J29" i="68"/>
  <c r="J28" i="68"/>
  <c r="J27" i="68"/>
  <c r="J26" i="68"/>
  <c r="J25" i="68"/>
  <c r="J24" i="68"/>
  <c r="J23" i="68"/>
  <c r="J22" i="68"/>
  <c r="J21" i="68"/>
  <c r="J20" i="68"/>
  <c r="J19" i="68"/>
  <c r="J18" i="68"/>
  <c r="J17" i="68"/>
  <c r="J16" i="68"/>
  <c r="A18" i="30"/>
  <c r="A19" i="30"/>
  <c r="A20" i="30"/>
  <c r="A21" i="30"/>
  <c r="A22" i="30"/>
  <c r="A23" i="30"/>
  <c r="A24" i="30"/>
  <c r="A25" i="30"/>
  <c r="A26" i="30"/>
  <c r="A27" i="30"/>
  <c r="A28" i="30"/>
  <c r="A29" i="30"/>
  <c r="A30" i="30"/>
  <c r="A31" i="30"/>
  <c r="A32" i="30"/>
  <c r="A33" i="30"/>
  <c r="A34" i="30"/>
  <c r="A35" i="30"/>
  <c r="A36" i="30"/>
  <c r="A37" i="30"/>
  <c r="A38" i="30"/>
  <c r="A39" i="30"/>
  <c r="A40" i="30"/>
  <c r="A41" i="30"/>
  <c r="A42" i="30"/>
  <c r="A43" i="30"/>
  <c r="A44" i="30"/>
  <c r="A45" i="30"/>
  <c r="A46" i="30"/>
  <c r="A47" i="30"/>
  <c r="A48" i="30"/>
  <c r="A49" i="30"/>
  <c r="A50" i="30"/>
  <c r="A51" i="30"/>
  <c r="A52" i="30"/>
  <c r="A53" i="30"/>
  <c r="A54" i="30"/>
  <c r="A55" i="30"/>
  <c r="A56" i="30"/>
  <c r="A57" i="30"/>
  <c r="A58" i="30"/>
  <c r="A59" i="30"/>
  <c r="A60" i="30"/>
  <c r="A61" i="30"/>
  <c r="A62" i="30"/>
  <c r="A63" i="30"/>
  <c r="A64" i="30"/>
  <c r="E45" i="30"/>
  <c r="E44" i="30"/>
  <c r="E43" i="30"/>
  <c r="E42" i="30"/>
  <c r="E41" i="30"/>
  <c r="E40" i="30"/>
  <c r="E39" i="30"/>
  <c r="E38" i="30"/>
  <c r="E37" i="30"/>
  <c r="E36" i="30"/>
  <c r="E35" i="30"/>
  <c r="E34" i="30"/>
  <c r="E33" i="30"/>
  <c r="E32" i="30"/>
  <c r="E31" i="30"/>
  <c r="E30" i="30"/>
  <c r="E29" i="30"/>
  <c r="E28" i="30"/>
  <c r="E27" i="30"/>
  <c r="E26" i="30"/>
  <c r="E25" i="30"/>
  <c r="E24" i="30"/>
  <c r="E23" i="30"/>
  <c r="E22" i="30"/>
  <c r="E21" i="30"/>
  <c r="E20" i="30"/>
  <c r="E19" i="30"/>
  <c r="E18" i="30"/>
  <c r="E16" i="30"/>
  <c r="X16" i="43"/>
  <c r="E55" i="30"/>
  <c r="E54" i="30"/>
  <c r="E53" i="30"/>
  <c r="E52" i="30"/>
  <c r="E51" i="30"/>
  <c r="E50" i="30"/>
  <c r="E49" i="30"/>
  <c r="E48" i="30"/>
  <c r="E47" i="30"/>
  <c r="E46" i="30"/>
  <c r="E64" i="30"/>
  <c r="E63" i="30"/>
  <c r="E62" i="30"/>
  <c r="E61" i="30"/>
  <c r="E60" i="30"/>
  <c r="E59" i="30"/>
  <c r="E58" i="30"/>
  <c r="E57" i="30"/>
  <c r="E56" i="30"/>
  <c r="Q16" i="29"/>
  <c r="D13" i="29"/>
  <c r="E13" i="29"/>
  <c r="F13" i="29"/>
  <c r="G13" i="29"/>
  <c r="H13" i="29"/>
  <c r="I13" i="29"/>
  <c r="J13" i="29"/>
  <c r="K13" i="29"/>
  <c r="L13" i="29"/>
  <c r="M13" i="29"/>
  <c r="N13" i="29"/>
  <c r="O13" i="29"/>
  <c r="P13" i="29"/>
  <c r="Q13" i="29"/>
  <c r="C70" i="29"/>
  <c r="D70" i="29"/>
  <c r="R16" i="29"/>
  <c r="J16" i="32"/>
  <c r="C71" i="29"/>
  <c r="D71" i="29"/>
  <c r="C72" i="29"/>
  <c r="D72" i="29"/>
  <c r="Q17" i="29"/>
  <c r="R17" i="29"/>
  <c r="Q18" i="29"/>
  <c r="R18" i="29"/>
  <c r="Q19" i="29"/>
  <c r="R19" i="29"/>
  <c r="Q20" i="29"/>
  <c r="R20" i="29"/>
  <c r="Q21" i="29"/>
  <c r="R21" i="29"/>
  <c r="Q22" i="29"/>
  <c r="R22" i="29"/>
  <c r="Q23" i="29"/>
  <c r="R23" i="29"/>
  <c r="Q24" i="29"/>
  <c r="R24" i="29"/>
  <c r="Q25" i="29"/>
  <c r="R25" i="29"/>
  <c r="Q26" i="29"/>
  <c r="R26" i="29"/>
  <c r="Q27" i="29"/>
  <c r="R27" i="29"/>
  <c r="Q28" i="29"/>
  <c r="R28" i="29"/>
  <c r="Q29" i="29"/>
  <c r="R29" i="29"/>
  <c r="Q30" i="29"/>
  <c r="R30" i="29"/>
  <c r="Q31" i="29"/>
  <c r="R31" i="29"/>
  <c r="Q32" i="29"/>
  <c r="R32" i="29"/>
  <c r="Q33" i="29"/>
  <c r="R33" i="29"/>
  <c r="Q34" i="29"/>
  <c r="R34" i="29"/>
  <c r="Q35" i="29"/>
  <c r="R35" i="29"/>
  <c r="Q36" i="29"/>
  <c r="R36" i="29"/>
  <c r="Q37" i="29"/>
  <c r="R37" i="29"/>
  <c r="Q38" i="29"/>
  <c r="R38" i="29"/>
  <c r="Q39" i="29"/>
  <c r="R39" i="29"/>
  <c r="Q40" i="29"/>
  <c r="R40" i="29"/>
  <c r="Q41" i="29"/>
  <c r="R41" i="29"/>
  <c r="Q42" i="29"/>
  <c r="R42" i="29"/>
  <c r="Q43" i="29"/>
  <c r="R43" i="29"/>
  <c r="Q44" i="29"/>
  <c r="R44" i="29"/>
  <c r="Q45" i="29"/>
  <c r="R45" i="29"/>
  <c r="B16" i="29"/>
  <c r="A17" i="29"/>
  <c r="A18" i="29"/>
  <c r="A19" i="29"/>
  <c r="A20" i="29"/>
  <c r="A21" i="29"/>
  <c r="A22" i="29"/>
  <c r="A23" i="29"/>
  <c r="A24" i="29"/>
  <c r="A25" i="29"/>
  <c r="A26" i="29"/>
  <c r="A27" i="29"/>
  <c r="A28" i="29"/>
  <c r="A29" i="29"/>
  <c r="A30" i="29"/>
  <c r="A31" i="29"/>
  <c r="A32" i="29"/>
  <c r="A33" i="29"/>
  <c r="A34" i="29"/>
  <c r="A35" i="29"/>
  <c r="A36" i="29"/>
  <c r="A37" i="29"/>
  <c r="A38" i="29"/>
  <c r="A39" i="29"/>
  <c r="A40" i="29"/>
  <c r="A41" i="29"/>
  <c r="A42" i="29"/>
  <c r="A43" i="29"/>
  <c r="A44" i="29"/>
  <c r="A45" i="29"/>
  <c r="A21" i="21"/>
  <c r="A22" i="21"/>
  <c r="A23" i="21"/>
  <c r="A24" i="21"/>
  <c r="D47" i="21"/>
  <c r="E16" i="21"/>
  <c r="E17" i="21"/>
  <c r="E18" i="21"/>
  <c r="E19" i="21"/>
  <c r="E20" i="21"/>
  <c r="E21" i="21"/>
  <c r="E22" i="21"/>
  <c r="E23" i="21"/>
  <c r="E24" i="21"/>
  <c r="A25" i="21"/>
  <c r="E25" i="21"/>
  <c r="A26" i="21"/>
  <c r="E26" i="21"/>
  <c r="A27" i="21"/>
  <c r="E27" i="21"/>
  <c r="A28" i="21"/>
  <c r="E28" i="21"/>
  <c r="A29" i="21"/>
  <c r="E29" i="21"/>
  <c r="A30" i="21"/>
  <c r="E30" i="21"/>
  <c r="A31" i="21"/>
  <c r="E31" i="21"/>
  <c r="A32" i="21"/>
  <c r="E32" i="21"/>
  <c r="A33" i="21"/>
  <c r="E33" i="21"/>
  <c r="A34" i="21"/>
  <c r="E34" i="21"/>
  <c r="A35" i="21"/>
  <c r="E35" i="21"/>
  <c r="A36" i="21"/>
  <c r="E36" i="21"/>
  <c r="A37" i="21"/>
  <c r="E37" i="21"/>
  <c r="A38" i="21"/>
  <c r="E38" i="21"/>
  <c r="A39" i="21"/>
  <c r="E39" i="21"/>
  <c r="A40" i="21"/>
  <c r="E40" i="21"/>
  <c r="A41" i="21"/>
  <c r="E41" i="21"/>
  <c r="A42" i="21"/>
  <c r="E42" i="21"/>
  <c r="A43" i="21"/>
  <c r="E43" i="21"/>
  <c r="A44" i="21"/>
  <c r="E44" i="21"/>
  <c r="A45" i="21"/>
  <c r="E45" i="21"/>
  <c r="B45" i="29"/>
  <c r="J22" i="26"/>
  <c r="H22" i="26"/>
  <c r="D22" i="26"/>
  <c r="C22" i="26"/>
  <c r="E16" i="26"/>
  <c r="A17" i="26"/>
  <c r="A16" i="67"/>
  <c r="A17" i="67"/>
  <c r="B15" i="67"/>
  <c r="C15" i="67"/>
  <c r="C8" i="67"/>
  <c r="C7" i="67"/>
  <c r="L20" i="26"/>
  <c r="P20" i="26"/>
  <c r="E20" i="26"/>
  <c r="F20" i="26"/>
  <c r="L19" i="26"/>
  <c r="P19" i="26"/>
  <c r="E19" i="26"/>
  <c r="F19" i="26"/>
  <c r="L18" i="26"/>
  <c r="P18" i="26"/>
  <c r="E18" i="26"/>
  <c r="F18" i="26"/>
  <c r="L17" i="26"/>
  <c r="P17" i="26"/>
  <c r="E17" i="26"/>
  <c r="F17" i="26"/>
  <c r="L16" i="26"/>
  <c r="I51" i="42"/>
  <c r="I18" i="42"/>
  <c r="I54" i="42"/>
  <c r="I22" i="42"/>
  <c r="I57" i="42"/>
  <c r="I33" i="42"/>
  <c r="I17" i="42"/>
  <c r="I27" i="42"/>
  <c r="I53" i="42"/>
  <c r="I58" i="42"/>
  <c r="I16" i="42"/>
  <c r="I19" i="42"/>
  <c r="I55" i="42"/>
  <c r="I20" i="42"/>
  <c r="I56" i="42"/>
  <c r="I18" i="43"/>
  <c r="X18" i="43"/>
  <c r="N12" i="26"/>
  <c r="N20" i="26"/>
  <c r="A19" i="43"/>
  <c r="I29" i="42"/>
  <c r="I30" i="42"/>
  <c r="I31" i="42"/>
  <c r="I32" i="42"/>
  <c r="I28" i="42"/>
  <c r="I45" i="42"/>
  <c r="I21" i="42"/>
  <c r="I59" i="42"/>
  <c r="I41" i="42"/>
  <c r="I42" i="42"/>
  <c r="I43" i="42"/>
  <c r="I44" i="42"/>
  <c r="I63" i="42"/>
  <c r="I39" i="42"/>
  <c r="I34" i="42"/>
  <c r="I61" i="42"/>
  <c r="I40" i="42"/>
  <c r="I64" i="42"/>
  <c r="I47" i="42"/>
  <c r="I49" i="42"/>
  <c r="I60" i="42"/>
  <c r="I46" i="42"/>
  <c r="I23" i="42"/>
  <c r="I25" i="42"/>
  <c r="I24" i="42"/>
  <c r="I26" i="42"/>
  <c r="I52" i="42"/>
  <c r="I35" i="42"/>
  <c r="I37" i="42"/>
  <c r="I36" i="42"/>
  <c r="I50" i="42"/>
  <c r="I48" i="42"/>
  <c r="I38" i="42"/>
  <c r="S22" i="29"/>
  <c r="S18" i="29"/>
  <c r="S21" i="29"/>
  <c r="S17" i="29"/>
  <c r="S16" i="29"/>
  <c r="S20" i="29"/>
  <c r="S23" i="29"/>
  <c r="S19" i="29"/>
  <c r="S42" i="29"/>
  <c r="S38" i="29"/>
  <c r="S34" i="29"/>
  <c r="S30" i="29"/>
  <c r="S26" i="29"/>
  <c r="S45" i="29"/>
  <c r="S41" i="29"/>
  <c r="S37" i="29"/>
  <c r="S33" i="29"/>
  <c r="S29" i="29"/>
  <c r="S25" i="29"/>
  <c r="S44" i="29"/>
  <c r="S40" i="29"/>
  <c r="S36" i="29"/>
  <c r="S32" i="29"/>
  <c r="S28" i="29"/>
  <c r="S24" i="29"/>
  <c r="S43" i="29"/>
  <c r="S39" i="29"/>
  <c r="S35" i="29"/>
  <c r="S31" i="29"/>
  <c r="S27" i="29"/>
  <c r="L22" i="26"/>
  <c r="N16" i="26"/>
  <c r="K16" i="32"/>
  <c r="L16" i="32"/>
  <c r="O16" i="32"/>
  <c r="C19" i="69"/>
  <c r="J93" i="69"/>
  <c r="BH64" i="69"/>
  <c r="BH62" i="69"/>
  <c r="BH60" i="69"/>
  <c r="BH58" i="69"/>
  <c r="BH56" i="69"/>
  <c r="BH63" i="69"/>
  <c r="BH61" i="69"/>
  <c r="BH59" i="69"/>
  <c r="BH57" i="69"/>
  <c r="BH55" i="69"/>
  <c r="BH49" i="69"/>
  <c r="BH46" i="69"/>
  <c r="BH44" i="69"/>
  <c r="BH42" i="69"/>
  <c r="BH40" i="69"/>
  <c r="BH38" i="69"/>
  <c r="BH36" i="69"/>
  <c r="BH34" i="69"/>
  <c r="BH53" i="69"/>
  <c r="BH52" i="69"/>
  <c r="BH51" i="69"/>
  <c r="BH47" i="69"/>
  <c r="BH45" i="69"/>
  <c r="BH43" i="69"/>
  <c r="BH48" i="69"/>
  <c r="BH54" i="69"/>
  <c r="BH41" i="69"/>
  <c r="BH31" i="69"/>
  <c r="BH29" i="69"/>
  <c r="BH50" i="69"/>
  <c r="BH37" i="69"/>
  <c r="BH35" i="69"/>
  <c r="BH39" i="69"/>
  <c r="BH32" i="69"/>
  <c r="BH30" i="69"/>
  <c r="BH33" i="69"/>
  <c r="BH24" i="69"/>
  <c r="BH22" i="69"/>
  <c r="BH20" i="69"/>
  <c r="BH18" i="69"/>
  <c r="BH23" i="69"/>
  <c r="BH21" i="69"/>
  <c r="BH19" i="69"/>
  <c r="BH17" i="69"/>
  <c r="BH28" i="69"/>
  <c r="BH27" i="69"/>
  <c r="BH26" i="69"/>
  <c r="BH25" i="69"/>
  <c r="BH16" i="69"/>
  <c r="BN64" i="69"/>
  <c r="BN62" i="69"/>
  <c r="BN60" i="69"/>
  <c r="BN58" i="69"/>
  <c r="BN56" i="69"/>
  <c r="BN54" i="69"/>
  <c r="BN52" i="69"/>
  <c r="BN50" i="69"/>
  <c r="BN48" i="69"/>
  <c r="J98" i="69"/>
  <c r="BN63" i="69"/>
  <c r="BN61" i="69"/>
  <c r="BN59" i="69"/>
  <c r="BN57" i="69"/>
  <c r="BN55" i="69"/>
  <c r="BN53" i="69"/>
  <c r="BN51" i="69"/>
  <c r="BN49" i="69"/>
  <c r="BN45" i="69"/>
  <c r="BN43" i="69"/>
  <c r="BN41" i="69"/>
  <c r="BN39" i="69"/>
  <c r="BN37" i="69"/>
  <c r="BN47" i="69"/>
  <c r="BN46" i="69"/>
  <c r="BN44" i="69"/>
  <c r="BN33" i="69"/>
  <c r="BN40" i="69"/>
  <c r="BN36" i="69"/>
  <c r="BN42" i="69"/>
  <c r="BN35" i="69"/>
  <c r="BN29" i="69"/>
  <c r="BN32" i="69"/>
  <c r="BN38" i="69"/>
  <c r="BN31" i="69"/>
  <c r="BN28" i="69"/>
  <c r="BN30" i="69"/>
  <c r="BN27" i="69"/>
  <c r="BN26" i="69"/>
  <c r="BN25" i="69"/>
  <c r="BN34" i="69"/>
  <c r="BN21" i="69"/>
  <c r="BN18" i="69"/>
  <c r="BN24" i="69"/>
  <c r="BN20" i="69"/>
  <c r="BN23" i="69"/>
  <c r="BN17" i="69"/>
  <c r="BN22" i="69"/>
  <c r="BN19" i="69"/>
  <c r="BN16" i="69"/>
  <c r="BA63" i="69"/>
  <c r="BB63" i="69"/>
  <c r="BA61" i="69"/>
  <c r="BB61" i="69"/>
  <c r="BA59" i="69"/>
  <c r="BB59" i="69"/>
  <c r="BA57" i="69"/>
  <c r="BB57" i="69"/>
  <c r="BA55" i="69"/>
  <c r="BB55" i="69"/>
  <c r="BA53" i="69"/>
  <c r="BB53" i="69"/>
  <c r="BA64" i="69"/>
  <c r="BB64" i="69"/>
  <c r="BA62" i="69"/>
  <c r="BB62" i="69"/>
  <c r="BA60" i="69"/>
  <c r="BB60" i="69"/>
  <c r="BA58" i="69"/>
  <c r="BB58" i="69"/>
  <c r="BA56" i="69"/>
  <c r="BB56" i="69"/>
  <c r="BA54" i="69"/>
  <c r="BB54" i="69"/>
  <c r="I95" i="69"/>
  <c r="BA49" i="69"/>
  <c r="BB49" i="69"/>
  <c r="BA46" i="69"/>
  <c r="BB46" i="69"/>
  <c r="BA44" i="69"/>
  <c r="BB44" i="69"/>
  <c r="BA42" i="69"/>
  <c r="BB42" i="69"/>
  <c r="BA40" i="69"/>
  <c r="BB40" i="69"/>
  <c r="BA38" i="69"/>
  <c r="BB38" i="69"/>
  <c r="BA52" i="69"/>
  <c r="BB52" i="69"/>
  <c r="BA51" i="69"/>
  <c r="BB51" i="69"/>
  <c r="BA48" i="69"/>
  <c r="BB48" i="69"/>
  <c r="BA47" i="69"/>
  <c r="BB47" i="69"/>
  <c r="BA41" i="69"/>
  <c r="BB41" i="69"/>
  <c r="BA50" i="69"/>
  <c r="BB50" i="69"/>
  <c r="BA45" i="69"/>
  <c r="BB45" i="69"/>
  <c r="BA34" i="69"/>
  <c r="BB34" i="69"/>
  <c r="BA43" i="69"/>
  <c r="BB43" i="69"/>
  <c r="BA39" i="69"/>
  <c r="BB39" i="69"/>
  <c r="BA35" i="69"/>
  <c r="BB35" i="69"/>
  <c r="BA28" i="69"/>
  <c r="BB28" i="69"/>
  <c r="BA27" i="69"/>
  <c r="BB27" i="69"/>
  <c r="BA36" i="69"/>
  <c r="BB36" i="69"/>
  <c r="BA33" i="69"/>
  <c r="BB33" i="69"/>
  <c r="BA26" i="69"/>
  <c r="BB26" i="69"/>
  <c r="BA25" i="69"/>
  <c r="BB25" i="69"/>
  <c r="BA37" i="69"/>
  <c r="BB37" i="69"/>
  <c r="BA29" i="69"/>
  <c r="BB29" i="69"/>
  <c r="BA32" i="69"/>
  <c r="BB32" i="69"/>
  <c r="BA24" i="69"/>
  <c r="BB24" i="69"/>
  <c r="BA22" i="69"/>
  <c r="BB22" i="69"/>
  <c r="BA20" i="69"/>
  <c r="BB20" i="69"/>
  <c r="BA18" i="69"/>
  <c r="BB18" i="69"/>
  <c r="BA16" i="69"/>
  <c r="BB16" i="69"/>
  <c r="BA31" i="69"/>
  <c r="BB31" i="69"/>
  <c r="BA30" i="69"/>
  <c r="BB30" i="69"/>
  <c r="BA21" i="69"/>
  <c r="BB21" i="69"/>
  <c r="BA23" i="69"/>
  <c r="BB23" i="69"/>
  <c r="BA17" i="69"/>
  <c r="BB17" i="69"/>
  <c r="BA19" i="69"/>
  <c r="BB19" i="69"/>
  <c r="BK64" i="69"/>
  <c r="BK62" i="69"/>
  <c r="BK60" i="69"/>
  <c r="BK58" i="69"/>
  <c r="BK56" i="69"/>
  <c r="BK54" i="69"/>
  <c r="BK52" i="69"/>
  <c r="BK50" i="69"/>
  <c r="BK48" i="69"/>
  <c r="J94" i="69"/>
  <c r="BK63" i="69"/>
  <c r="BK61" i="69"/>
  <c r="BK59" i="69"/>
  <c r="BK57" i="69"/>
  <c r="BK55" i="69"/>
  <c r="BK53" i="69"/>
  <c r="BK51" i="69"/>
  <c r="BK49" i="69"/>
  <c r="BK47" i="69"/>
  <c r="BK45" i="69"/>
  <c r="BK38" i="69"/>
  <c r="BK44" i="69"/>
  <c r="BK31" i="69"/>
  <c r="BK29" i="69"/>
  <c r="BK33" i="69"/>
  <c r="BK46" i="69"/>
  <c r="BK37" i="69"/>
  <c r="BK40" i="69"/>
  <c r="BK36" i="69"/>
  <c r="BK34" i="69"/>
  <c r="BK39" i="69"/>
  <c r="BK32" i="69"/>
  <c r="BK30" i="69"/>
  <c r="BK43" i="69"/>
  <c r="BK42" i="69"/>
  <c r="BK24" i="69"/>
  <c r="BK22" i="69"/>
  <c r="BK20" i="69"/>
  <c r="BK18" i="69"/>
  <c r="BK35" i="69"/>
  <c r="BK41" i="69"/>
  <c r="BK28" i="69"/>
  <c r="BK27" i="69"/>
  <c r="BK26" i="69"/>
  <c r="BK16" i="69"/>
  <c r="BK25" i="69"/>
  <c r="BK21" i="69"/>
  <c r="BK23" i="69"/>
  <c r="BK17" i="69"/>
  <c r="BK19" i="69"/>
  <c r="BE64" i="69"/>
  <c r="BE62" i="69"/>
  <c r="BE60" i="69"/>
  <c r="BE58" i="69"/>
  <c r="BE56" i="69"/>
  <c r="BE54" i="69"/>
  <c r="BE52" i="69"/>
  <c r="BE50" i="69"/>
  <c r="BE48" i="69"/>
  <c r="BE63" i="69"/>
  <c r="BE61" i="69"/>
  <c r="BE59" i="69"/>
  <c r="BE57" i="69"/>
  <c r="BE55" i="69"/>
  <c r="BE53" i="69"/>
  <c r="BE51" i="69"/>
  <c r="BE49" i="69"/>
  <c r="BE46" i="69"/>
  <c r="BE44" i="69"/>
  <c r="BE42" i="69"/>
  <c r="BE40" i="69"/>
  <c r="BE38" i="69"/>
  <c r="BE36" i="69"/>
  <c r="J96" i="69"/>
  <c r="BE47" i="69"/>
  <c r="BE45" i="69"/>
  <c r="BE43" i="69"/>
  <c r="BE41" i="69"/>
  <c r="BE39" i="69"/>
  <c r="BE37" i="69"/>
  <c r="BE35" i="69"/>
  <c r="BE33" i="69"/>
  <c r="BE25" i="69"/>
  <c r="BE29" i="69"/>
  <c r="BE24" i="69"/>
  <c r="BE32" i="69"/>
  <c r="BE31" i="69"/>
  <c r="BE23" i="69"/>
  <c r="BE21" i="69"/>
  <c r="BE19" i="69"/>
  <c r="BE30" i="69"/>
  <c r="BE28" i="69"/>
  <c r="BE34" i="69"/>
  <c r="BE18" i="69"/>
  <c r="BE16" i="69"/>
  <c r="BE20" i="69"/>
  <c r="BE26" i="69"/>
  <c r="BE17" i="69"/>
  <c r="BE22" i="69"/>
  <c r="BE27" i="69"/>
  <c r="P16" i="26"/>
  <c r="A18" i="26"/>
  <c r="C18" i="34"/>
  <c r="E18" i="34"/>
  <c r="C17" i="34"/>
  <c r="B17" i="26"/>
  <c r="E17" i="34"/>
  <c r="F16" i="26"/>
  <c r="E16" i="34"/>
  <c r="A39" i="42"/>
  <c r="A19" i="39"/>
  <c r="A26" i="32"/>
  <c r="B26" i="32"/>
  <c r="J21" i="32"/>
  <c r="B21" i="32"/>
  <c r="I21" i="32"/>
  <c r="I31" i="32"/>
  <c r="I36" i="32"/>
  <c r="B27" i="29"/>
  <c r="B26" i="29"/>
  <c r="B25" i="29"/>
  <c r="B24" i="29"/>
  <c r="B23" i="29"/>
  <c r="B21" i="29"/>
  <c r="B39" i="29"/>
  <c r="B38" i="29"/>
  <c r="B37" i="29"/>
  <c r="B36" i="29"/>
  <c r="B35" i="29"/>
  <c r="B33" i="29"/>
  <c r="B34" i="29"/>
  <c r="B22" i="29"/>
  <c r="B44" i="29"/>
  <c r="B32" i="29"/>
  <c r="B20" i="29"/>
  <c r="B43" i="29"/>
  <c r="B31" i="29"/>
  <c r="B19" i="29"/>
  <c r="B42" i="29"/>
  <c r="B30" i="29"/>
  <c r="B18" i="29"/>
  <c r="B41" i="29"/>
  <c r="B29" i="29"/>
  <c r="B17" i="29"/>
  <c r="B40" i="29"/>
  <c r="B28" i="29"/>
  <c r="A18" i="67"/>
  <c r="B17" i="67"/>
  <c r="B16" i="67"/>
  <c r="W17" i="23"/>
  <c r="W18" i="23"/>
  <c r="W19" i="23"/>
  <c r="W20" i="23"/>
  <c r="W21" i="23"/>
  <c r="W22" i="23"/>
  <c r="W23" i="23"/>
  <c r="W24" i="23"/>
  <c r="W25" i="23"/>
  <c r="W26" i="23"/>
  <c r="W27" i="23"/>
  <c r="W28" i="23"/>
  <c r="W29" i="23"/>
  <c r="W30" i="23"/>
  <c r="W31" i="23"/>
  <c r="W32" i="23"/>
  <c r="W33" i="23"/>
  <c r="W34" i="23"/>
  <c r="W35" i="23"/>
  <c r="W36" i="23"/>
  <c r="W37" i="23"/>
  <c r="W38" i="23"/>
  <c r="W39" i="23"/>
  <c r="W40" i="23"/>
  <c r="W41" i="23"/>
  <c r="W42" i="23"/>
  <c r="W16" i="23"/>
  <c r="L61" i="23"/>
  <c r="M61" i="23"/>
  <c r="L62" i="23"/>
  <c r="M62" i="23"/>
  <c r="D13" i="23"/>
  <c r="E13" i="23"/>
  <c r="F13" i="23"/>
  <c r="G13" i="23"/>
  <c r="H13" i="23"/>
  <c r="I13" i="23"/>
  <c r="J13" i="23"/>
  <c r="K13" i="23"/>
  <c r="L13" i="23"/>
  <c r="M13" i="23"/>
  <c r="N13" i="23"/>
  <c r="O13" i="23"/>
  <c r="P13" i="23"/>
  <c r="Q13" i="23"/>
  <c r="R13" i="23"/>
  <c r="S13" i="23"/>
  <c r="T13" i="23"/>
  <c r="U13" i="23"/>
  <c r="V13" i="23"/>
  <c r="B16" i="23"/>
  <c r="A17" i="23"/>
  <c r="B17" i="23"/>
  <c r="K47" i="21"/>
  <c r="J47" i="21"/>
  <c r="I47" i="21"/>
  <c r="H47" i="21"/>
  <c r="G47" i="21"/>
  <c r="F47" i="21"/>
  <c r="A21" i="20"/>
  <c r="A26" i="20"/>
  <c r="A31" i="20"/>
  <c r="A36" i="20"/>
  <c r="A41" i="20"/>
  <c r="A46" i="20"/>
  <c r="A51" i="20"/>
  <c r="A56" i="20"/>
  <c r="A61" i="20"/>
  <c r="A66" i="20"/>
  <c r="A71" i="20"/>
  <c r="A76" i="20"/>
  <c r="A81" i="20"/>
  <c r="A86" i="20"/>
  <c r="A91" i="20"/>
  <c r="A96" i="20"/>
  <c r="A101" i="20"/>
  <c r="A106" i="20"/>
  <c r="A111" i="20"/>
  <c r="A116" i="20"/>
  <c r="A121" i="20"/>
  <c r="A126" i="20"/>
  <c r="A131" i="20"/>
  <c r="A136" i="20"/>
  <c r="A141" i="20"/>
  <c r="A146" i="20"/>
  <c r="A151" i="20"/>
  <c r="A156" i="20"/>
  <c r="A161" i="20"/>
  <c r="A166" i="20"/>
  <c r="A171" i="20"/>
  <c r="A176" i="20"/>
  <c r="A181" i="20"/>
  <c r="A186" i="20"/>
  <c r="A191" i="20"/>
  <c r="A196" i="20"/>
  <c r="A201" i="20"/>
  <c r="A206" i="20"/>
  <c r="A211" i="20"/>
  <c r="A216" i="20"/>
  <c r="A221" i="20"/>
  <c r="A226" i="20"/>
  <c r="A231" i="20"/>
  <c r="A236" i="20"/>
  <c r="A241" i="20"/>
  <c r="A246" i="20"/>
  <c r="A251" i="20"/>
  <c r="A256" i="20"/>
  <c r="A17" i="18"/>
  <c r="A18" i="18"/>
  <c r="A19" i="18"/>
  <c r="A20" i="18"/>
  <c r="A21" i="18"/>
  <c r="A22" i="18"/>
  <c r="A23" i="18"/>
  <c r="A24" i="18"/>
  <c r="A25" i="18"/>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55" i="18"/>
  <c r="A56" i="18"/>
  <c r="A57" i="18"/>
  <c r="A58" i="18"/>
  <c r="A59" i="18"/>
  <c r="A60" i="18"/>
  <c r="A61" i="18"/>
  <c r="A62" i="18"/>
  <c r="A63" i="18"/>
  <c r="A64" i="18"/>
  <c r="A16" i="3"/>
  <c r="A17" i="3"/>
  <c r="A18" i="3"/>
  <c r="A19" i="3"/>
  <c r="A20" i="3"/>
  <c r="A21" i="3"/>
  <c r="A22" i="3"/>
  <c r="A23" i="3"/>
  <c r="A24" i="3"/>
  <c r="A25" i="3"/>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55" i="3"/>
  <c r="A56" i="3"/>
  <c r="A57" i="3"/>
  <c r="A58" i="3"/>
  <c r="A59" i="3"/>
  <c r="A60" i="3"/>
  <c r="A61" i="3"/>
  <c r="A62" i="3"/>
  <c r="A63" i="3"/>
  <c r="H115" i="20"/>
  <c r="H114" i="20"/>
  <c r="H113" i="20"/>
  <c r="H112" i="20"/>
  <c r="H111" i="20"/>
  <c r="I111" i="20"/>
  <c r="H110" i="20"/>
  <c r="H109" i="20"/>
  <c r="H108" i="20"/>
  <c r="H107" i="20"/>
  <c r="H106" i="20"/>
  <c r="I106" i="20"/>
  <c r="H105" i="20"/>
  <c r="H104" i="20"/>
  <c r="H103" i="20"/>
  <c r="H102" i="20"/>
  <c r="H101" i="20"/>
  <c r="I101" i="20"/>
  <c r="H100" i="20"/>
  <c r="H99" i="20"/>
  <c r="H98" i="20"/>
  <c r="H97" i="20"/>
  <c r="H96" i="20"/>
  <c r="I96" i="20"/>
  <c r="H95" i="20"/>
  <c r="H94" i="20"/>
  <c r="H93" i="20"/>
  <c r="H92" i="20"/>
  <c r="H91" i="20"/>
  <c r="I91" i="20"/>
  <c r="H90" i="20"/>
  <c r="H89" i="20"/>
  <c r="H88" i="20"/>
  <c r="H87" i="20"/>
  <c r="H86" i="20"/>
  <c r="I86" i="20"/>
  <c r="H85" i="20"/>
  <c r="H84" i="20"/>
  <c r="H83" i="20"/>
  <c r="H82" i="20"/>
  <c r="H81" i="20"/>
  <c r="I81" i="20"/>
  <c r="H80" i="20"/>
  <c r="H79" i="20"/>
  <c r="H78" i="20"/>
  <c r="H77" i="20"/>
  <c r="H76" i="20"/>
  <c r="I76" i="20"/>
  <c r="H75" i="20"/>
  <c r="H74" i="20"/>
  <c r="H73" i="20"/>
  <c r="H72" i="20"/>
  <c r="H71" i="20"/>
  <c r="I71" i="20"/>
  <c r="H70" i="20"/>
  <c r="H69" i="20"/>
  <c r="H68" i="20"/>
  <c r="H67" i="20"/>
  <c r="H66" i="20"/>
  <c r="I66" i="20"/>
  <c r="H65" i="20"/>
  <c r="H64" i="20"/>
  <c r="H63" i="20"/>
  <c r="H62" i="20"/>
  <c r="H61" i="20"/>
  <c r="I61" i="20"/>
  <c r="H60" i="20"/>
  <c r="H59" i="20"/>
  <c r="H58" i="20"/>
  <c r="H57" i="20"/>
  <c r="H56" i="20"/>
  <c r="I56" i="20"/>
  <c r="H55" i="20"/>
  <c r="H54" i="20"/>
  <c r="H53" i="20"/>
  <c r="H52" i="20"/>
  <c r="H51" i="20"/>
  <c r="I51" i="20"/>
  <c r="H50" i="20"/>
  <c r="H49" i="20"/>
  <c r="H48" i="20"/>
  <c r="H47" i="20"/>
  <c r="H46" i="20"/>
  <c r="I46" i="20"/>
  <c r="H45" i="20"/>
  <c r="H44" i="20"/>
  <c r="H43" i="20"/>
  <c r="H42" i="20"/>
  <c r="H41" i="20"/>
  <c r="I41" i="20"/>
  <c r="H40" i="20"/>
  <c r="H39" i="20"/>
  <c r="H38" i="20"/>
  <c r="H37" i="20"/>
  <c r="H36" i="20"/>
  <c r="I36" i="20"/>
  <c r="H35" i="20"/>
  <c r="H34" i="20"/>
  <c r="H33" i="20"/>
  <c r="H32" i="20"/>
  <c r="H31" i="20"/>
  <c r="I31" i="20"/>
  <c r="H30" i="20"/>
  <c r="H29" i="20"/>
  <c r="H28" i="20"/>
  <c r="H27" i="20"/>
  <c r="H26" i="20"/>
  <c r="I26" i="20"/>
  <c r="H25" i="20"/>
  <c r="H24" i="20"/>
  <c r="H23" i="20"/>
  <c r="H22" i="20"/>
  <c r="H21" i="20"/>
  <c r="I21" i="20"/>
  <c r="H20" i="20"/>
  <c r="H19" i="20"/>
  <c r="H18" i="20"/>
  <c r="H17" i="20"/>
  <c r="H16" i="20"/>
  <c r="I16" i="20"/>
  <c r="H215" i="20"/>
  <c r="H214" i="20"/>
  <c r="H213" i="20"/>
  <c r="H212" i="20"/>
  <c r="H211" i="20"/>
  <c r="I211" i="20"/>
  <c r="H210" i="20"/>
  <c r="H209" i="20"/>
  <c r="H208" i="20"/>
  <c r="H207" i="20"/>
  <c r="H206" i="20"/>
  <c r="I206" i="20"/>
  <c r="H205" i="20"/>
  <c r="H204" i="20"/>
  <c r="H203" i="20"/>
  <c r="H202" i="20"/>
  <c r="H201" i="20"/>
  <c r="I201" i="20"/>
  <c r="H200" i="20"/>
  <c r="H199" i="20"/>
  <c r="H198" i="20"/>
  <c r="H197" i="20"/>
  <c r="H196" i="20"/>
  <c r="I196" i="20"/>
  <c r="H195" i="20"/>
  <c r="H194" i="20"/>
  <c r="H193" i="20"/>
  <c r="H192" i="20"/>
  <c r="H191" i="20"/>
  <c r="I191" i="20"/>
  <c r="H190" i="20"/>
  <c r="H189" i="20"/>
  <c r="H188" i="20"/>
  <c r="H187" i="20"/>
  <c r="H186" i="20"/>
  <c r="I186" i="20"/>
  <c r="H185" i="20"/>
  <c r="H184" i="20"/>
  <c r="H183" i="20"/>
  <c r="H182" i="20"/>
  <c r="H181" i="20"/>
  <c r="I181" i="20"/>
  <c r="H180" i="20"/>
  <c r="H179" i="20"/>
  <c r="H178" i="20"/>
  <c r="H177" i="20"/>
  <c r="H176" i="20"/>
  <c r="I176" i="20"/>
  <c r="H175" i="20"/>
  <c r="H174" i="20"/>
  <c r="H173" i="20"/>
  <c r="H172" i="20"/>
  <c r="H171" i="20"/>
  <c r="I171" i="20"/>
  <c r="H170" i="20"/>
  <c r="H169" i="20"/>
  <c r="H168" i="20"/>
  <c r="H167" i="20"/>
  <c r="H166" i="20"/>
  <c r="I166" i="20"/>
  <c r="H165" i="20"/>
  <c r="H164" i="20"/>
  <c r="H163" i="20"/>
  <c r="H162" i="20"/>
  <c r="H161" i="20"/>
  <c r="I161" i="20"/>
  <c r="H160" i="20"/>
  <c r="H159" i="20"/>
  <c r="H158" i="20"/>
  <c r="H157" i="20"/>
  <c r="H156" i="20"/>
  <c r="I156" i="20"/>
  <c r="H155" i="20"/>
  <c r="H154" i="20"/>
  <c r="H153" i="20"/>
  <c r="H152" i="20"/>
  <c r="H151" i="20"/>
  <c r="I151" i="20"/>
  <c r="H150" i="20"/>
  <c r="H149" i="20"/>
  <c r="H148" i="20"/>
  <c r="H147" i="20"/>
  <c r="H146" i="20"/>
  <c r="I146" i="20"/>
  <c r="H145" i="20"/>
  <c r="H144" i="20"/>
  <c r="H143" i="20"/>
  <c r="H142" i="20"/>
  <c r="H141" i="20"/>
  <c r="I141" i="20"/>
  <c r="H140" i="20"/>
  <c r="H139" i="20"/>
  <c r="H138" i="20"/>
  <c r="H137" i="20"/>
  <c r="H136" i="20"/>
  <c r="I136" i="20"/>
  <c r="H135" i="20"/>
  <c r="H134" i="20"/>
  <c r="H133" i="20"/>
  <c r="H132" i="20"/>
  <c r="H131" i="20"/>
  <c r="I131" i="20"/>
  <c r="H130" i="20"/>
  <c r="H129" i="20"/>
  <c r="H128" i="20"/>
  <c r="H127" i="20"/>
  <c r="H126" i="20"/>
  <c r="I126" i="20"/>
  <c r="H125" i="20"/>
  <c r="H124" i="20"/>
  <c r="H123" i="20"/>
  <c r="H122" i="20"/>
  <c r="H121" i="20"/>
  <c r="I121" i="20"/>
  <c r="H120" i="20"/>
  <c r="H119" i="20"/>
  <c r="H118" i="20"/>
  <c r="H117" i="20"/>
  <c r="H116" i="20"/>
  <c r="I116" i="20"/>
  <c r="H240" i="20"/>
  <c r="H239" i="20"/>
  <c r="H238" i="20"/>
  <c r="H237" i="20"/>
  <c r="H236" i="20"/>
  <c r="I236" i="20"/>
  <c r="H235" i="20"/>
  <c r="H234" i="20"/>
  <c r="H233" i="20"/>
  <c r="H232" i="20"/>
  <c r="H231" i="20"/>
  <c r="I231" i="20"/>
  <c r="H230" i="20"/>
  <c r="H229" i="20"/>
  <c r="H228" i="20"/>
  <c r="H227" i="20"/>
  <c r="H226" i="20"/>
  <c r="I226" i="20"/>
  <c r="H225" i="20"/>
  <c r="H224" i="20"/>
  <c r="H223" i="20"/>
  <c r="H222" i="20"/>
  <c r="H221" i="20"/>
  <c r="I221" i="20"/>
  <c r="H220" i="20"/>
  <c r="H219" i="20"/>
  <c r="H218" i="20"/>
  <c r="H217" i="20"/>
  <c r="H216" i="20"/>
  <c r="I216" i="20"/>
  <c r="H260" i="20"/>
  <c r="H259" i="20"/>
  <c r="H258" i="20"/>
  <c r="H257" i="20"/>
  <c r="H256" i="20"/>
  <c r="I256" i="20"/>
  <c r="H255" i="20"/>
  <c r="H254" i="20"/>
  <c r="H253" i="20"/>
  <c r="H252" i="20"/>
  <c r="H251" i="20"/>
  <c r="I251" i="20"/>
  <c r="H250" i="20"/>
  <c r="H249" i="20"/>
  <c r="H248" i="20"/>
  <c r="H247" i="20"/>
  <c r="H246" i="20"/>
  <c r="I246" i="20"/>
  <c r="H245" i="20"/>
  <c r="H244" i="20"/>
  <c r="H243" i="20"/>
  <c r="H242" i="20"/>
  <c r="H241" i="20"/>
  <c r="I241" i="20"/>
  <c r="AJ44" i="18"/>
  <c r="R44" i="18"/>
  <c r="X44" i="18"/>
  <c r="Q44" i="18"/>
  <c r="W44" i="18"/>
  <c r="P44" i="18"/>
  <c r="V44" i="18"/>
  <c r="O44" i="18"/>
  <c r="N44" i="18"/>
  <c r="M44" i="18"/>
  <c r="J44" i="18"/>
  <c r="AJ43" i="18"/>
  <c r="R43" i="18"/>
  <c r="X43" i="18"/>
  <c r="Q43" i="18"/>
  <c r="W43" i="18"/>
  <c r="P43" i="18"/>
  <c r="V43" i="18"/>
  <c r="O43" i="18"/>
  <c r="N43" i="18"/>
  <c r="M43" i="18"/>
  <c r="J43" i="18"/>
  <c r="AJ42" i="18"/>
  <c r="R42" i="18"/>
  <c r="X42" i="18"/>
  <c r="Q42" i="18"/>
  <c r="W42" i="18"/>
  <c r="P42" i="18"/>
  <c r="V42" i="18"/>
  <c r="O42" i="18"/>
  <c r="N42" i="18"/>
  <c r="M42" i="18"/>
  <c r="J42" i="18"/>
  <c r="AJ41" i="18"/>
  <c r="R41" i="18"/>
  <c r="X41" i="18"/>
  <c r="Q41" i="18"/>
  <c r="W41" i="18"/>
  <c r="P41" i="18"/>
  <c r="V41" i="18"/>
  <c r="O41" i="18"/>
  <c r="N41" i="18"/>
  <c r="M41" i="18"/>
  <c r="J41" i="18"/>
  <c r="AJ40" i="18"/>
  <c r="R40" i="18"/>
  <c r="X40" i="18"/>
  <c r="Q40" i="18"/>
  <c r="W40" i="18"/>
  <c r="P40" i="18"/>
  <c r="V40" i="18"/>
  <c r="O40" i="18"/>
  <c r="N40" i="18"/>
  <c r="M40" i="18"/>
  <c r="J40" i="18"/>
  <c r="AJ39" i="18"/>
  <c r="R39" i="18"/>
  <c r="Q39" i="18"/>
  <c r="W39" i="18"/>
  <c r="P39" i="18"/>
  <c r="V39" i="18"/>
  <c r="O39" i="18"/>
  <c r="N39" i="18"/>
  <c r="M39" i="18"/>
  <c r="J39" i="18"/>
  <c r="AJ38" i="18"/>
  <c r="R38" i="18"/>
  <c r="X38" i="18"/>
  <c r="Q38" i="18"/>
  <c r="W38" i="18"/>
  <c r="P38" i="18"/>
  <c r="V38" i="18"/>
  <c r="O38" i="18"/>
  <c r="N38" i="18"/>
  <c r="M38" i="18"/>
  <c r="J38" i="18"/>
  <c r="AJ37" i="18"/>
  <c r="R37" i="18"/>
  <c r="X37" i="18"/>
  <c r="Q37" i="18"/>
  <c r="W37" i="18"/>
  <c r="P37" i="18"/>
  <c r="V37" i="18"/>
  <c r="O37" i="18"/>
  <c r="N37" i="18"/>
  <c r="M37" i="18"/>
  <c r="J37" i="18"/>
  <c r="AJ36" i="18"/>
  <c r="R36" i="18"/>
  <c r="X36" i="18"/>
  <c r="Q36" i="18"/>
  <c r="W36" i="18"/>
  <c r="P36" i="18"/>
  <c r="V36" i="18"/>
  <c r="O36" i="18"/>
  <c r="N36" i="18"/>
  <c r="M36" i="18"/>
  <c r="J36" i="18"/>
  <c r="AJ35" i="18"/>
  <c r="R35" i="18"/>
  <c r="X35" i="18"/>
  <c r="Q35" i="18"/>
  <c r="W35" i="18"/>
  <c r="P35" i="18"/>
  <c r="V35" i="18"/>
  <c r="O35" i="18"/>
  <c r="N35" i="18"/>
  <c r="M35" i="18"/>
  <c r="J35" i="18"/>
  <c r="AJ34" i="18"/>
  <c r="R34" i="18"/>
  <c r="X34" i="18"/>
  <c r="Q34" i="18"/>
  <c r="W34" i="18"/>
  <c r="P34" i="18"/>
  <c r="V34" i="18"/>
  <c r="O34" i="18"/>
  <c r="N34" i="18"/>
  <c r="M34" i="18"/>
  <c r="J34" i="18"/>
  <c r="AJ33" i="18"/>
  <c r="R33" i="18"/>
  <c r="X33" i="18"/>
  <c r="Q33" i="18"/>
  <c r="W33" i="18"/>
  <c r="P33" i="18"/>
  <c r="V33" i="18"/>
  <c r="O33" i="18"/>
  <c r="N33" i="18"/>
  <c r="M33" i="18"/>
  <c r="J33" i="18"/>
  <c r="AJ32" i="18"/>
  <c r="R32" i="18"/>
  <c r="X32" i="18"/>
  <c r="Q32" i="18"/>
  <c r="W32" i="18"/>
  <c r="P32" i="18"/>
  <c r="V32" i="18"/>
  <c r="O32" i="18"/>
  <c r="N32" i="18"/>
  <c r="M32" i="18"/>
  <c r="J32" i="18"/>
  <c r="AJ31" i="18"/>
  <c r="R31" i="18"/>
  <c r="X31" i="18"/>
  <c r="Q31" i="18"/>
  <c r="W31" i="18"/>
  <c r="P31" i="18"/>
  <c r="V31" i="18"/>
  <c r="O31" i="18"/>
  <c r="N31" i="18"/>
  <c r="U31" i="18"/>
  <c r="M31" i="18"/>
  <c r="J31" i="18"/>
  <c r="AJ30" i="18"/>
  <c r="R30" i="18"/>
  <c r="X30" i="18"/>
  <c r="Q30" i="18"/>
  <c r="W30" i="18"/>
  <c r="P30" i="18"/>
  <c r="V30" i="18"/>
  <c r="O30" i="18"/>
  <c r="N30" i="18"/>
  <c r="M30" i="18"/>
  <c r="J30" i="18"/>
  <c r="AJ29" i="18"/>
  <c r="R29" i="18"/>
  <c r="X29" i="18"/>
  <c r="Q29" i="18"/>
  <c r="W29" i="18"/>
  <c r="P29" i="18"/>
  <c r="V29" i="18"/>
  <c r="O29" i="18"/>
  <c r="N29" i="18"/>
  <c r="M29" i="18"/>
  <c r="J29" i="18"/>
  <c r="AJ28" i="18"/>
  <c r="R28" i="18"/>
  <c r="X28" i="18"/>
  <c r="Q28" i="18"/>
  <c r="W28" i="18"/>
  <c r="P28" i="18"/>
  <c r="V28" i="18"/>
  <c r="O28" i="18"/>
  <c r="N28" i="18"/>
  <c r="M28" i="18"/>
  <c r="J28" i="18"/>
  <c r="AJ27" i="18"/>
  <c r="R27" i="18"/>
  <c r="X27" i="18"/>
  <c r="Q27" i="18"/>
  <c r="W27" i="18"/>
  <c r="P27" i="18"/>
  <c r="V27" i="18"/>
  <c r="O27" i="18"/>
  <c r="N27" i="18"/>
  <c r="M27" i="18"/>
  <c r="J27" i="18"/>
  <c r="AJ26" i="18"/>
  <c r="R26" i="18"/>
  <c r="X26" i="18"/>
  <c r="Q26" i="18"/>
  <c r="W26" i="18"/>
  <c r="P26" i="18"/>
  <c r="V26" i="18"/>
  <c r="O26" i="18"/>
  <c r="N26" i="18"/>
  <c r="M26" i="18"/>
  <c r="J26" i="18"/>
  <c r="AJ25" i="18"/>
  <c r="R25" i="18"/>
  <c r="X25" i="18"/>
  <c r="Q25" i="18"/>
  <c r="W25" i="18"/>
  <c r="P25" i="18"/>
  <c r="V25" i="18"/>
  <c r="O25" i="18"/>
  <c r="N25" i="18"/>
  <c r="M25" i="18"/>
  <c r="J25" i="18"/>
  <c r="AJ24" i="18"/>
  <c r="R24" i="18"/>
  <c r="X24" i="18"/>
  <c r="Q24" i="18"/>
  <c r="W24" i="18"/>
  <c r="P24" i="18"/>
  <c r="V24" i="18"/>
  <c r="O24" i="18"/>
  <c r="N24" i="18"/>
  <c r="M24" i="18"/>
  <c r="J24" i="18"/>
  <c r="AJ23" i="18"/>
  <c r="R23" i="18"/>
  <c r="X23" i="18"/>
  <c r="Q23" i="18"/>
  <c r="W23" i="18"/>
  <c r="P23" i="18"/>
  <c r="V23" i="18"/>
  <c r="O23" i="18"/>
  <c r="N23" i="18"/>
  <c r="M23" i="18"/>
  <c r="J23" i="18"/>
  <c r="AJ22" i="18"/>
  <c r="R22" i="18"/>
  <c r="X22" i="18"/>
  <c r="Q22" i="18"/>
  <c r="W22" i="18"/>
  <c r="P22" i="18"/>
  <c r="V22" i="18"/>
  <c r="O22" i="18"/>
  <c r="N22" i="18"/>
  <c r="M22" i="18"/>
  <c r="J22" i="18"/>
  <c r="AJ21" i="18"/>
  <c r="R21" i="18"/>
  <c r="X21" i="18"/>
  <c r="Q21" i="18"/>
  <c r="W21" i="18"/>
  <c r="P21" i="18"/>
  <c r="V21" i="18"/>
  <c r="O21" i="18"/>
  <c r="N21" i="18"/>
  <c r="M21" i="18"/>
  <c r="J21" i="18"/>
  <c r="AJ64" i="18"/>
  <c r="R64" i="18"/>
  <c r="X64" i="18"/>
  <c r="Q64" i="18"/>
  <c r="W64" i="18"/>
  <c r="P64" i="18"/>
  <c r="V64" i="18"/>
  <c r="O64" i="18"/>
  <c r="N64" i="18"/>
  <c r="M64" i="18"/>
  <c r="J64" i="18"/>
  <c r="AJ63" i="18"/>
  <c r="R63" i="18"/>
  <c r="X63" i="18"/>
  <c r="Q63" i="18"/>
  <c r="W63" i="18"/>
  <c r="P63" i="18"/>
  <c r="V63" i="18"/>
  <c r="O63" i="18"/>
  <c r="N63" i="18"/>
  <c r="M63" i="18"/>
  <c r="J63" i="18"/>
  <c r="AJ62" i="18"/>
  <c r="R62" i="18"/>
  <c r="X62" i="18"/>
  <c r="Q62" i="18"/>
  <c r="W62" i="18"/>
  <c r="P62" i="18"/>
  <c r="V62" i="18"/>
  <c r="O62" i="18"/>
  <c r="N62" i="18"/>
  <c r="M62" i="18"/>
  <c r="J62" i="18"/>
  <c r="AJ61" i="18"/>
  <c r="R61" i="18"/>
  <c r="X61" i="18"/>
  <c r="Q61" i="18"/>
  <c r="W61" i="18"/>
  <c r="P61" i="18"/>
  <c r="V61" i="18"/>
  <c r="O61" i="18"/>
  <c r="N61" i="18"/>
  <c r="M61" i="18"/>
  <c r="J61" i="18"/>
  <c r="AJ60" i="18"/>
  <c r="R60" i="18"/>
  <c r="X60" i="18"/>
  <c r="Q60" i="18"/>
  <c r="W60" i="18"/>
  <c r="P60" i="18"/>
  <c r="V60" i="18"/>
  <c r="O60" i="18"/>
  <c r="N60" i="18"/>
  <c r="M60" i="18"/>
  <c r="J60" i="18"/>
  <c r="AJ59" i="18"/>
  <c r="R59" i="18"/>
  <c r="X59" i="18"/>
  <c r="Q59" i="18"/>
  <c r="W59" i="18"/>
  <c r="P59" i="18"/>
  <c r="V59" i="18"/>
  <c r="O59" i="18"/>
  <c r="N59" i="18"/>
  <c r="M59" i="18"/>
  <c r="J59" i="18"/>
  <c r="AJ58" i="18"/>
  <c r="R58" i="18"/>
  <c r="X58" i="18"/>
  <c r="Q58" i="18"/>
  <c r="W58" i="18"/>
  <c r="P58" i="18"/>
  <c r="V58" i="18"/>
  <c r="O58" i="18"/>
  <c r="N58" i="18"/>
  <c r="M58" i="18"/>
  <c r="J58" i="18"/>
  <c r="AJ57" i="18"/>
  <c r="R57" i="18"/>
  <c r="X57" i="18"/>
  <c r="Q57" i="18"/>
  <c r="W57" i="18"/>
  <c r="P57" i="18"/>
  <c r="O57" i="18"/>
  <c r="N57" i="18"/>
  <c r="M57" i="18"/>
  <c r="J57" i="18"/>
  <c r="AJ56" i="18"/>
  <c r="R56" i="18"/>
  <c r="X56" i="18"/>
  <c r="Q56" i="18"/>
  <c r="W56" i="18"/>
  <c r="P56" i="18"/>
  <c r="V56" i="18"/>
  <c r="O56" i="18"/>
  <c r="N56" i="18"/>
  <c r="M56" i="18"/>
  <c r="J56" i="18"/>
  <c r="AJ55" i="18"/>
  <c r="R55" i="18"/>
  <c r="X55" i="18"/>
  <c r="Q55" i="18"/>
  <c r="W55" i="18"/>
  <c r="P55" i="18"/>
  <c r="V55" i="18"/>
  <c r="O55" i="18"/>
  <c r="N55" i="18"/>
  <c r="M55" i="18"/>
  <c r="J55" i="18"/>
  <c r="AJ54" i="18"/>
  <c r="R54" i="18"/>
  <c r="X54" i="18"/>
  <c r="Q54" i="18"/>
  <c r="W54" i="18"/>
  <c r="P54" i="18"/>
  <c r="V54" i="18"/>
  <c r="O54" i="18"/>
  <c r="N54" i="18"/>
  <c r="M54" i="18"/>
  <c r="J54" i="18"/>
  <c r="AJ53" i="18"/>
  <c r="R53" i="18"/>
  <c r="X53" i="18"/>
  <c r="Q53" i="18"/>
  <c r="W53" i="18"/>
  <c r="P53" i="18"/>
  <c r="V53" i="18"/>
  <c r="O53" i="18"/>
  <c r="N53" i="18"/>
  <c r="M53" i="18"/>
  <c r="J53" i="18"/>
  <c r="AJ52" i="18"/>
  <c r="R52" i="18"/>
  <c r="X52" i="18"/>
  <c r="Q52" i="18"/>
  <c r="W52" i="18"/>
  <c r="P52" i="18"/>
  <c r="V52" i="18"/>
  <c r="O52" i="18"/>
  <c r="N52" i="18"/>
  <c r="M52" i="18"/>
  <c r="J52" i="18"/>
  <c r="AJ51" i="18"/>
  <c r="R51" i="18"/>
  <c r="X51" i="18"/>
  <c r="Q51" i="18"/>
  <c r="W51" i="18"/>
  <c r="P51" i="18"/>
  <c r="V51" i="18"/>
  <c r="O51" i="18"/>
  <c r="N51" i="18"/>
  <c r="M51" i="18"/>
  <c r="J51" i="18"/>
  <c r="AJ50" i="18"/>
  <c r="R50" i="18"/>
  <c r="X50" i="18"/>
  <c r="Q50" i="18"/>
  <c r="W50" i="18"/>
  <c r="P50" i="18"/>
  <c r="V50" i="18"/>
  <c r="O50" i="18"/>
  <c r="N50" i="18"/>
  <c r="M50" i="18"/>
  <c r="J50" i="18"/>
  <c r="AJ49" i="18"/>
  <c r="R49" i="18"/>
  <c r="X49" i="18"/>
  <c r="Q49" i="18"/>
  <c r="W49" i="18"/>
  <c r="P49" i="18"/>
  <c r="V49" i="18"/>
  <c r="O49" i="18"/>
  <c r="N49" i="18"/>
  <c r="M49" i="18"/>
  <c r="J49" i="18"/>
  <c r="AJ48" i="18"/>
  <c r="R48" i="18"/>
  <c r="X48" i="18"/>
  <c r="Q48" i="18"/>
  <c r="W48" i="18"/>
  <c r="P48" i="18"/>
  <c r="V48" i="18"/>
  <c r="O48" i="18"/>
  <c r="N48" i="18"/>
  <c r="M48" i="18"/>
  <c r="J48" i="18"/>
  <c r="AJ47" i="18"/>
  <c r="R47" i="18"/>
  <c r="X47" i="18"/>
  <c r="Q47" i="18"/>
  <c r="W47" i="18"/>
  <c r="P47" i="18"/>
  <c r="V47" i="18"/>
  <c r="O47" i="18"/>
  <c r="N47" i="18"/>
  <c r="M47" i="18"/>
  <c r="J47" i="18"/>
  <c r="AJ46" i="18"/>
  <c r="R46" i="18"/>
  <c r="X46" i="18"/>
  <c r="Q46" i="18"/>
  <c r="W46" i="18"/>
  <c r="P46" i="18"/>
  <c r="V46" i="18"/>
  <c r="O46" i="18"/>
  <c r="N46" i="18"/>
  <c r="M46" i="18"/>
  <c r="J46" i="18"/>
  <c r="AJ45" i="18"/>
  <c r="R45" i="18"/>
  <c r="X45" i="18"/>
  <c r="Q45" i="18"/>
  <c r="W45" i="18"/>
  <c r="P45" i="18"/>
  <c r="V45" i="18"/>
  <c r="O45" i="18"/>
  <c r="N45" i="18"/>
  <c r="M45" i="18"/>
  <c r="J45" i="18"/>
  <c r="AJ20" i="18"/>
  <c r="R20" i="18"/>
  <c r="X20" i="18"/>
  <c r="Q20" i="18"/>
  <c r="W20" i="18"/>
  <c r="P20" i="18"/>
  <c r="V20" i="18"/>
  <c r="O20" i="18"/>
  <c r="N20" i="18"/>
  <c r="M20" i="18"/>
  <c r="J20" i="18"/>
  <c r="AJ19" i="18"/>
  <c r="R19" i="18"/>
  <c r="X19" i="18"/>
  <c r="Q19" i="18"/>
  <c r="W19" i="18"/>
  <c r="P19" i="18"/>
  <c r="V19" i="18"/>
  <c r="O19" i="18"/>
  <c r="N19" i="18"/>
  <c r="M19" i="18"/>
  <c r="J19" i="18"/>
  <c r="AJ18" i="18"/>
  <c r="R18" i="18"/>
  <c r="X18" i="18"/>
  <c r="Q18" i="18"/>
  <c r="W18" i="18"/>
  <c r="P18" i="18"/>
  <c r="V18" i="18"/>
  <c r="O18" i="18"/>
  <c r="N18" i="18"/>
  <c r="M18" i="18"/>
  <c r="J18" i="18"/>
  <c r="D23" i="19"/>
  <c r="D21" i="15"/>
  <c r="L22" i="65"/>
  <c r="D20" i="15"/>
  <c r="J22" i="65"/>
  <c r="B20" i="15"/>
  <c r="P20" i="65"/>
  <c r="Q20" i="65"/>
  <c r="I20" i="65"/>
  <c r="G20" i="65"/>
  <c r="P19" i="65"/>
  <c r="Q19" i="65"/>
  <c r="I19" i="65"/>
  <c r="G19" i="65"/>
  <c r="P18" i="65"/>
  <c r="Q18" i="65"/>
  <c r="I18" i="65"/>
  <c r="G18" i="65"/>
  <c r="P17" i="65"/>
  <c r="Q17" i="65"/>
  <c r="I17" i="65"/>
  <c r="G17" i="65"/>
  <c r="P16" i="65"/>
  <c r="Q16" i="65"/>
  <c r="I16" i="65"/>
  <c r="G16" i="65"/>
  <c r="Y13" i="65"/>
  <c r="U13" i="65"/>
  <c r="U16" i="65"/>
  <c r="M13" i="65"/>
  <c r="M16" i="65"/>
  <c r="K13" i="65"/>
  <c r="K20" i="65"/>
  <c r="B8" i="65"/>
  <c r="B7" i="65"/>
  <c r="Y13" i="14"/>
  <c r="U13" i="14"/>
  <c r="U17" i="14"/>
  <c r="P17" i="14"/>
  <c r="Q17" i="14"/>
  <c r="P18" i="14"/>
  <c r="Q18" i="14"/>
  <c r="P19" i="14"/>
  <c r="Q19" i="14"/>
  <c r="P20" i="14"/>
  <c r="Q20" i="14"/>
  <c r="P16" i="14"/>
  <c r="Q16" i="14"/>
  <c r="L22" i="14"/>
  <c r="J22" i="14"/>
  <c r="M13" i="14"/>
  <c r="M17" i="14"/>
  <c r="K13" i="14"/>
  <c r="K17" i="14"/>
  <c r="I17" i="14"/>
  <c r="I18" i="14"/>
  <c r="I19" i="14"/>
  <c r="I20" i="14"/>
  <c r="I16" i="14"/>
  <c r="G17" i="14"/>
  <c r="G18" i="14"/>
  <c r="G19" i="14"/>
  <c r="G20" i="14"/>
  <c r="G16" i="14"/>
  <c r="T27" i="13"/>
  <c r="J13" i="13"/>
  <c r="J24" i="13"/>
  <c r="T16" i="13"/>
  <c r="R13" i="13"/>
  <c r="R17" i="13"/>
  <c r="J17" i="13"/>
  <c r="U17" i="13"/>
  <c r="V17" i="13"/>
  <c r="I29" i="13"/>
  <c r="I19" i="43"/>
  <c r="X19" i="43"/>
  <c r="N18" i="26"/>
  <c r="A20" i="43"/>
  <c r="E17" i="43"/>
  <c r="F17" i="43"/>
  <c r="R17" i="26"/>
  <c r="N17" i="26"/>
  <c r="K21" i="32"/>
  <c r="L21" i="32"/>
  <c r="O21" i="32"/>
  <c r="N19" i="26"/>
  <c r="U20" i="14"/>
  <c r="U19" i="14"/>
  <c r="U18" i="14"/>
  <c r="U16" i="14"/>
  <c r="Z17" i="14"/>
  <c r="AA17" i="14"/>
  <c r="BQ64" i="69"/>
  <c r="BR64" i="69"/>
  <c r="BQ62" i="69"/>
  <c r="BR62" i="69"/>
  <c r="BQ60" i="69"/>
  <c r="BR60" i="69"/>
  <c r="BQ58" i="69"/>
  <c r="BR58" i="69"/>
  <c r="BQ56" i="69"/>
  <c r="BR56" i="69"/>
  <c r="BQ54" i="69"/>
  <c r="BR54" i="69"/>
  <c r="BQ63" i="69"/>
  <c r="BR63" i="69"/>
  <c r="BQ61" i="69"/>
  <c r="BR61" i="69"/>
  <c r="BQ59" i="69"/>
  <c r="BR59" i="69"/>
  <c r="BQ57" i="69"/>
  <c r="BR57" i="69"/>
  <c r="BQ55" i="69"/>
  <c r="BR55" i="69"/>
  <c r="BQ53" i="69"/>
  <c r="BR53" i="69"/>
  <c r="J95" i="69"/>
  <c r="BQ52" i="69"/>
  <c r="BR52" i="69"/>
  <c r="BQ45" i="69"/>
  <c r="BR45" i="69"/>
  <c r="BQ43" i="69"/>
  <c r="BR43" i="69"/>
  <c r="BQ41" i="69"/>
  <c r="BR41" i="69"/>
  <c r="BQ39" i="69"/>
  <c r="BR39" i="69"/>
  <c r="BQ37" i="69"/>
  <c r="BR37" i="69"/>
  <c r="BQ47" i="69"/>
  <c r="BR47" i="69"/>
  <c r="BQ51" i="69"/>
  <c r="BR51" i="69"/>
  <c r="BQ48" i="69"/>
  <c r="BR48" i="69"/>
  <c r="BQ50" i="69"/>
  <c r="BR50" i="69"/>
  <c r="BQ44" i="69"/>
  <c r="BR44" i="69"/>
  <c r="BQ46" i="69"/>
  <c r="BR46" i="69"/>
  <c r="BQ40" i="69"/>
  <c r="BR40" i="69"/>
  <c r="BQ36" i="69"/>
  <c r="BR36" i="69"/>
  <c r="BQ34" i="69"/>
  <c r="BR34" i="69"/>
  <c r="BQ35" i="69"/>
  <c r="BR35" i="69"/>
  <c r="BQ42" i="69"/>
  <c r="BR42" i="69"/>
  <c r="BQ49" i="69"/>
  <c r="BR49" i="69"/>
  <c r="BQ38" i="69"/>
  <c r="BR38" i="69"/>
  <c r="BQ29" i="69"/>
  <c r="BR29" i="69"/>
  <c r="BQ32" i="69"/>
  <c r="BR32" i="69"/>
  <c r="BQ31" i="69"/>
  <c r="BR31" i="69"/>
  <c r="BQ23" i="69"/>
  <c r="BR23" i="69"/>
  <c r="BQ21" i="69"/>
  <c r="BR21" i="69"/>
  <c r="BQ19" i="69"/>
  <c r="BR19" i="69"/>
  <c r="BQ17" i="69"/>
  <c r="BR17" i="69"/>
  <c r="BQ28" i="69"/>
  <c r="BR28" i="69"/>
  <c r="BQ30" i="69"/>
  <c r="BR30" i="69"/>
  <c r="BQ27" i="69"/>
  <c r="BR27" i="69"/>
  <c r="BQ26" i="69"/>
  <c r="BR26" i="69"/>
  <c r="BQ25" i="69"/>
  <c r="BR25" i="69"/>
  <c r="BQ20" i="69"/>
  <c r="BR20" i="69"/>
  <c r="BQ33" i="69"/>
  <c r="BR33" i="69"/>
  <c r="BQ22" i="69"/>
  <c r="BR22" i="69"/>
  <c r="BQ16" i="69"/>
  <c r="BR16" i="69"/>
  <c r="BQ24" i="69"/>
  <c r="BR24" i="69"/>
  <c r="BQ18" i="69"/>
  <c r="BR18" i="69"/>
  <c r="CA63" i="69"/>
  <c r="CA61" i="69"/>
  <c r="CA59" i="69"/>
  <c r="CA57" i="69"/>
  <c r="CA55" i="69"/>
  <c r="CA53" i="69"/>
  <c r="CA51" i="69"/>
  <c r="CA49" i="69"/>
  <c r="CA47" i="69"/>
  <c r="L94" i="69"/>
  <c r="CA64" i="69"/>
  <c r="CA62" i="69"/>
  <c r="CA60" i="69"/>
  <c r="CA58" i="69"/>
  <c r="CA56" i="69"/>
  <c r="CA54" i="69"/>
  <c r="CA52" i="69"/>
  <c r="CA50" i="69"/>
  <c r="CA48" i="69"/>
  <c r="CA46" i="69"/>
  <c r="CA40" i="69"/>
  <c r="CA36" i="69"/>
  <c r="CA37" i="69"/>
  <c r="CA32" i="69"/>
  <c r="CA30" i="69"/>
  <c r="CA35" i="69"/>
  <c r="CA45" i="69"/>
  <c r="CA42" i="69"/>
  <c r="CA39" i="69"/>
  <c r="CA43" i="69"/>
  <c r="CA31" i="69"/>
  <c r="CA29" i="69"/>
  <c r="CA38" i="69"/>
  <c r="CA41" i="69"/>
  <c r="CA23" i="69"/>
  <c r="CA21" i="69"/>
  <c r="CA19" i="69"/>
  <c r="CA17" i="69"/>
  <c r="CA28" i="69"/>
  <c r="CA27" i="69"/>
  <c r="CA26" i="69"/>
  <c r="CA25" i="69"/>
  <c r="CA44" i="69"/>
  <c r="CA34" i="69"/>
  <c r="CA33" i="69"/>
  <c r="CA20" i="69"/>
  <c r="CA16" i="69"/>
  <c r="CA22" i="69"/>
  <c r="CA24" i="69"/>
  <c r="CA18" i="69"/>
  <c r="L93" i="69"/>
  <c r="BX63" i="69"/>
  <c r="BX61" i="69"/>
  <c r="BX59" i="69"/>
  <c r="BX57" i="69"/>
  <c r="BX55" i="69"/>
  <c r="BX64" i="69"/>
  <c r="BX62" i="69"/>
  <c r="BX60" i="69"/>
  <c r="BX58" i="69"/>
  <c r="BX56" i="69"/>
  <c r="BX52" i="69"/>
  <c r="BX45" i="69"/>
  <c r="BX43" i="69"/>
  <c r="BX41" i="69"/>
  <c r="BX39" i="69"/>
  <c r="BX37" i="69"/>
  <c r="BX35" i="69"/>
  <c r="BX33" i="69"/>
  <c r="BX53" i="69"/>
  <c r="BX47" i="69"/>
  <c r="BX51" i="69"/>
  <c r="BX48" i="69"/>
  <c r="BX50" i="69"/>
  <c r="BX46" i="69"/>
  <c r="BX44" i="69"/>
  <c r="BX42" i="69"/>
  <c r="BX54" i="69"/>
  <c r="BX40" i="69"/>
  <c r="BX36" i="69"/>
  <c r="BX32" i="69"/>
  <c r="BX30" i="69"/>
  <c r="BX49" i="69"/>
  <c r="BX31" i="69"/>
  <c r="BX29" i="69"/>
  <c r="BX38" i="69"/>
  <c r="BX23" i="69"/>
  <c r="BX21" i="69"/>
  <c r="BX19" i="69"/>
  <c r="BX17" i="69"/>
  <c r="BX28" i="69"/>
  <c r="BX27" i="69"/>
  <c r="BX24" i="69"/>
  <c r="BX22" i="69"/>
  <c r="BX20" i="69"/>
  <c r="BX18" i="69"/>
  <c r="BX16" i="69"/>
  <c r="BX34" i="69"/>
  <c r="BX26" i="69"/>
  <c r="BX25" i="69"/>
  <c r="CD63" i="69"/>
  <c r="CD61" i="69"/>
  <c r="CD59" i="69"/>
  <c r="CD57" i="69"/>
  <c r="CD55" i="69"/>
  <c r="CD53" i="69"/>
  <c r="CD51" i="69"/>
  <c r="CD49" i="69"/>
  <c r="L98" i="69"/>
  <c r="CD64" i="69"/>
  <c r="CD62" i="69"/>
  <c r="CD60" i="69"/>
  <c r="CD58" i="69"/>
  <c r="CD56" i="69"/>
  <c r="CD54" i="69"/>
  <c r="CD52" i="69"/>
  <c r="CD50" i="69"/>
  <c r="CD48" i="69"/>
  <c r="CD47" i="69"/>
  <c r="CD46" i="69"/>
  <c r="CD44" i="69"/>
  <c r="CD42" i="69"/>
  <c r="CD40" i="69"/>
  <c r="CD38" i="69"/>
  <c r="CD45" i="69"/>
  <c r="CD43" i="69"/>
  <c r="CD37" i="69"/>
  <c r="CD35" i="69"/>
  <c r="CD39" i="69"/>
  <c r="CD41" i="69"/>
  <c r="CD33" i="69"/>
  <c r="CD34" i="69"/>
  <c r="CD31" i="69"/>
  <c r="CD28" i="69"/>
  <c r="CD27" i="69"/>
  <c r="CD26" i="69"/>
  <c r="CD25" i="69"/>
  <c r="CD30" i="69"/>
  <c r="CD29" i="69"/>
  <c r="CD21" i="69"/>
  <c r="CD20" i="69"/>
  <c r="CD23" i="69"/>
  <c r="CD17" i="69"/>
  <c r="CD16" i="69"/>
  <c r="CD22" i="69"/>
  <c r="CD19" i="69"/>
  <c r="CD36" i="69"/>
  <c r="CD24" i="69"/>
  <c r="CD18" i="69"/>
  <c r="CD32" i="69"/>
  <c r="C20" i="69"/>
  <c r="BU63" i="69"/>
  <c r="BU61" i="69"/>
  <c r="BU59" i="69"/>
  <c r="BU57" i="69"/>
  <c r="BU55" i="69"/>
  <c r="BU53" i="69"/>
  <c r="BU51" i="69"/>
  <c r="BU49" i="69"/>
  <c r="L96" i="69"/>
  <c r="BU64" i="69"/>
  <c r="BU62" i="69"/>
  <c r="BU60" i="69"/>
  <c r="BU58" i="69"/>
  <c r="BU56" i="69"/>
  <c r="BU54" i="69"/>
  <c r="BU52" i="69"/>
  <c r="BU50" i="69"/>
  <c r="BU45" i="69"/>
  <c r="BU43" i="69"/>
  <c r="BU41" i="69"/>
  <c r="BU39" i="69"/>
  <c r="BU37" i="69"/>
  <c r="BU35" i="69"/>
  <c r="BU48" i="69"/>
  <c r="BU46" i="69"/>
  <c r="BU44" i="69"/>
  <c r="BU42" i="69"/>
  <c r="BU40" i="69"/>
  <c r="BU38" i="69"/>
  <c r="BU36" i="69"/>
  <c r="BU34" i="69"/>
  <c r="BU33" i="69"/>
  <c r="BU32" i="69"/>
  <c r="BU31" i="69"/>
  <c r="BU28" i="69"/>
  <c r="BU27" i="69"/>
  <c r="BU47" i="69"/>
  <c r="BU30" i="69"/>
  <c r="BU26" i="69"/>
  <c r="BU24" i="69"/>
  <c r="BU22" i="69"/>
  <c r="BU20" i="69"/>
  <c r="BU18" i="69"/>
  <c r="BU29" i="69"/>
  <c r="BU25" i="69"/>
  <c r="BU23" i="69"/>
  <c r="BU17" i="69"/>
  <c r="BU19" i="69"/>
  <c r="BU16" i="69"/>
  <c r="BU21" i="69"/>
  <c r="R19" i="26"/>
  <c r="C16" i="34"/>
  <c r="F22" i="26"/>
  <c r="A19" i="26"/>
  <c r="B18" i="26"/>
  <c r="R20" i="26"/>
  <c r="R16" i="26"/>
  <c r="R18" i="26"/>
  <c r="A40" i="42"/>
  <c r="A20" i="39"/>
  <c r="A31" i="32"/>
  <c r="K26" i="32"/>
  <c r="L26" i="32"/>
  <c r="J26" i="32"/>
  <c r="C16" i="67"/>
  <c r="C17" i="67"/>
  <c r="A19" i="67"/>
  <c r="B18" i="67"/>
  <c r="L63" i="23"/>
  <c r="M63" i="23"/>
  <c r="A18" i="23"/>
  <c r="B18" i="23"/>
  <c r="U25" i="18"/>
  <c r="Y25" i="18"/>
  <c r="U27" i="18"/>
  <c r="U57" i="18"/>
  <c r="U41" i="18"/>
  <c r="Y41" i="18"/>
  <c r="U50" i="18"/>
  <c r="Y50" i="18"/>
  <c r="U43" i="18"/>
  <c r="U23" i="18"/>
  <c r="U35" i="18"/>
  <c r="Y35" i="18"/>
  <c r="U18" i="18"/>
  <c r="Y18" i="18"/>
  <c r="U51" i="18"/>
  <c r="Y51" i="18"/>
  <c r="U29" i="18"/>
  <c r="Y29" i="18"/>
  <c r="S57" i="18"/>
  <c r="U46" i="18"/>
  <c r="Y46" i="18"/>
  <c r="S59" i="18"/>
  <c r="U39" i="18"/>
  <c r="U34" i="18"/>
  <c r="Y34" i="18"/>
  <c r="S48" i="18"/>
  <c r="U58" i="18"/>
  <c r="U64" i="18"/>
  <c r="Y64" i="18"/>
  <c r="S44" i="18"/>
  <c r="U49" i="18"/>
  <c r="Y49" i="18"/>
  <c r="U52" i="18"/>
  <c r="Y52" i="18"/>
  <c r="U55" i="18"/>
  <c r="Y55" i="18"/>
  <c r="U24" i="18"/>
  <c r="Y24" i="18"/>
  <c r="U32" i="18"/>
  <c r="Y32" i="18"/>
  <c r="S23" i="18"/>
  <c r="S45" i="18"/>
  <c r="U48" i="18"/>
  <c r="Y48" i="18"/>
  <c r="S51" i="18"/>
  <c r="S47" i="18"/>
  <c r="U54" i="18"/>
  <c r="Y54" i="18"/>
  <c r="U47" i="18"/>
  <c r="Y47" i="18"/>
  <c r="S26" i="18"/>
  <c r="S38" i="18"/>
  <c r="S50" i="18"/>
  <c r="U30" i="18"/>
  <c r="Y30" i="18"/>
  <c r="U42" i="18"/>
  <c r="Y42" i="18"/>
  <c r="S53" i="18"/>
  <c r="U53" i="18"/>
  <c r="Y53" i="18"/>
  <c r="U56" i="18"/>
  <c r="Y56" i="18"/>
  <c r="U33" i="18"/>
  <c r="Y33" i="18"/>
  <c r="U37" i="18"/>
  <c r="Y37" i="18"/>
  <c r="Y23" i="18"/>
  <c r="V57" i="18"/>
  <c r="Y57" i="18"/>
  <c r="U45" i="18"/>
  <c r="Y45" i="18"/>
  <c r="S30" i="18"/>
  <c r="S42" i="18"/>
  <c r="S28" i="18"/>
  <c r="S35" i="18"/>
  <c r="S40" i="18"/>
  <c r="U44" i="18"/>
  <c r="Y44" i="18"/>
  <c r="U28" i="18"/>
  <c r="Y28" i="18"/>
  <c r="S31" i="18"/>
  <c r="S33" i="18"/>
  <c r="U40" i="18"/>
  <c r="Y40" i="18"/>
  <c r="S41" i="18"/>
  <c r="S43" i="18"/>
  <c r="S64" i="18"/>
  <c r="S62" i="18"/>
  <c r="S21" i="18"/>
  <c r="U26" i="18"/>
  <c r="Y26" i="18"/>
  <c r="S29" i="18"/>
  <c r="U36" i="18"/>
  <c r="Y36" i="18"/>
  <c r="U38" i="18"/>
  <c r="Y38" i="18"/>
  <c r="S52" i="18"/>
  <c r="S55" i="18"/>
  <c r="U59" i="18"/>
  <c r="Y59" i="18"/>
  <c r="S60" i="18"/>
  <c r="U62" i="18"/>
  <c r="Y62" i="18"/>
  <c r="S63" i="18"/>
  <c r="U21" i="18"/>
  <c r="Y21" i="18"/>
  <c r="S24" i="18"/>
  <c r="S61" i="18"/>
  <c r="S32" i="18"/>
  <c r="U60" i="18"/>
  <c r="Y60" i="18"/>
  <c r="U61" i="18"/>
  <c r="Y61" i="18"/>
  <c r="U63" i="18"/>
  <c r="Y63" i="18"/>
  <c r="U22" i="18"/>
  <c r="Y22" i="18"/>
  <c r="S37" i="18"/>
  <c r="S39" i="18"/>
  <c r="S49" i="18"/>
  <c r="Y31" i="18"/>
  <c r="Y43" i="18"/>
  <c r="Y27" i="18"/>
  <c r="S19" i="18"/>
  <c r="S20" i="18"/>
  <c r="U19" i="18"/>
  <c r="Y19" i="18"/>
  <c r="U20" i="18"/>
  <c r="Y20" i="18"/>
  <c r="S25" i="18"/>
  <c r="S22" i="18"/>
  <c r="S34" i="18"/>
  <c r="S36" i="18"/>
  <c r="S27" i="18"/>
  <c r="X39" i="18"/>
  <c r="Y39" i="18"/>
  <c r="Y58" i="18"/>
  <c r="S54" i="18"/>
  <c r="S56" i="18"/>
  <c r="S46" i="18"/>
  <c r="S58" i="18"/>
  <c r="S18" i="18"/>
  <c r="K18" i="65"/>
  <c r="K16" i="65"/>
  <c r="K19" i="65"/>
  <c r="Z16" i="65"/>
  <c r="M20" i="65"/>
  <c r="M19" i="65"/>
  <c r="K17" i="65"/>
  <c r="M18" i="65"/>
  <c r="U20" i="65"/>
  <c r="M17" i="65"/>
  <c r="U19" i="65"/>
  <c r="U18" i="65"/>
  <c r="U17" i="65"/>
  <c r="Y21" i="65"/>
  <c r="Y21" i="14"/>
  <c r="M18" i="14"/>
  <c r="Z18" i="14"/>
  <c r="AA18" i="14"/>
  <c r="K19" i="14"/>
  <c r="K18" i="14"/>
  <c r="M20" i="14"/>
  <c r="K16" i="14"/>
  <c r="K20" i="14"/>
  <c r="M16" i="14"/>
  <c r="M19" i="14"/>
  <c r="J26" i="13"/>
  <c r="J25" i="13"/>
  <c r="J23" i="13"/>
  <c r="J21" i="13"/>
  <c r="J20" i="13"/>
  <c r="J16" i="13"/>
  <c r="J19" i="13"/>
  <c r="J18" i="13"/>
  <c r="J27" i="13"/>
  <c r="R27" i="13"/>
  <c r="U27" i="13"/>
  <c r="J22" i="13"/>
  <c r="R26" i="13"/>
  <c r="U26" i="13"/>
  <c r="V26" i="13"/>
  <c r="R25" i="13"/>
  <c r="U25" i="13"/>
  <c r="V25" i="13"/>
  <c r="R23" i="13"/>
  <c r="U23" i="13"/>
  <c r="V23" i="13"/>
  <c r="R21" i="13"/>
  <c r="U21" i="13"/>
  <c r="V21" i="13"/>
  <c r="R20" i="13"/>
  <c r="U20" i="13"/>
  <c r="V20" i="13"/>
  <c r="R19" i="13"/>
  <c r="U19" i="13"/>
  <c r="V19" i="13"/>
  <c r="R16" i="13"/>
  <c r="R24" i="13"/>
  <c r="U24" i="13"/>
  <c r="V24" i="13"/>
  <c r="R22" i="13"/>
  <c r="U22" i="13"/>
  <c r="V22" i="13"/>
  <c r="R18" i="13"/>
  <c r="U18" i="13"/>
  <c r="V18" i="13"/>
  <c r="AG17" i="43"/>
  <c r="AC17" i="43"/>
  <c r="AB17" i="43"/>
  <c r="AF17" i="43"/>
  <c r="I20" i="43"/>
  <c r="X20" i="43"/>
  <c r="A21" i="43"/>
  <c r="Z20" i="14"/>
  <c r="AA20" i="14"/>
  <c r="E18" i="43"/>
  <c r="E19" i="43"/>
  <c r="F18" i="43"/>
  <c r="E20" i="43"/>
  <c r="F19" i="43"/>
  <c r="F20" i="43"/>
  <c r="O26" i="32"/>
  <c r="Z19" i="14"/>
  <c r="AA19" i="14"/>
  <c r="Z16" i="14"/>
  <c r="AA16" i="14"/>
  <c r="M93" i="69"/>
  <c r="CN64" i="69"/>
  <c r="CN62" i="69"/>
  <c r="CN60" i="69"/>
  <c r="CN58" i="69"/>
  <c r="CN56" i="69"/>
  <c r="CN63" i="69"/>
  <c r="CN61" i="69"/>
  <c r="CN59" i="69"/>
  <c r="CN57" i="69"/>
  <c r="CN55" i="69"/>
  <c r="CN51" i="69"/>
  <c r="CN46" i="69"/>
  <c r="CN44" i="69"/>
  <c r="CN42" i="69"/>
  <c r="CN40" i="69"/>
  <c r="CN38" i="69"/>
  <c r="CN36" i="69"/>
  <c r="CN34" i="69"/>
  <c r="CN48" i="69"/>
  <c r="CN50" i="69"/>
  <c r="CN54" i="69"/>
  <c r="CN49" i="69"/>
  <c r="CN45" i="69"/>
  <c r="CN43" i="69"/>
  <c r="CN47" i="69"/>
  <c r="CN39" i="69"/>
  <c r="CN31" i="69"/>
  <c r="CN29" i="69"/>
  <c r="CN53" i="69"/>
  <c r="CN52" i="69"/>
  <c r="CN41" i="69"/>
  <c r="CN32" i="69"/>
  <c r="CN30" i="69"/>
  <c r="CN37" i="69"/>
  <c r="CN35" i="69"/>
  <c r="CN25" i="69"/>
  <c r="CN24" i="69"/>
  <c r="CN22" i="69"/>
  <c r="CN20" i="69"/>
  <c r="CN18" i="69"/>
  <c r="CN33" i="69"/>
  <c r="CN23" i="69"/>
  <c r="CN21" i="69"/>
  <c r="CN19" i="69"/>
  <c r="CN17" i="69"/>
  <c r="CN28" i="69"/>
  <c r="CN16" i="69"/>
  <c r="CN27" i="69"/>
  <c r="CN26" i="69"/>
  <c r="CT64" i="69"/>
  <c r="CT62" i="69"/>
  <c r="CT60" i="69"/>
  <c r="CT58" i="69"/>
  <c r="CT56" i="69"/>
  <c r="CT54" i="69"/>
  <c r="CT52" i="69"/>
  <c r="CT50" i="69"/>
  <c r="CT48" i="69"/>
  <c r="M98" i="69"/>
  <c r="CT63" i="69"/>
  <c r="CT61" i="69"/>
  <c r="CT59" i="69"/>
  <c r="CT57" i="69"/>
  <c r="CT55" i="69"/>
  <c r="CT53" i="69"/>
  <c r="CT51" i="69"/>
  <c r="CT49" i="69"/>
  <c r="CT47" i="69"/>
  <c r="CT45" i="69"/>
  <c r="CT43" i="69"/>
  <c r="CT41" i="69"/>
  <c r="CT39" i="69"/>
  <c r="CT37" i="69"/>
  <c r="CT46" i="69"/>
  <c r="CT44" i="69"/>
  <c r="CT42" i="69"/>
  <c r="CT38" i="69"/>
  <c r="CT36" i="69"/>
  <c r="CT35" i="69"/>
  <c r="CT40" i="69"/>
  <c r="CT30" i="69"/>
  <c r="CT34" i="69"/>
  <c r="CT33" i="69"/>
  <c r="CT29" i="69"/>
  <c r="CT32" i="69"/>
  <c r="CT28" i="69"/>
  <c r="CT27" i="69"/>
  <c r="CT26" i="69"/>
  <c r="CT23" i="69"/>
  <c r="CT31" i="69"/>
  <c r="CT22" i="69"/>
  <c r="CT19" i="69"/>
  <c r="CT24" i="69"/>
  <c r="CT21" i="69"/>
  <c r="CT18" i="69"/>
  <c r="CT25" i="69"/>
  <c r="CT20" i="69"/>
  <c r="CT17" i="69"/>
  <c r="CT16" i="69"/>
  <c r="CQ64" i="69"/>
  <c r="CQ62" i="69"/>
  <c r="CQ60" i="69"/>
  <c r="CQ58" i="69"/>
  <c r="CQ56" i="69"/>
  <c r="CQ54" i="69"/>
  <c r="CQ52" i="69"/>
  <c r="CQ50" i="69"/>
  <c r="CQ48" i="69"/>
  <c r="M94" i="69"/>
  <c r="CQ63" i="69"/>
  <c r="CQ61" i="69"/>
  <c r="CQ59" i="69"/>
  <c r="CQ57" i="69"/>
  <c r="CQ55" i="69"/>
  <c r="CQ53" i="69"/>
  <c r="CQ51" i="69"/>
  <c r="CQ49" i="69"/>
  <c r="CQ47" i="69"/>
  <c r="CQ45" i="69"/>
  <c r="CQ46" i="69"/>
  <c r="CQ39" i="69"/>
  <c r="CQ31" i="69"/>
  <c r="CQ29" i="69"/>
  <c r="CQ42" i="69"/>
  <c r="CQ43" i="69"/>
  <c r="CQ33" i="69"/>
  <c r="CQ41" i="69"/>
  <c r="CQ38" i="69"/>
  <c r="CQ32" i="69"/>
  <c r="CQ30" i="69"/>
  <c r="CQ36" i="69"/>
  <c r="CQ44" i="69"/>
  <c r="CQ37" i="69"/>
  <c r="CQ35" i="69"/>
  <c r="CQ40" i="69"/>
  <c r="CQ24" i="69"/>
  <c r="CQ22" i="69"/>
  <c r="CQ20" i="69"/>
  <c r="CQ18" i="69"/>
  <c r="CQ34" i="69"/>
  <c r="CQ28" i="69"/>
  <c r="CQ27" i="69"/>
  <c r="CQ26" i="69"/>
  <c r="CQ17" i="69"/>
  <c r="CQ16" i="69"/>
  <c r="CQ23" i="69"/>
  <c r="CQ19" i="69"/>
  <c r="CQ21" i="69"/>
  <c r="CQ25" i="69"/>
  <c r="C21" i="69"/>
  <c r="CK64" i="69"/>
  <c r="CK62" i="69"/>
  <c r="CK60" i="69"/>
  <c r="CK58" i="69"/>
  <c r="CK56" i="69"/>
  <c r="CK54" i="69"/>
  <c r="CK52" i="69"/>
  <c r="CK50" i="69"/>
  <c r="CK48" i="69"/>
  <c r="M96" i="69"/>
  <c r="CK63" i="69"/>
  <c r="CK61" i="69"/>
  <c r="CK59" i="69"/>
  <c r="CK57" i="69"/>
  <c r="CK55" i="69"/>
  <c r="CK53" i="69"/>
  <c r="CK51" i="69"/>
  <c r="CK49" i="69"/>
  <c r="CK46" i="69"/>
  <c r="CK44" i="69"/>
  <c r="CK42" i="69"/>
  <c r="CK40" i="69"/>
  <c r="CK38" i="69"/>
  <c r="CK36" i="69"/>
  <c r="CK45" i="69"/>
  <c r="CK43" i="69"/>
  <c r="CK41" i="69"/>
  <c r="CK39" i="69"/>
  <c r="CK37" i="69"/>
  <c r="CK35" i="69"/>
  <c r="CK33" i="69"/>
  <c r="CK34" i="69"/>
  <c r="CK47" i="69"/>
  <c r="CK31" i="69"/>
  <c r="CK27" i="69"/>
  <c r="CK26" i="69"/>
  <c r="CK25" i="69"/>
  <c r="CK24" i="69"/>
  <c r="CK30" i="69"/>
  <c r="CK29" i="69"/>
  <c r="CK23" i="69"/>
  <c r="CK21" i="69"/>
  <c r="CK19" i="69"/>
  <c r="CK32" i="69"/>
  <c r="CK17" i="69"/>
  <c r="CK16" i="69"/>
  <c r="CK28" i="69"/>
  <c r="CK22" i="69"/>
  <c r="CK18" i="69"/>
  <c r="CK20" i="69"/>
  <c r="CG63" i="69"/>
  <c r="CH63" i="69"/>
  <c r="CG61" i="69"/>
  <c r="CH61" i="69"/>
  <c r="CG59" i="69"/>
  <c r="CH59" i="69"/>
  <c r="CG57" i="69"/>
  <c r="CH57" i="69"/>
  <c r="CG55" i="69"/>
  <c r="CH55" i="69"/>
  <c r="CG53" i="69"/>
  <c r="CH53" i="69"/>
  <c r="CG64" i="69"/>
  <c r="CH64" i="69"/>
  <c r="CG62" i="69"/>
  <c r="CH62" i="69"/>
  <c r="CG60" i="69"/>
  <c r="CH60" i="69"/>
  <c r="CG58" i="69"/>
  <c r="CH58" i="69"/>
  <c r="CG56" i="69"/>
  <c r="CH56" i="69"/>
  <c r="CG54" i="69"/>
  <c r="CH54" i="69"/>
  <c r="L95" i="69"/>
  <c r="CG48" i="69"/>
  <c r="CH48" i="69"/>
  <c r="CG46" i="69"/>
  <c r="CH46" i="69"/>
  <c r="CG44" i="69"/>
  <c r="CH44" i="69"/>
  <c r="CG42" i="69"/>
  <c r="CH42" i="69"/>
  <c r="CG40" i="69"/>
  <c r="CH40" i="69"/>
  <c r="CG38" i="69"/>
  <c r="CH38" i="69"/>
  <c r="CG50" i="69"/>
  <c r="CH50" i="69"/>
  <c r="CG49" i="69"/>
  <c r="CH49" i="69"/>
  <c r="CG39" i="69"/>
  <c r="CH39" i="69"/>
  <c r="CG45" i="69"/>
  <c r="CH45" i="69"/>
  <c r="CG43" i="69"/>
  <c r="CH43" i="69"/>
  <c r="CG52" i="69"/>
  <c r="CH52" i="69"/>
  <c r="CG41" i="69"/>
  <c r="CH41" i="69"/>
  <c r="CG33" i="69"/>
  <c r="CH33" i="69"/>
  <c r="CG47" i="69"/>
  <c r="CH47" i="69"/>
  <c r="CG36" i="69"/>
  <c r="CH36" i="69"/>
  <c r="CG37" i="69"/>
  <c r="CH37" i="69"/>
  <c r="CG31" i="69"/>
  <c r="CH31" i="69"/>
  <c r="CG28" i="69"/>
  <c r="CH28" i="69"/>
  <c r="CG27" i="69"/>
  <c r="CH27" i="69"/>
  <c r="CG26" i="69"/>
  <c r="CH26" i="69"/>
  <c r="CG25" i="69"/>
  <c r="CH25" i="69"/>
  <c r="CG30" i="69"/>
  <c r="CH30" i="69"/>
  <c r="CG24" i="69"/>
  <c r="CH24" i="69"/>
  <c r="CG22" i="69"/>
  <c r="CH22" i="69"/>
  <c r="CG20" i="69"/>
  <c r="CH20" i="69"/>
  <c r="CG18" i="69"/>
  <c r="CH18" i="69"/>
  <c r="CG16" i="69"/>
  <c r="CH16" i="69"/>
  <c r="CG51" i="69"/>
  <c r="CH51" i="69"/>
  <c r="CG34" i="69"/>
  <c r="CH34" i="69"/>
  <c r="CG29" i="69"/>
  <c r="CH29" i="69"/>
  <c r="CG32" i="69"/>
  <c r="CH32" i="69"/>
  <c r="CG23" i="69"/>
  <c r="CH23" i="69"/>
  <c r="CG17" i="69"/>
  <c r="CH17" i="69"/>
  <c r="CG19" i="69"/>
  <c r="CH19" i="69"/>
  <c r="CG21" i="69"/>
  <c r="CH21" i="69"/>
  <c r="CG35" i="69"/>
  <c r="CH35" i="69"/>
  <c r="A20" i="26"/>
  <c r="C20" i="34"/>
  <c r="B19" i="26"/>
  <c r="C19" i="34"/>
  <c r="E20" i="34"/>
  <c r="E19" i="34"/>
  <c r="A41" i="42"/>
  <c r="A21" i="39"/>
  <c r="A36" i="32"/>
  <c r="K31" i="32"/>
  <c r="L31" i="32"/>
  <c r="J31" i="32"/>
  <c r="B31" i="32"/>
  <c r="C18" i="67"/>
  <c r="A20" i="67"/>
  <c r="B19" i="67"/>
  <c r="A19" i="23"/>
  <c r="A20" i="23"/>
  <c r="B20" i="23"/>
  <c r="B19" i="23"/>
  <c r="A21" i="23"/>
  <c r="A22" i="23"/>
  <c r="C65" i="18"/>
  <c r="B65" i="18"/>
  <c r="Z20" i="65"/>
  <c r="Z19" i="65"/>
  <c r="Z17" i="65"/>
  <c r="Z18" i="65"/>
  <c r="AA18" i="65"/>
  <c r="V27" i="13"/>
  <c r="U16" i="13"/>
  <c r="AE17" i="43"/>
  <c r="AC19" i="43"/>
  <c r="AG19" i="43"/>
  <c r="AB20" i="43"/>
  <c r="AF20" i="43"/>
  <c r="AC18" i="43"/>
  <c r="AG18" i="43"/>
  <c r="AF19" i="43"/>
  <c r="AB19" i="43"/>
  <c r="AB18" i="43"/>
  <c r="AF18" i="43"/>
  <c r="X21" i="43"/>
  <c r="I21" i="43"/>
  <c r="AA17" i="43"/>
  <c r="F21" i="43"/>
  <c r="AC20" i="43"/>
  <c r="AG20" i="43"/>
  <c r="E21" i="43"/>
  <c r="A22" i="43"/>
  <c r="O31" i="32"/>
  <c r="DJ63" i="69"/>
  <c r="DJ61" i="69"/>
  <c r="DJ59" i="69"/>
  <c r="DJ57" i="69"/>
  <c r="DJ55" i="69"/>
  <c r="DJ53" i="69"/>
  <c r="DJ51" i="69"/>
  <c r="DJ49" i="69"/>
  <c r="DJ47" i="69"/>
  <c r="O98" i="69"/>
  <c r="DJ64" i="69"/>
  <c r="DJ62" i="69"/>
  <c r="DJ60" i="69"/>
  <c r="DJ58" i="69"/>
  <c r="DJ56" i="69"/>
  <c r="DJ54" i="69"/>
  <c r="DJ52" i="69"/>
  <c r="DJ50" i="69"/>
  <c r="DJ48" i="69"/>
  <c r="DJ46" i="69"/>
  <c r="DJ44" i="69"/>
  <c r="DJ42" i="69"/>
  <c r="DJ40" i="69"/>
  <c r="DJ38" i="69"/>
  <c r="DJ45" i="69"/>
  <c r="DJ43" i="69"/>
  <c r="DJ41" i="69"/>
  <c r="DJ36" i="69"/>
  <c r="DJ35" i="69"/>
  <c r="DJ39" i="69"/>
  <c r="DJ33" i="69"/>
  <c r="DJ37" i="69"/>
  <c r="DJ29" i="69"/>
  <c r="DJ34" i="69"/>
  <c r="DJ28" i="69"/>
  <c r="DJ27" i="69"/>
  <c r="DJ26" i="69"/>
  <c r="DJ25" i="69"/>
  <c r="DJ32" i="69"/>
  <c r="DJ31" i="69"/>
  <c r="DJ24" i="69"/>
  <c r="DJ21" i="69"/>
  <c r="DJ18" i="69"/>
  <c r="DJ30" i="69"/>
  <c r="DJ20" i="69"/>
  <c r="DJ16" i="69"/>
  <c r="DJ17" i="69"/>
  <c r="DJ23" i="69"/>
  <c r="DJ22" i="69"/>
  <c r="DJ19" i="69"/>
  <c r="DA63" i="69"/>
  <c r="DA61" i="69"/>
  <c r="DA59" i="69"/>
  <c r="DA57" i="69"/>
  <c r="DA55" i="69"/>
  <c r="DA53" i="69"/>
  <c r="DA51" i="69"/>
  <c r="DA49" i="69"/>
  <c r="DA47" i="69"/>
  <c r="O96" i="69"/>
  <c r="DA64" i="69"/>
  <c r="DA62" i="69"/>
  <c r="DA60" i="69"/>
  <c r="DA58" i="69"/>
  <c r="DA56" i="69"/>
  <c r="DA54" i="69"/>
  <c r="DA52" i="69"/>
  <c r="DA50" i="69"/>
  <c r="DA45" i="69"/>
  <c r="DA43" i="69"/>
  <c r="DA41" i="69"/>
  <c r="DA39" i="69"/>
  <c r="DA37" i="69"/>
  <c r="DA35" i="69"/>
  <c r="DA46" i="69"/>
  <c r="DA44" i="69"/>
  <c r="DA42" i="69"/>
  <c r="DA40" i="69"/>
  <c r="DA38" i="69"/>
  <c r="DA36" i="69"/>
  <c r="DA34" i="69"/>
  <c r="DA48" i="69"/>
  <c r="DA30" i="69"/>
  <c r="DA29" i="69"/>
  <c r="DA33" i="69"/>
  <c r="DA32" i="69"/>
  <c r="DA28" i="69"/>
  <c r="DA27" i="69"/>
  <c r="DA26" i="69"/>
  <c r="DA25" i="69"/>
  <c r="DA24" i="69"/>
  <c r="DA22" i="69"/>
  <c r="DA20" i="69"/>
  <c r="DA18" i="69"/>
  <c r="DA31" i="69"/>
  <c r="DA19" i="69"/>
  <c r="DA21" i="69"/>
  <c r="DA17" i="69"/>
  <c r="DA16" i="69"/>
  <c r="DA23" i="69"/>
  <c r="C22" i="69"/>
  <c r="CW64" i="69"/>
  <c r="CX64" i="69"/>
  <c r="CW62" i="69"/>
  <c r="CX62" i="69"/>
  <c r="CW60" i="69"/>
  <c r="CX60" i="69"/>
  <c r="CW58" i="69"/>
  <c r="CX58" i="69"/>
  <c r="CW56" i="69"/>
  <c r="CX56" i="69"/>
  <c r="CW54" i="69"/>
  <c r="CX54" i="69"/>
  <c r="M95" i="69"/>
  <c r="CW63" i="69"/>
  <c r="CX63" i="69"/>
  <c r="CW61" i="69"/>
  <c r="CX61" i="69"/>
  <c r="CW59" i="69"/>
  <c r="CX59" i="69"/>
  <c r="CW57" i="69"/>
  <c r="CX57" i="69"/>
  <c r="CW55" i="69"/>
  <c r="CX55" i="69"/>
  <c r="CW53" i="69"/>
  <c r="CX53" i="69"/>
  <c r="CW48" i="69"/>
  <c r="CX48" i="69"/>
  <c r="CW45" i="69"/>
  <c r="CX45" i="69"/>
  <c r="CW43" i="69"/>
  <c r="CX43" i="69"/>
  <c r="CW41" i="69"/>
  <c r="CX41" i="69"/>
  <c r="CW39" i="69"/>
  <c r="CX39" i="69"/>
  <c r="CW37" i="69"/>
  <c r="CX37" i="69"/>
  <c r="CW49" i="69"/>
  <c r="CX49" i="69"/>
  <c r="CW47" i="69"/>
  <c r="CX47" i="69"/>
  <c r="CW52" i="69"/>
  <c r="CX52" i="69"/>
  <c r="CW42" i="69"/>
  <c r="CX42" i="69"/>
  <c r="CW33" i="69"/>
  <c r="CX33" i="69"/>
  <c r="CW50" i="69"/>
  <c r="CX50" i="69"/>
  <c r="CW38" i="69"/>
  <c r="CX38" i="69"/>
  <c r="CW34" i="69"/>
  <c r="CX34" i="69"/>
  <c r="CW35" i="69"/>
  <c r="CX35" i="69"/>
  <c r="CW44" i="69"/>
  <c r="CX44" i="69"/>
  <c r="CW40" i="69"/>
  <c r="CX40" i="69"/>
  <c r="CW51" i="69"/>
  <c r="CX51" i="69"/>
  <c r="CW30" i="69"/>
  <c r="CX30" i="69"/>
  <c r="CW23" i="69"/>
  <c r="CX23" i="69"/>
  <c r="CW21" i="69"/>
  <c r="CX21" i="69"/>
  <c r="CW19" i="69"/>
  <c r="CX19" i="69"/>
  <c r="CW17" i="69"/>
  <c r="CX17" i="69"/>
  <c r="CW29" i="69"/>
  <c r="CX29" i="69"/>
  <c r="CW32" i="69"/>
  <c r="CX32" i="69"/>
  <c r="CW28" i="69"/>
  <c r="CX28" i="69"/>
  <c r="CW27" i="69"/>
  <c r="CX27" i="69"/>
  <c r="CW26" i="69"/>
  <c r="CX26" i="69"/>
  <c r="CW25" i="69"/>
  <c r="CX25" i="69"/>
  <c r="CW46" i="69"/>
  <c r="CX46" i="69"/>
  <c r="CW36" i="69"/>
  <c r="CX36" i="69"/>
  <c r="CW31" i="69"/>
  <c r="CX31" i="69"/>
  <c r="CW22" i="69"/>
  <c r="CX22" i="69"/>
  <c r="CW24" i="69"/>
  <c r="CX24" i="69"/>
  <c r="CW18" i="69"/>
  <c r="CX18" i="69"/>
  <c r="CW20" i="69"/>
  <c r="CX20" i="69"/>
  <c r="CW16" i="69"/>
  <c r="CX16" i="69"/>
  <c r="O94" i="69"/>
  <c r="DG63" i="69"/>
  <c r="DG61" i="69"/>
  <c r="DG59" i="69"/>
  <c r="DG57" i="69"/>
  <c r="DG55" i="69"/>
  <c r="DG53" i="69"/>
  <c r="DG51" i="69"/>
  <c r="DG49" i="69"/>
  <c r="DG47" i="69"/>
  <c r="DG64" i="69"/>
  <c r="DG62" i="69"/>
  <c r="DG60" i="69"/>
  <c r="DG58" i="69"/>
  <c r="DG56" i="69"/>
  <c r="DG54" i="69"/>
  <c r="DG52" i="69"/>
  <c r="DG50" i="69"/>
  <c r="DG48" i="69"/>
  <c r="DG46" i="69"/>
  <c r="DG42" i="69"/>
  <c r="DG34" i="69"/>
  <c r="DG32" i="69"/>
  <c r="DG30" i="69"/>
  <c r="DG45" i="69"/>
  <c r="DG43" i="69"/>
  <c r="DG38" i="69"/>
  <c r="DG41" i="69"/>
  <c r="DG36" i="69"/>
  <c r="DG40" i="69"/>
  <c r="DG44" i="69"/>
  <c r="DG37" i="69"/>
  <c r="DG31" i="69"/>
  <c r="DG29" i="69"/>
  <c r="DG23" i="69"/>
  <c r="DG21" i="69"/>
  <c r="DG19" i="69"/>
  <c r="DG17" i="69"/>
  <c r="DG39" i="69"/>
  <c r="DG33" i="69"/>
  <c r="DG28" i="69"/>
  <c r="DG27" i="69"/>
  <c r="DG35" i="69"/>
  <c r="DG22" i="69"/>
  <c r="DG24" i="69"/>
  <c r="DG18" i="69"/>
  <c r="DG26" i="69"/>
  <c r="DG25" i="69"/>
  <c r="DG20" i="69"/>
  <c r="DG16" i="69"/>
  <c r="DD63" i="69"/>
  <c r="DD61" i="69"/>
  <c r="DD59" i="69"/>
  <c r="DD57" i="69"/>
  <c r="DD55" i="69"/>
  <c r="DD64" i="69"/>
  <c r="DD62" i="69"/>
  <c r="DD60" i="69"/>
  <c r="DD58" i="69"/>
  <c r="DD56" i="69"/>
  <c r="DD54" i="69"/>
  <c r="DD50" i="69"/>
  <c r="DD45" i="69"/>
  <c r="DD43" i="69"/>
  <c r="DD41" i="69"/>
  <c r="DD39" i="69"/>
  <c r="DD37" i="69"/>
  <c r="DD35" i="69"/>
  <c r="DD33" i="69"/>
  <c r="DD49" i="69"/>
  <c r="DD47" i="69"/>
  <c r="DD52" i="69"/>
  <c r="DD46" i="69"/>
  <c r="DD44" i="69"/>
  <c r="DD42" i="69"/>
  <c r="O93" i="69"/>
  <c r="DD53" i="69"/>
  <c r="DD48" i="69"/>
  <c r="DD34" i="69"/>
  <c r="DD32" i="69"/>
  <c r="DD30" i="69"/>
  <c r="DD38" i="69"/>
  <c r="DD40" i="69"/>
  <c r="DD31" i="69"/>
  <c r="DD29" i="69"/>
  <c r="DD51" i="69"/>
  <c r="DD23" i="69"/>
  <c r="DD21" i="69"/>
  <c r="DD19" i="69"/>
  <c r="DD17" i="69"/>
  <c r="DD28" i="69"/>
  <c r="DD27" i="69"/>
  <c r="DD26" i="69"/>
  <c r="DD24" i="69"/>
  <c r="DD22" i="69"/>
  <c r="DD20" i="69"/>
  <c r="DD18" i="69"/>
  <c r="DD16" i="69"/>
  <c r="DD36" i="69"/>
  <c r="DD25" i="69"/>
  <c r="B20" i="26"/>
  <c r="A42" i="42"/>
  <c r="A22" i="39"/>
  <c r="K36" i="32"/>
  <c r="L36" i="32"/>
  <c r="J36" i="32"/>
  <c r="B36" i="32"/>
  <c r="C19" i="67"/>
  <c r="A21" i="67"/>
  <c r="B20" i="67"/>
  <c r="B21" i="23"/>
  <c r="A23" i="23"/>
  <c r="B22" i="23"/>
  <c r="AA20" i="65"/>
  <c r="AA16" i="65"/>
  <c r="AA17" i="65"/>
  <c r="AA19" i="65"/>
  <c r="V16" i="13"/>
  <c r="AA19" i="43"/>
  <c r="AE18" i="43"/>
  <c r="X22" i="43"/>
  <c r="I22" i="43"/>
  <c r="AF21" i="43"/>
  <c r="AB21" i="43"/>
  <c r="AE20" i="43"/>
  <c r="AA20" i="43"/>
  <c r="AC21" i="43"/>
  <c r="AG21" i="43"/>
  <c r="AE19" i="43"/>
  <c r="AA18" i="43"/>
  <c r="F22" i="43"/>
  <c r="E22" i="43"/>
  <c r="O36" i="32"/>
  <c r="DQ64" i="69"/>
  <c r="DQ62" i="69"/>
  <c r="DQ60" i="69"/>
  <c r="DQ58" i="69"/>
  <c r="DQ56" i="69"/>
  <c r="DQ54" i="69"/>
  <c r="DQ52" i="69"/>
  <c r="DQ50" i="69"/>
  <c r="DQ48" i="69"/>
  <c r="P96" i="69"/>
  <c r="DQ63" i="69"/>
  <c r="DQ61" i="69"/>
  <c r="DQ59" i="69"/>
  <c r="DQ57" i="69"/>
  <c r="DQ55" i="69"/>
  <c r="DQ53" i="69"/>
  <c r="DQ51" i="69"/>
  <c r="DQ49" i="69"/>
  <c r="DQ46" i="69"/>
  <c r="DQ44" i="69"/>
  <c r="DQ42" i="69"/>
  <c r="DQ40" i="69"/>
  <c r="DQ38" i="69"/>
  <c r="DQ36" i="69"/>
  <c r="DQ45" i="69"/>
  <c r="DQ43" i="69"/>
  <c r="DQ41" i="69"/>
  <c r="DQ39" i="69"/>
  <c r="DQ37" i="69"/>
  <c r="DQ35" i="69"/>
  <c r="DQ33" i="69"/>
  <c r="DQ47" i="69"/>
  <c r="DQ29" i="69"/>
  <c r="DQ28" i="69"/>
  <c r="DQ34" i="69"/>
  <c r="DQ27" i="69"/>
  <c r="DQ26" i="69"/>
  <c r="DQ25" i="69"/>
  <c r="DQ24" i="69"/>
  <c r="DQ32" i="69"/>
  <c r="DQ31" i="69"/>
  <c r="DQ23" i="69"/>
  <c r="DQ21" i="69"/>
  <c r="DQ19" i="69"/>
  <c r="DQ30" i="69"/>
  <c r="DQ22" i="69"/>
  <c r="DQ18" i="69"/>
  <c r="DQ20" i="69"/>
  <c r="DQ16" i="69"/>
  <c r="DQ17" i="69"/>
  <c r="P98" i="69"/>
  <c r="DZ64" i="69"/>
  <c r="DZ62" i="69"/>
  <c r="DZ60" i="69"/>
  <c r="DZ58" i="69"/>
  <c r="DZ56" i="69"/>
  <c r="DZ54" i="69"/>
  <c r="DZ52" i="69"/>
  <c r="DZ50" i="69"/>
  <c r="DZ48" i="69"/>
  <c r="DZ63" i="69"/>
  <c r="DZ61" i="69"/>
  <c r="DZ59" i="69"/>
  <c r="DZ57" i="69"/>
  <c r="DZ55" i="69"/>
  <c r="DZ53" i="69"/>
  <c r="DZ51" i="69"/>
  <c r="DZ49" i="69"/>
  <c r="DZ47" i="69"/>
  <c r="DZ45" i="69"/>
  <c r="DZ43" i="69"/>
  <c r="DZ41" i="69"/>
  <c r="DZ39" i="69"/>
  <c r="DZ37" i="69"/>
  <c r="DZ46" i="69"/>
  <c r="DZ44" i="69"/>
  <c r="DZ40" i="69"/>
  <c r="DZ34" i="69"/>
  <c r="DZ42" i="69"/>
  <c r="DZ33" i="69"/>
  <c r="DZ32" i="69"/>
  <c r="DZ38" i="69"/>
  <c r="DZ31" i="69"/>
  <c r="DZ35" i="69"/>
  <c r="DZ36" i="69"/>
  <c r="DZ30" i="69"/>
  <c r="DZ28" i="69"/>
  <c r="DZ27" i="69"/>
  <c r="DZ26" i="69"/>
  <c r="DZ21" i="69"/>
  <c r="DZ18" i="69"/>
  <c r="DZ24" i="69"/>
  <c r="DZ29" i="69"/>
  <c r="DZ16" i="69"/>
  <c r="DZ20" i="69"/>
  <c r="DZ17" i="69"/>
  <c r="DZ25" i="69"/>
  <c r="DZ23" i="69"/>
  <c r="DZ22" i="69"/>
  <c r="DZ19" i="69"/>
  <c r="DM63" i="69"/>
  <c r="DN63" i="69"/>
  <c r="DM61" i="69"/>
  <c r="DN61" i="69"/>
  <c r="DM59" i="69"/>
  <c r="DN59" i="69"/>
  <c r="DM57" i="69"/>
  <c r="DN57" i="69"/>
  <c r="DM55" i="69"/>
  <c r="DN55" i="69"/>
  <c r="DM53" i="69"/>
  <c r="DN53" i="69"/>
  <c r="O95" i="69"/>
  <c r="DM64" i="69"/>
  <c r="DN64" i="69"/>
  <c r="DM62" i="69"/>
  <c r="DN62" i="69"/>
  <c r="DM60" i="69"/>
  <c r="DN60" i="69"/>
  <c r="DM58" i="69"/>
  <c r="DN58" i="69"/>
  <c r="DM56" i="69"/>
  <c r="DN56" i="69"/>
  <c r="DM54" i="69"/>
  <c r="DN54" i="69"/>
  <c r="DM46" i="69"/>
  <c r="DN46" i="69"/>
  <c r="DM44" i="69"/>
  <c r="DN44" i="69"/>
  <c r="DM42" i="69"/>
  <c r="DN42" i="69"/>
  <c r="DM40" i="69"/>
  <c r="DN40" i="69"/>
  <c r="DM38" i="69"/>
  <c r="DN38" i="69"/>
  <c r="DM47" i="69"/>
  <c r="DN47" i="69"/>
  <c r="DM52" i="69"/>
  <c r="DN52" i="69"/>
  <c r="DM51" i="69"/>
  <c r="DN51" i="69"/>
  <c r="DM48" i="69"/>
  <c r="DN48" i="69"/>
  <c r="DM45" i="69"/>
  <c r="DN45" i="69"/>
  <c r="DM43" i="69"/>
  <c r="DN43" i="69"/>
  <c r="DM41" i="69"/>
  <c r="DN41" i="69"/>
  <c r="DM50" i="69"/>
  <c r="DN50" i="69"/>
  <c r="DM36" i="69"/>
  <c r="DN36" i="69"/>
  <c r="DM35" i="69"/>
  <c r="DN35" i="69"/>
  <c r="DM49" i="69"/>
  <c r="DN49" i="69"/>
  <c r="DM39" i="69"/>
  <c r="DN39" i="69"/>
  <c r="DM29" i="69"/>
  <c r="DN29" i="69"/>
  <c r="DM34" i="69"/>
  <c r="DN34" i="69"/>
  <c r="DM28" i="69"/>
  <c r="DN28" i="69"/>
  <c r="DM27" i="69"/>
  <c r="DN27" i="69"/>
  <c r="DM33" i="69"/>
  <c r="DN33" i="69"/>
  <c r="DM26" i="69"/>
  <c r="DN26" i="69"/>
  <c r="DM25" i="69"/>
  <c r="DN25" i="69"/>
  <c r="DM32" i="69"/>
  <c r="DN32" i="69"/>
  <c r="DM24" i="69"/>
  <c r="DN24" i="69"/>
  <c r="DM22" i="69"/>
  <c r="DN22" i="69"/>
  <c r="DM20" i="69"/>
  <c r="DN20" i="69"/>
  <c r="DM18" i="69"/>
  <c r="DN18" i="69"/>
  <c r="DM16" i="69"/>
  <c r="DN16" i="69"/>
  <c r="DM31" i="69"/>
  <c r="DN31" i="69"/>
  <c r="DM30" i="69"/>
  <c r="DN30" i="69"/>
  <c r="DM21" i="69"/>
  <c r="DN21" i="69"/>
  <c r="DM37" i="69"/>
  <c r="DN37" i="69"/>
  <c r="DM17" i="69"/>
  <c r="DN17" i="69"/>
  <c r="DM23" i="69"/>
  <c r="DN23" i="69"/>
  <c r="DM19" i="69"/>
  <c r="DN19" i="69"/>
  <c r="C23" i="69"/>
  <c r="DT64" i="69"/>
  <c r="DT62" i="69"/>
  <c r="DT60" i="69"/>
  <c r="DT58" i="69"/>
  <c r="DT56" i="69"/>
  <c r="DT54" i="69"/>
  <c r="DT63" i="69"/>
  <c r="DT61" i="69"/>
  <c r="DT59" i="69"/>
  <c r="DT57" i="69"/>
  <c r="DT55" i="69"/>
  <c r="P93" i="69"/>
  <c r="DT49" i="69"/>
  <c r="DT46" i="69"/>
  <c r="DT44" i="69"/>
  <c r="DT42" i="69"/>
  <c r="DT40" i="69"/>
  <c r="DT38" i="69"/>
  <c r="DT36" i="69"/>
  <c r="DT34" i="69"/>
  <c r="DT47" i="69"/>
  <c r="DT52" i="69"/>
  <c r="DT51" i="69"/>
  <c r="DT48" i="69"/>
  <c r="DT45" i="69"/>
  <c r="DT43" i="69"/>
  <c r="DT53" i="69"/>
  <c r="DT41" i="69"/>
  <c r="DT50" i="69"/>
  <c r="DT35" i="69"/>
  <c r="DT31" i="69"/>
  <c r="DT29" i="69"/>
  <c r="DT37" i="69"/>
  <c r="DT33" i="69"/>
  <c r="DT39" i="69"/>
  <c r="DT32" i="69"/>
  <c r="DT30" i="69"/>
  <c r="DT27" i="69"/>
  <c r="DT26" i="69"/>
  <c r="DT25" i="69"/>
  <c r="DT24" i="69"/>
  <c r="DT22" i="69"/>
  <c r="DT20" i="69"/>
  <c r="DT18" i="69"/>
  <c r="DT23" i="69"/>
  <c r="DT21" i="69"/>
  <c r="DT19" i="69"/>
  <c r="DT17" i="69"/>
  <c r="DT28" i="69"/>
  <c r="DT16" i="69"/>
  <c r="P94" i="69"/>
  <c r="DW64" i="69"/>
  <c r="DW62" i="69"/>
  <c r="DW60" i="69"/>
  <c r="DW58" i="69"/>
  <c r="DW56" i="69"/>
  <c r="DW54" i="69"/>
  <c r="DW52" i="69"/>
  <c r="DW50" i="69"/>
  <c r="DW48" i="69"/>
  <c r="DW63" i="69"/>
  <c r="DW61" i="69"/>
  <c r="DW59" i="69"/>
  <c r="DW57" i="69"/>
  <c r="DW55" i="69"/>
  <c r="DW53" i="69"/>
  <c r="DW51" i="69"/>
  <c r="DW49" i="69"/>
  <c r="DW47" i="69"/>
  <c r="DW45" i="69"/>
  <c r="DW43" i="69"/>
  <c r="DW38" i="69"/>
  <c r="DW36" i="69"/>
  <c r="DW35" i="69"/>
  <c r="DW31" i="69"/>
  <c r="DW29" i="69"/>
  <c r="DW37" i="69"/>
  <c r="DW40" i="69"/>
  <c r="DW44" i="69"/>
  <c r="DW39" i="69"/>
  <c r="DW32" i="69"/>
  <c r="DW30" i="69"/>
  <c r="DW28" i="69"/>
  <c r="DW34" i="69"/>
  <c r="DW46" i="69"/>
  <c r="DW42" i="69"/>
  <c r="DW25" i="69"/>
  <c r="DW24" i="69"/>
  <c r="DW22" i="69"/>
  <c r="DW20" i="69"/>
  <c r="DW18" i="69"/>
  <c r="DW33" i="69"/>
  <c r="DW41" i="69"/>
  <c r="DW19" i="69"/>
  <c r="DW21" i="69"/>
  <c r="DW16" i="69"/>
  <c r="DW26" i="69"/>
  <c r="DW17" i="69"/>
  <c r="DW27" i="69"/>
  <c r="DW23" i="69"/>
  <c r="A43" i="42"/>
  <c r="A23" i="39"/>
  <c r="C20" i="67"/>
  <c r="B21" i="67"/>
  <c r="A22" i="67"/>
  <c r="A24" i="23"/>
  <c r="B23" i="23"/>
  <c r="AA21" i="43"/>
  <c r="AE21" i="43"/>
  <c r="AC22" i="43"/>
  <c r="AG22" i="43"/>
  <c r="AF22" i="43"/>
  <c r="AB22" i="43"/>
  <c r="AC16" i="43"/>
  <c r="AG16" i="43"/>
  <c r="AF16" i="43"/>
  <c r="C24" i="69"/>
  <c r="EG63" i="69"/>
  <c r="EG61" i="69"/>
  <c r="EG59" i="69"/>
  <c r="EG57" i="69"/>
  <c r="EG55" i="69"/>
  <c r="EG53" i="69"/>
  <c r="EG51" i="69"/>
  <c r="EG49" i="69"/>
  <c r="EG47" i="69"/>
  <c r="R96" i="69"/>
  <c r="EG64" i="69"/>
  <c r="EG62" i="69"/>
  <c r="EG60" i="69"/>
  <c r="EG58" i="69"/>
  <c r="EG56" i="69"/>
  <c r="EG54" i="69"/>
  <c r="EG52" i="69"/>
  <c r="EG50" i="69"/>
  <c r="EG45" i="69"/>
  <c r="EG43" i="69"/>
  <c r="EG41" i="69"/>
  <c r="EG39" i="69"/>
  <c r="EG37" i="69"/>
  <c r="EG35" i="69"/>
  <c r="EG48" i="69"/>
  <c r="EG46" i="69"/>
  <c r="EG44" i="69"/>
  <c r="EG42" i="69"/>
  <c r="EG40" i="69"/>
  <c r="EG38" i="69"/>
  <c r="EG36" i="69"/>
  <c r="EG34" i="69"/>
  <c r="EG33" i="69"/>
  <c r="EG32" i="69"/>
  <c r="EG31" i="69"/>
  <c r="EG30" i="69"/>
  <c r="EG27" i="69"/>
  <c r="EG28" i="69"/>
  <c r="EG26" i="69"/>
  <c r="EG25" i="69"/>
  <c r="EG22" i="69"/>
  <c r="EG20" i="69"/>
  <c r="EG18" i="69"/>
  <c r="EG29" i="69"/>
  <c r="EG24" i="69"/>
  <c r="EG16" i="69"/>
  <c r="EG17" i="69"/>
  <c r="EG23" i="69"/>
  <c r="EG19" i="69"/>
  <c r="EG21" i="69"/>
  <c r="R94" i="69"/>
  <c r="EM63" i="69"/>
  <c r="EM61" i="69"/>
  <c r="EM59" i="69"/>
  <c r="EM57" i="69"/>
  <c r="EM55" i="69"/>
  <c r="EM53" i="69"/>
  <c r="EM51" i="69"/>
  <c r="EM49" i="69"/>
  <c r="EM47" i="69"/>
  <c r="EM64" i="69"/>
  <c r="EM62" i="69"/>
  <c r="EM60" i="69"/>
  <c r="EM58" i="69"/>
  <c r="EM56" i="69"/>
  <c r="EM54" i="69"/>
  <c r="EM52" i="69"/>
  <c r="EM50" i="69"/>
  <c r="EM48" i="69"/>
  <c r="EM46" i="69"/>
  <c r="EM40" i="69"/>
  <c r="EM37" i="69"/>
  <c r="EM33" i="69"/>
  <c r="EM32" i="69"/>
  <c r="EM30" i="69"/>
  <c r="EM28" i="69"/>
  <c r="EM44" i="69"/>
  <c r="EM39" i="69"/>
  <c r="EM42" i="69"/>
  <c r="EM31" i="69"/>
  <c r="EM29" i="69"/>
  <c r="EM38" i="69"/>
  <c r="EM36" i="69"/>
  <c r="EM35" i="69"/>
  <c r="EM41" i="69"/>
  <c r="EM43" i="69"/>
  <c r="EM23" i="69"/>
  <c r="EM21" i="69"/>
  <c r="EM19" i="69"/>
  <c r="EM17" i="69"/>
  <c r="EM45" i="69"/>
  <c r="EM27" i="69"/>
  <c r="EM26" i="69"/>
  <c r="EM24" i="69"/>
  <c r="EM34" i="69"/>
  <c r="EM20" i="69"/>
  <c r="EM25" i="69"/>
  <c r="EM22" i="69"/>
  <c r="EM18" i="69"/>
  <c r="EM16" i="69"/>
  <c r="R98" i="69"/>
  <c r="EP63" i="69"/>
  <c r="EP61" i="69"/>
  <c r="EP59" i="69"/>
  <c r="EP57" i="69"/>
  <c r="EP55" i="69"/>
  <c r="EP53" i="69"/>
  <c r="EP51" i="69"/>
  <c r="EP49" i="69"/>
  <c r="EP47" i="69"/>
  <c r="EP64" i="69"/>
  <c r="EP62" i="69"/>
  <c r="EP60" i="69"/>
  <c r="EP58" i="69"/>
  <c r="EP56" i="69"/>
  <c r="EP54" i="69"/>
  <c r="EP52" i="69"/>
  <c r="EP50" i="69"/>
  <c r="EP48" i="69"/>
  <c r="EP46" i="69"/>
  <c r="EP44" i="69"/>
  <c r="EP42" i="69"/>
  <c r="EP40" i="69"/>
  <c r="EP38" i="69"/>
  <c r="EP45" i="69"/>
  <c r="EP43" i="69"/>
  <c r="EP37" i="69"/>
  <c r="EP34" i="69"/>
  <c r="EP39" i="69"/>
  <c r="EP36" i="69"/>
  <c r="EP35" i="69"/>
  <c r="EP41" i="69"/>
  <c r="EP31" i="69"/>
  <c r="EP27" i="69"/>
  <c r="EP30" i="69"/>
  <c r="EP28" i="69"/>
  <c r="EP29" i="69"/>
  <c r="EP20" i="69"/>
  <c r="EP17" i="69"/>
  <c r="EP32" i="69"/>
  <c r="EP21" i="69"/>
  <c r="EP26" i="69"/>
  <c r="EP25" i="69"/>
  <c r="EP18" i="69"/>
  <c r="EP33" i="69"/>
  <c r="EP23" i="69"/>
  <c r="EP22" i="69"/>
  <c r="EP19" i="69"/>
  <c r="EP16" i="69"/>
  <c r="EP24" i="69"/>
  <c r="EJ63" i="69"/>
  <c r="EJ61" i="69"/>
  <c r="EJ59" i="69"/>
  <c r="EJ57" i="69"/>
  <c r="EJ55" i="69"/>
  <c r="R93" i="69"/>
  <c r="EJ64" i="69"/>
  <c r="EJ62" i="69"/>
  <c r="EJ60" i="69"/>
  <c r="EJ58" i="69"/>
  <c r="EJ56" i="69"/>
  <c r="EJ54" i="69"/>
  <c r="EJ52" i="69"/>
  <c r="EJ45" i="69"/>
  <c r="EJ43" i="69"/>
  <c r="EJ41" i="69"/>
  <c r="EJ39" i="69"/>
  <c r="EJ37" i="69"/>
  <c r="EJ35" i="69"/>
  <c r="EJ33" i="69"/>
  <c r="EJ51" i="69"/>
  <c r="EJ53" i="69"/>
  <c r="EJ50" i="69"/>
  <c r="EJ46" i="69"/>
  <c r="EJ44" i="69"/>
  <c r="EJ42" i="69"/>
  <c r="EJ47" i="69"/>
  <c r="EJ48" i="69"/>
  <c r="EJ40" i="69"/>
  <c r="EJ32" i="69"/>
  <c r="EJ30" i="69"/>
  <c r="EJ34" i="69"/>
  <c r="EJ49" i="69"/>
  <c r="EJ31" i="69"/>
  <c r="EJ29" i="69"/>
  <c r="EJ38" i="69"/>
  <c r="EJ36" i="69"/>
  <c r="EJ23" i="69"/>
  <c r="EJ21" i="69"/>
  <c r="EJ19" i="69"/>
  <c r="EJ17" i="69"/>
  <c r="EJ27" i="69"/>
  <c r="EJ28" i="69"/>
  <c r="EJ26" i="69"/>
  <c r="EJ25" i="69"/>
  <c r="EJ22" i="69"/>
  <c r="EJ20" i="69"/>
  <c r="EJ18" i="69"/>
  <c r="EJ16" i="69"/>
  <c r="EJ24" i="69"/>
  <c r="EC64" i="69"/>
  <c r="ED64" i="69"/>
  <c r="EC62" i="69"/>
  <c r="ED62" i="69"/>
  <c r="EC60" i="69"/>
  <c r="ED60" i="69"/>
  <c r="EC58" i="69"/>
  <c r="ED58" i="69"/>
  <c r="EC56" i="69"/>
  <c r="ED56" i="69"/>
  <c r="EC54" i="69"/>
  <c r="ED54" i="69"/>
  <c r="P95" i="69"/>
  <c r="EC63" i="69"/>
  <c r="ED63" i="69"/>
  <c r="EC61" i="69"/>
  <c r="ED61" i="69"/>
  <c r="EC59" i="69"/>
  <c r="ED59" i="69"/>
  <c r="EC57" i="69"/>
  <c r="ED57" i="69"/>
  <c r="EC55" i="69"/>
  <c r="ED55" i="69"/>
  <c r="EC53" i="69"/>
  <c r="ED53" i="69"/>
  <c r="EC47" i="69"/>
  <c r="ED47" i="69"/>
  <c r="EC52" i="69"/>
  <c r="ED52" i="69"/>
  <c r="EC45" i="69"/>
  <c r="ED45" i="69"/>
  <c r="EC43" i="69"/>
  <c r="ED43" i="69"/>
  <c r="EC41" i="69"/>
  <c r="ED41" i="69"/>
  <c r="EC39" i="69"/>
  <c r="ED39" i="69"/>
  <c r="EC37" i="69"/>
  <c r="ED37" i="69"/>
  <c r="EC51" i="69"/>
  <c r="ED51" i="69"/>
  <c r="EC48" i="69"/>
  <c r="ED48" i="69"/>
  <c r="EC50" i="69"/>
  <c r="ED50" i="69"/>
  <c r="EC40" i="69"/>
  <c r="ED40" i="69"/>
  <c r="EC44" i="69"/>
  <c r="ED44" i="69"/>
  <c r="EC33" i="69"/>
  <c r="ED33" i="69"/>
  <c r="EC49" i="69"/>
  <c r="ED49" i="69"/>
  <c r="EC46" i="69"/>
  <c r="ED46" i="69"/>
  <c r="EC42" i="69"/>
  <c r="ED42" i="69"/>
  <c r="EC38" i="69"/>
  <c r="ED38" i="69"/>
  <c r="EC36" i="69"/>
  <c r="ED36" i="69"/>
  <c r="EC35" i="69"/>
  <c r="ED35" i="69"/>
  <c r="EC34" i="69"/>
  <c r="ED34" i="69"/>
  <c r="EC32" i="69"/>
  <c r="ED32" i="69"/>
  <c r="EC31" i="69"/>
  <c r="ED31" i="69"/>
  <c r="EC23" i="69"/>
  <c r="ED23" i="69"/>
  <c r="EC21" i="69"/>
  <c r="ED21" i="69"/>
  <c r="EC19" i="69"/>
  <c r="ED19" i="69"/>
  <c r="EC17" i="69"/>
  <c r="ED17" i="69"/>
  <c r="EC30" i="69"/>
  <c r="ED30" i="69"/>
  <c r="EC28" i="69"/>
  <c r="ED28" i="69"/>
  <c r="EC27" i="69"/>
  <c r="ED27" i="69"/>
  <c r="EC26" i="69"/>
  <c r="ED26" i="69"/>
  <c r="EC29" i="69"/>
  <c r="ED29" i="69"/>
  <c r="EC24" i="69"/>
  <c r="ED24" i="69"/>
  <c r="EC16" i="69"/>
  <c r="ED16" i="69"/>
  <c r="EC20" i="69"/>
  <c r="ED20" i="69"/>
  <c r="EC25" i="69"/>
  <c r="ED25" i="69"/>
  <c r="EC22" i="69"/>
  <c r="ED22" i="69"/>
  <c r="EC18" i="69"/>
  <c r="ED18" i="69"/>
  <c r="A44" i="42"/>
  <c r="A24" i="39"/>
  <c r="A23" i="67"/>
  <c r="B22" i="67"/>
  <c r="C21" i="67"/>
  <c r="A25" i="23"/>
  <c r="B24" i="23"/>
  <c r="AE16" i="43"/>
  <c r="AA22" i="43"/>
  <c r="AE22" i="43"/>
  <c r="ES63" i="69"/>
  <c r="ET63" i="69"/>
  <c r="ES61" i="69"/>
  <c r="ET61" i="69"/>
  <c r="ES59" i="69"/>
  <c r="ET59" i="69"/>
  <c r="ES57" i="69"/>
  <c r="ET57" i="69"/>
  <c r="ES55" i="69"/>
  <c r="ET55" i="69"/>
  <c r="ES53" i="69"/>
  <c r="ET53" i="69"/>
  <c r="R95" i="69"/>
  <c r="ES64" i="69"/>
  <c r="ET64" i="69"/>
  <c r="ES62" i="69"/>
  <c r="ET62" i="69"/>
  <c r="ES60" i="69"/>
  <c r="ET60" i="69"/>
  <c r="ES58" i="69"/>
  <c r="ET58" i="69"/>
  <c r="ES56" i="69"/>
  <c r="ET56" i="69"/>
  <c r="ES54" i="69"/>
  <c r="ET54" i="69"/>
  <c r="ES48" i="69"/>
  <c r="ET48" i="69"/>
  <c r="ES46" i="69"/>
  <c r="ET46" i="69"/>
  <c r="ES44" i="69"/>
  <c r="ET44" i="69"/>
  <c r="ES42" i="69"/>
  <c r="ET42" i="69"/>
  <c r="ES40" i="69"/>
  <c r="ET40" i="69"/>
  <c r="ES38" i="69"/>
  <c r="ET38" i="69"/>
  <c r="ES50" i="69"/>
  <c r="ET50" i="69"/>
  <c r="ES49" i="69"/>
  <c r="ET49" i="69"/>
  <c r="ES34" i="69"/>
  <c r="ET34" i="69"/>
  <c r="ES39" i="69"/>
  <c r="ET39" i="69"/>
  <c r="ES52" i="69"/>
  <c r="ET52" i="69"/>
  <c r="ES47" i="69"/>
  <c r="ET47" i="69"/>
  <c r="ES41" i="69"/>
  <c r="ET41" i="69"/>
  <c r="ES51" i="69"/>
  <c r="ET51" i="69"/>
  <c r="ES43" i="69"/>
  <c r="ET43" i="69"/>
  <c r="ES45" i="69"/>
  <c r="ET45" i="69"/>
  <c r="ES31" i="69"/>
  <c r="ET31" i="69"/>
  <c r="ES27" i="69"/>
  <c r="ET27" i="69"/>
  <c r="ES30" i="69"/>
  <c r="ET30" i="69"/>
  <c r="ES26" i="69"/>
  <c r="ET26" i="69"/>
  <c r="ES25" i="69"/>
  <c r="ET25" i="69"/>
  <c r="ES22" i="69"/>
  <c r="ET22" i="69"/>
  <c r="ES20" i="69"/>
  <c r="ET20" i="69"/>
  <c r="ES18" i="69"/>
  <c r="ET18" i="69"/>
  <c r="ES16" i="69"/>
  <c r="ET16" i="69"/>
  <c r="ES28" i="69"/>
  <c r="ET28" i="69"/>
  <c r="ES35" i="69"/>
  <c r="ET35" i="69"/>
  <c r="ES36" i="69"/>
  <c r="ET36" i="69"/>
  <c r="ES29" i="69"/>
  <c r="ET29" i="69"/>
  <c r="ES37" i="69"/>
  <c r="ET37" i="69"/>
  <c r="ES33" i="69"/>
  <c r="ET33" i="69"/>
  <c r="ES32" i="69"/>
  <c r="ET32" i="69"/>
  <c r="ES17" i="69"/>
  <c r="ET17" i="69"/>
  <c r="ES23" i="69"/>
  <c r="ET23" i="69"/>
  <c r="ES19" i="69"/>
  <c r="ET19" i="69"/>
  <c r="ES21" i="69"/>
  <c r="ET21" i="69"/>
  <c r="ES24" i="69"/>
  <c r="ET24" i="69"/>
  <c r="FF64" i="69"/>
  <c r="FF62" i="69"/>
  <c r="FF60" i="69"/>
  <c r="FF58" i="69"/>
  <c r="FF56" i="69"/>
  <c r="FF54" i="69"/>
  <c r="FF52" i="69"/>
  <c r="FF50" i="69"/>
  <c r="FF48" i="69"/>
  <c r="FF63" i="69"/>
  <c r="FF61" i="69"/>
  <c r="FF59" i="69"/>
  <c r="FF57" i="69"/>
  <c r="FF55" i="69"/>
  <c r="FF53" i="69"/>
  <c r="FF51" i="69"/>
  <c r="FF49" i="69"/>
  <c r="FF47" i="69"/>
  <c r="FF45" i="69"/>
  <c r="FF43" i="69"/>
  <c r="FF41" i="69"/>
  <c r="FF39" i="69"/>
  <c r="FF37" i="69"/>
  <c r="FF46" i="69"/>
  <c r="FF44" i="69"/>
  <c r="FF36" i="69"/>
  <c r="FF35" i="69"/>
  <c r="FF42" i="69"/>
  <c r="FF38" i="69"/>
  <c r="FF33" i="69"/>
  <c r="FF40" i="69"/>
  <c r="FF25" i="69"/>
  <c r="FF24" i="69"/>
  <c r="FF28" i="69"/>
  <c r="FF30" i="69"/>
  <c r="FF29" i="69"/>
  <c r="FF34" i="69"/>
  <c r="FF32" i="69"/>
  <c r="FF31" i="69"/>
  <c r="FF26" i="69"/>
  <c r="FF23" i="69"/>
  <c r="FF22" i="69"/>
  <c r="FF19" i="69"/>
  <c r="FF21" i="69"/>
  <c r="FF18" i="69"/>
  <c r="FF16" i="69"/>
  <c r="FF27" i="69"/>
  <c r="FF20" i="69"/>
  <c r="FF17" i="69"/>
  <c r="FC64" i="69"/>
  <c r="FC62" i="69"/>
  <c r="FC60" i="69"/>
  <c r="FC58" i="69"/>
  <c r="FC56" i="69"/>
  <c r="FC54" i="69"/>
  <c r="FC52" i="69"/>
  <c r="FC50" i="69"/>
  <c r="FC48" i="69"/>
  <c r="FC63" i="69"/>
  <c r="FC61" i="69"/>
  <c r="FC59" i="69"/>
  <c r="FC57" i="69"/>
  <c r="FC55" i="69"/>
  <c r="FC53" i="69"/>
  <c r="FC51" i="69"/>
  <c r="FC49" i="69"/>
  <c r="FC47" i="69"/>
  <c r="FC45" i="69"/>
  <c r="FC44" i="69"/>
  <c r="FC39" i="69"/>
  <c r="FC31" i="69"/>
  <c r="FC29" i="69"/>
  <c r="FC36" i="69"/>
  <c r="FC35" i="69"/>
  <c r="FC42" i="69"/>
  <c r="FC41" i="69"/>
  <c r="FC46" i="69"/>
  <c r="FC38" i="69"/>
  <c r="FC32" i="69"/>
  <c r="FC30" i="69"/>
  <c r="FC28" i="69"/>
  <c r="FC43" i="69"/>
  <c r="FC33" i="69"/>
  <c r="FC37" i="69"/>
  <c r="FC40" i="69"/>
  <c r="FC34" i="69"/>
  <c r="FC27" i="69"/>
  <c r="FC26" i="69"/>
  <c r="FC22" i="69"/>
  <c r="FC20" i="69"/>
  <c r="FC18" i="69"/>
  <c r="FC16" i="69"/>
  <c r="FC25" i="69"/>
  <c r="FC24" i="69"/>
  <c r="FC23" i="69"/>
  <c r="FC19" i="69"/>
  <c r="FC21" i="69"/>
  <c r="FC17" i="69"/>
  <c r="EZ64" i="69"/>
  <c r="EZ62" i="69"/>
  <c r="EZ60" i="69"/>
  <c r="EZ58" i="69"/>
  <c r="EZ56" i="69"/>
  <c r="EZ54" i="69"/>
  <c r="EZ63" i="69"/>
  <c r="EZ61" i="69"/>
  <c r="EZ59" i="69"/>
  <c r="EZ57" i="69"/>
  <c r="EZ55" i="69"/>
  <c r="EZ51" i="69"/>
  <c r="EZ46" i="69"/>
  <c r="EZ44" i="69"/>
  <c r="EZ42" i="69"/>
  <c r="EZ40" i="69"/>
  <c r="EZ38" i="69"/>
  <c r="EZ36" i="69"/>
  <c r="EZ34" i="69"/>
  <c r="EZ53" i="69"/>
  <c r="EZ50" i="69"/>
  <c r="EZ49" i="69"/>
  <c r="EZ47" i="69"/>
  <c r="EZ45" i="69"/>
  <c r="EZ43" i="69"/>
  <c r="EZ52" i="69"/>
  <c r="EZ48" i="69"/>
  <c r="EZ39" i="69"/>
  <c r="EZ31" i="69"/>
  <c r="EZ29" i="69"/>
  <c r="EZ41" i="69"/>
  <c r="EZ32" i="69"/>
  <c r="EZ30" i="69"/>
  <c r="EZ37" i="69"/>
  <c r="EZ27" i="69"/>
  <c r="EZ26" i="69"/>
  <c r="EZ22" i="69"/>
  <c r="EZ20" i="69"/>
  <c r="EZ18" i="69"/>
  <c r="EZ28" i="69"/>
  <c r="EZ25" i="69"/>
  <c r="EZ24" i="69"/>
  <c r="EZ35" i="69"/>
  <c r="EZ23" i="69"/>
  <c r="EZ21" i="69"/>
  <c r="EZ19" i="69"/>
  <c r="EZ17" i="69"/>
  <c r="EZ33" i="69"/>
  <c r="EZ16" i="69"/>
  <c r="EW64" i="69"/>
  <c r="EW62" i="69"/>
  <c r="EW60" i="69"/>
  <c r="EW58" i="69"/>
  <c r="EW56" i="69"/>
  <c r="EW54" i="69"/>
  <c r="EW52" i="69"/>
  <c r="EW50" i="69"/>
  <c r="EW48" i="69"/>
  <c r="EW63" i="69"/>
  <c r="EW61" i="69"/>
  <c r="EW59" i="69"/>
  <c r="EW57" i="69"/>
  <c r="EW55" i="69"/>
  <c r="EW53" i="69"/>
  <c r="EW51" i="69"/>
  <c r="EW49" i="69"/>
  <c r="EW46" i="69"/>
  <c r="EW44" i="69"/>
  <c r="EW42" i="69"/>
  <c r="EW40" i="69"/>
  <c r="EW38" i="69"/>
  <c r="EW36" i="69"/>
  <c r="EW47" i="69"/>
  <c r="EW45" i="69"/>
  <c r="EW43" i="69"/>
  <c r="EW41" i="69"/>
  <c r="EW39" i="69"/>
  <c r="EW37" i="69"/>
  <c r="EW35" i="69"/>
  <c r="EW33" i="69"/>
  <c r="EW31" i="69"/>
  <c r="EW27" i="69"/>
  <c r="EW26" i="69"/>
  <c r="EW30" i="69"/>
  <c r="EW28" i="69"/>
  <c r="EW25" i="69"/>
  <c r="EW24" i="69"/>
  <c r="EW29" i="69"/>
  <c r="EW34" i="69"/>
  <c r="EW23" i="69"/>
  <c r="EW21" i="69"/>
  <c r="EW19" i="69"/>
  <c r="EW17" i="69"/>
  <c r="EW32" i="69"/>
  <c r="EW22" i="69"/>
  <c r="EW18" i="69"/>
  <c r="EW16" i="69"/>
  <c r="EW20" i="69"/>
  <c r="C25" i="69"/>
  <c r="A45" i="42"/>
  <c r="A25" i="39"/>
  <c r="C22" i="67"/>
  <c r="B23" i="67"/>
  <c r="A24" i="67"/>
  <c r="A26" i="23"/>
  <c r="B25" i="23"/>
  <c r="AE13" i="43"/>
  <c r="FI64" i="69"/>
  <c r="FJ64" i="69"/>
  <c r="FI62" i="69"/>
  <c r="FJ62" i="69"/>
  <c r="FI60" i="69"/>
  <c r="FJ60" i="69"/>
  <c r="FI58" i="69"/>
  <c r="FJ58" i="69"/>
  <c r="FI56" i="69"/>
  <c r="FJ56" i="69"/>
  <c r="FI54" i="69"/>
  <c r="FJ54" i="69"/>
  <c r="FI63" i="69"/>
  <c r="FJ63" i="69"/>
  <c r="FI61" i="69"/>
  <c r="FJ61" i="69"/>
  <c r="FI59" i="69"/>
  <c r="FJ59" i="69"/>
  <c r="FI57" i="69"/>
  <c r="FJ57" i="69"/>
  <c r="FI55" i="69"/>
  <c r="FJ55" i="69"/>
  <c r="FI53" i="69"/>
  <c r="FJ53" i="69"/>
  <c r="FI45" i="69"/>
  <c r="FJ45" i="69"/>
  <c r="FI43" i="69"/>
  <c r="FJ43" i="69"/>
  <c r="FI41" i="69"/>
  <c r="FJ41" i="69"/>
  <c r="FI39" i="69"/>
  <c r="FJ39" i="69"/>
  <c r="FI37" i="69"/>
  <c r="FJ37" i="69"/>
  <c r="FI49" i="69"/>
  <c r="FJ49" i="69"/>
  <c r="FI47" i="69"/>
  <c r="FJ47" i="69"/>
  <c r="FI52" i="69"/>
  <c r="FJ52" i="69"/>
  <c r="FI48" i="69"/>
  <c r="FJ48" i="69"/>
  <c r="FI50" i="69"/>
  <c r="FJ50" i="69"/>
  <c r="FI44" i="69"/>
  <c r="FJ44" i="69"/>
  <c r="FI36" i="69"/>
  <c r="FJ36" i="69"/>
  <c r="FI35" i="69"/>
  <c r="FJ35" i="69"/>
  <c r="FI42" i="69"/>
  <c r="FJ42" i="69"/>
  <c r="FI38" i="69"/>
  <c r="FJ38" i="69"/>
  <c r="FI46" i="69"/>
  <c r="FJ46" i="69"/>
  <c r="FI51" i="69"/>
  <c r="FJ51" i="69"/>
  <c r="FI40" i="69"/>
  <c r="FJ40" i="69"/>
  <c r="FI34" i="69"/>
  <c r="FJ34" i="69"/>
  <c r="FI28" i="69"/>
  <c r="FJ28" i="69"/>
  <c r="FI30" i="69"/>
  <c r="FJ30" i="69"/>
  <c r="FI29" i="69"/>
  <c r="FJ29" i="69"/>
  <c r="FI23" i="69"/>
  <c r="FJ23" i="69"/>
  <c r="FI21" i="69"/>
  <c r="FJ21" i="69"/>
  <c r="FI19" i="69"/>
  <c r="FJ19" i="69"/>
  <c r="FI17" i="69"/>
  <c r="FJ17" i="69"/>
  <c r="FI32" i="69"/>
  <c r="FJ32" i="69"/>
  <c r="FI33" i="69"/>
  <c r="FJ33" i="69"/>
  <c r="FI31" i="69"/>
  <c r="FJ31" i="69"/>
  <c r="FI27" i="69"/>
  <c r="FJ27" i="69"/>
  <c r="FI26" i="69"/>
  <c r="FJ26" i="69"/>
  <c r="FI22" i="69"/>
  <c r="FJ22" i="69"/>
  <c r="FI24" i="69"/>
  <c r="FJ24" i="69"/>
  <c r="FI20" i="69"/>
  <c r="FJ20" i="69"/>
  <c r="FI25" i="69"/>
  <c r="FJ25" i="69"/>
  <c r="FI18" i="69"/>
  <c r="FJ18" i="69"/>
  <c r="FI16" i="69"/>
  <c r="FJ16" i="69"/>
  <c r="C26" i="69"/>
  <c r="A46" i="42"/>
  <c r="A26" i="39"/>
  <c r="C23" i="67"/>
  <c r="A25" i="67"/>
  <c r="B24" i="67"/>
  <c r="A27" i="23"/>
  <c r="B26" i="23"/>
  <c r="AD16" i="43"/>
  <c r="AD17" i="43"/>
  <c r="AD18" i="43"/>
  <c r="AD21" i="43"/>
  <c r="AD19" i="43"/>
  <c r="AD20" i="43"/>
  <c r="AD22" i="43"/>
  <c r="C27" i="69"/>
  <c r="A47" i="42"/>
  <c r="A27" i="39"/>
  <c r="A26" i="67"/>
  <c r="B25" i="67"/>
  <c r="C24" i="67"/>
  <c r="A28" i="23"/>
  <c r="B27" i="23"/>
  <c r="C28" i="69"/>
  <c r="A48" i="42"/>
  <c r="A28" i="39"/>
  <c r="C25" i="67"/>
  <c r="A27" i="67"/>
  <c r="B26" i="67"/>
  <c r="A29" i="23"/>
  <c r="B28" i="23"/>
  <c r="C29" i="69"/>
  <c r="A49" i="42"/>
  <c r="A29" i="39"/>
  <c r="B27" i="67"/>
  <c r="A28" i="67"/>
  <c r="C26" i="67"/>
  <c r="A30" i="23"/>
  <c r="B29" i="23"/>
  <c r="C30" i="69"/>
  <c r="A50" i="42"/>
  <c r="A30" i="39"/>
  <c r="A29" i="67"/>
  <c r="B28" i="67"/>
  <c r="C27" i="67"/>
  <c r="A31" i="23"/>
  <c r="B30" i="23"/>
  <c r="C31" i="69"/>
  <c r="A51" i="42"/>
  <c r="A31" i="39"/>
  <c r="C28" i="67"/>
  <c r="A30" i="67"/>
  <c r="B29" i="67"/>
  <c r="A32" i="23"/>
  <c r="B31" i="23"/>
  <c r="C32" i="69"/>
  <c r="A52" i="42"/>
  <c r="A32" i="39"/>
  <c r="C29" i="67"/>
  <c r="A31" i="67"/>
  <c r="B30" i="67"/>
  <c r="A33" i="23"/>
  <c r="B32" i="23"/>
  <c r="C33" i="69"/>
  <c r="A53" i="42"/>
  <c r="A33" i="39"/>
  <c r="B31" i="67"/>
  <c r="A32" i="67"/>
  <c r="C30" i="67"/>
  <c r="A34" i="23"/>
  <c r="B33" i="23"/>
  <c r="C34" i="69"/>
  <c r="A54" i="42"/>
  <c r="A34" i="39"/>
  <c r="A33" i="67"/>
  <c r="B32" i="67"/>
  <c r="C31" i="67"/>
  <c r="A35" i="23"/>
  <c r="B34" i="23"/>
  <c r="C35" i="69"/>
  <c r="A55" i="42"/>
  <c r="A35" i="39"/>
  <c r="C32" i="67"/>
  <c r="B33" i="67"/>
  <c r="A34" i="67"/>
  <c r="A36" i="23"/>
  <c r="B35" i="23"/>
  <c r="C36" i="69"/>
  <c r="A56" i="42"/>
  <c r="A36" i="39"/>
  <c r="C33" i="67"/>
  <c r="A35" i="67"/>
  <c r="B34" i="67"/>
  <c r="A37" i="23"/>
  <c r="B36" i="23"/>
  <c r="C37" i="69"/>
  <c r="A57" i="42"/>
  <c r="A37" i="39"/>
  <c r="B35" i="67"/>
  <c r="A36" i="67"/>
  <c r="C34" i="67"/>
  <c r="A38" i="23"/>
  <c r="B37" i="23"/>
  <c r="C38" i="69"/>
  <c r="A58" i="42"/>
  <c r="A38" i="39"/>
  <c r="A37" i="67"/>
  <c r="B36" i="67"/>
  <c r="C35" i="67"/>
  <c r="A39" i="23"/>
  <c r="B38" i="23"/>
  <c r="C39" i="69"/>
  <c r="A59" i="42"/>
  <c r="A39" i="39"/>
  <c r="C36" i="67"/>
  <c r="B37" i="67"/>
  <c r="A38" i="67"/>
  <c r="A40" i="23"/>
  <c r="B39" i="23"/>
  <c r="C40" i="69"/>
  <c r="A60" i="42"/>
  <c r="A40" i="39"/>
  <c r="A39" i="67"/>
  <c r="B38" i="67"/>
  <c r="C37" i="67"/>
  <c r="A41" i="23"/>
  <c r="B40" i="23"/>
  <c r="C41" i="69"/>
  <c r="A61" i="42"/>
  <c r="A41" i="39"/>
  <c r="C38" i="67"/>
  <c r="B39" i="67"/>
  <c r="A40" i="67"/>
  <c r="A42" i="23"/>
  <c r="B41" i="23"/>
  <c r="C42" i="69"/>
  <c r="A62" i="42"/>
  <c r="A42" i="39"/>
  <c r="A41" i="67"/>
  <c r="B40" i="67"/>
  <c r="C39" i="67"/>
  <c r="A43" i="23"/>
  <c r="B42" i="23"/>
  <c r="C43" i="69"/>
  <c r="A63" i="42"/>
  <c r="A43" i="39"/>
  <c r="C40" i="67"/>
  <c r="B41" i="67"/>
  <c r="A42" i="67"/>
  <c r="A44" i="23"/>
  <c r="B43" i="23"/>
  <c r="C44" i="69"/>
  <c r="A64" i="42"/>
  <c r="A44" i="39"/>
  <c r="A43" i="67"/>
  <c r="B42" i="67"/>
  <c r="C41" i="67"/>
  <c r="A45" i="23"/>
  <c r="B45" i="23"/>
  <c r="B44" i="23"/>
  <c r="C45" i="69"/>
  <c r="A45" i="39"/>
  <c r="C42" i="67"/>
  <c r="B43" i="67"/>
  <c r="A44" i="67"/>
  <c r="X47" i="11"/>
  <c r="D17" i="15"/>
  <c r="V47" i="11"/>
  <c r="B17" i="15"/>
  <c r="B16" i="3"/>
  <c r="C16" i="3"/>
  <c r="B16" i="17"/>
  <c r="B17" i="3"/>
  <c r="C17" i="3"/>
  <c r="B18" i="17"/>
  <c r="B18" i="3"/>
  <c r="C18" i="3"/>
  <c r="B19" i="17"/>
  <c r="B19" i="3"/>
  <c r="C19" i="3"/>
  <c r="B20" i="17"/>
  <c r="B20" i="3"/>
  <c r="C20" i="3"/>
  <c r="B21" i="17"/>
  <c r="C21" i="17"/>
  <c r="B21" i="3"/>
  <c r="C21" i="3"/>
  <c r="B22" i="3"/>
  <c r="C22" i="3"/>
  <c r="B23" i="3"/>
  <c r="C23" i="3"/>
  <c r="B24" i="3"/>
  <c r="C24" i="3"/>
  <c r="B25" i="3"/>
  <c r="B26" i="3"/>
  <c r="C26" i="3"/>
  <c r="B27" i="3"/>
  <c r="C27" i="3"/>
  <c r="B28" i="3"/>
  <c r="C28" i="3"/>
  <c r="B29" i="3"/>
  <c r="C29" i="3"/>
  <c r="B30" i="3"/>
  <c r="C30" i="3"/>
  <c r="B31" i="3"/>
  <c r="C31" i="3"/>
  <c r="B32" i="3"/>
  <c r="B33" i="3"/>
  <c r="C33" i="3"/>
  <c r="B34" i="3"/>
  <c r="C34" i="3"/>
  <c r="B35" i="3"/>
  <c r="C35" i="3"/>
  <c r="B36" i="3"/>
  <c r="C36" i="3"/>
  <c r="B37" i="3"/>
  <c r="C37" i="3"/>
  <c r="B38" i="3"/>
  <c r="C38" i="3"/>
  <c r="B39" i="3"/>
  <c r="C39" i="3"/>
  <c r="B40" i="3"/>
  <c r="C40" i="3"/>
  <c r="B41" i="3"/>
  <c r="C41" i="3"/>
  <c r="B42" i="3"/>
  <c r="C42" i="3"/>
  <c r="B43" i="3"/>
  <c r="C43" i="3"/>
  <c r="B44" i="3"/>
  <c r="C44" i="3"/>
  <c r="B45" i="3"/>
  <c r="C45" i="3"/>
  <c r="B46" i="3"/>
  <c r="C46" i="3"/>
  <c r="B47" i="3"/>
  <c r="C47" i="3"/>
  <c r="B48" i="3"/>
  <c r="C48" i="3"/>
  <c r="B49" i="3"/>
  <c r="C49" i="3"/>
  <c r="B50" i="3"/>
  <c r="C50" i="3"/>
  <c r="B51" i="3"/>
  <c r="C51" i="3"/>
  <c r="B52" i="3"/>
  <c r="C52" i="3"/>
  <c r="B53" i="3"/>
  <c r="C53" i="3"/>
  <c r="B54" i="3"/>
  <c r="C54" i="3"/>
  <c r="B55" i="3"/>
  <c r="C55" i="3"/>
  <c r="B56" i="3"/>
  <c r="C56" i="3"/>
  <c r="B57" i="3"/>
  <c r="C57" i="3"/>
  <c r="B58" i="3"/>
  <c r="C58" i="3"/>
  <c r="B59" i="3"/>
  <c r="C59" i="3"/>
  <c r="B60" i="3"/>
  <c r="C60" i="3"/>
  <c r="B61" i="3"/>
  <c r="C61" i="3"/>
  <c r="B62" i="3"/>
  <c r="C62" i="3"/>
  <c r="B63" i="3"/>
  <c r="C63" i="3"/>
  <c r="B15" i="3"/>
  <c r="C15" i="3"/>
  <c r="W38" i="1"/>
  <c r="C25" i="3"/>
  <c r="C32" i="3"/>
  <c r="V36" i="17"/>
  <c r="Y36" i="17"/>
  <c r="W36" i="17"/>
  <c r="X36" i="17"/>
  <c r="Q36" i="17"/>
  <c r="T36" i="17"/>
  <c r="R36" i="17"/>
  <c r="S36" i="17"/>
  <c r="L36" i="17"/>
  <c r="M36" i="17"/>
  <c r="N36" i="17"/>
  <c r="G36" i="17"/>
  <c r="H36" i="17"/>
  <c r="I36" i="17"/>
  <c r="AF20" i="17"/>
  <c r="G20" i="43"/>
  <c r="AF19" i="17"/>
  <c r="G19" i="43"/>
  <c r="AF18" i="17"/>
  <c r="G18" i="43"/>
  <c r="AF17" i="17"/>
  <c r="G17" i="43"/>
  <c r="AF16" i="17"/>
  <c r="G16" i="43"/>
  <c r="G22" i="43"/>
  <c r="AF21" i="17"/>
  <c r="G21" i="43"/>
  <c r="H51" i="1"/>
  <c r="I51" i="1"/>
  <c r="J51" i="1"/>
  <c r="K51" i="1"/>
  <c r="H50" i="1"/>
  <c r="I50" i="1"/>
  <c r="J50" i="1"/>
  <c r="K50" i="1"/>
  <c r="H49" i="1"/>
  <c r="I49" i="1"/>
  <c r="J49" i="1"/>
  <c r="K49" i="1"/>
  <c r="H48" i="1"/>
  <c r="I48" i="1"/>
  <c r="J48" i="1"/>
  <c r="K48" i="1"/>
  <c r="O37" i="1"/>
  <c r="O38" i="1"/>
  <c r="H47" i="1"/>
  <c r="S37" i="1"/>
  <c r="S38" i="1"/>
  <c r="I47" i="1"/>
  <c r="J47" i="1"/>
  <c r="K47" i="1"/>
  <c r="H46" i="1"/>
  <c r="I46" i="1"/>
  <c r="J46" i="1"/>
  <c r="K46" i="1"/>
  <c r="H45" i="1"/>
  <c r="I45" i="1"/>
  <c r="J45" i="1"/>
  <c r="K45" i="1"/>
  <c r="H44" i="1"/>
  <c r="I44" i="1"/>
  <c r="J44" i="1"/>
  <c r="K44" i="1"/>
  <c r="H43" i="1"/>
  <c r="I43" i="1"/>
  <c r="J43" i="1"/>
  <c r="K43" i="1"/>
  <c r="AA38" i="1"/>
  <c r="A20" i="36"/>
  <c r="A19" i="36"/>
  <c r="A18" i="36"/>
  <c r="A17" i="36"/>
  <c r="A16" i="36"/>
  <c r="K15" i="63"/>
  <c r="J15" i="63"/>
  <c r="I15" i="63"/>
  <c r="H15" i="63"/>
  <c r="G15" i="63"/>
  <c r="F15" i="63"/>
  <c r="E15" i="63"/>
  <c r="D15" i="63"/>
  <c r="C15" i="63"/>
  <c r="B15" i="63"/>
  <c r="G14" i="63"/>
  <c r="B8" i="63"/>
  <c r="B7" i="63"/>
  <c r="Z88" i="62"/>
  <c r="AD88" i="62"/>
  <c r="AH88" i="62"/>
  <c r="AL88" i="62"/>
  <c r="AP88" i="62"/>
  <c r="AT88" i="62"/>
  <c r="Y88" i="62"/>
  <c r="AC88" i="62"/>
  <c r="AG88" i="62"/>
  <c r="AK88" i="62"/>
  <c r="AO88" i="62"/>
  <c r="AS88" i="62"/>
  <c r="X88" i="62"/>
  <c r="AB88" i="62"/>
  <c r="AF88" i="62"/>
  <c r="AJ88" i="62"/>
  <c r="AN88" i="62"/>
  <c r="AR88" i="62"/>
  <c r="AT67" i="62"/>
  <c r="AS67" i="62"/>
  <c r="AS68" i="62"/>
  <c r="AS69" i="62"/>
  <c r="AS71" i="62"/>
  <c r="AT68" i="62"/>
  <c r="AU68" i="62"/>
  <c r="AU67" i="62"/>
  <c r="AT69" i="62"/>
  <c r="AU69" i="62"/>
  <c r="AU71" i="62"/>
  <c r="AR67" i="62"/>
  <c r="AR68" i="62"/>
  <c r="AR69" i="62"/>
  <c r="AR71" i="62"/>
  <c r="AU72" i="62"/>
  <c r="AP67" i="62"/>
  <c r="AO67" i="62"/>
  <c r="AQ67" i="62"/>
  <c r="AP68" i="62"/>
  <c r="AO68" i="62"/>
  <c r="AQ68" i="62"/>
  <c r="AP69" i="62"/>
  <c r="AO69" i="62"/>
  <c r="AN67" i="62"/>
  <c r="AN68" i="62"/>
  <c r="AN69" i="62"/>
  <c r="AN71" i="62"/>
  <c r="AL67" i="62"/>
  <c r="AK67" i="62"/>
  <c r="AM67" i="62"/>
  <c r="AL68" i="62"/>
  <c r="AK68" i="62"/>
  <c r="AL69" i="62"/>
  <c r="AK69" i="62"/>
  <c r="AJ67" i="62"/>
  <c r="AJ68" i="62"/>
  <c r="AJ69" i="62"/>
  <c r="AJ71" i="62"/>
  <c r="AH67" i="62"/>
  <c r="AG67" i="62"/>
  <c r="AH68" i="62"/>
  <c r="AG68" i="62"/>
  <c r="AI68" i="62"/>
  <c r="AH69" i="62"/>
  <c r="AG69" i="62"/>
  <c r="AI69" i="62"/>
  <c r="AI67" i="62"/>
  <c r="AI71" i="62"/>
  <c r="AF67" i="62"/>
  <c r="AF68" i="62"/>
  <c r="AF69" i="62"/>
  <c r="AF71" i="62"/>
  <c r="AI72" i="62"/>
  <c r="AD67" i="62"/>
  <c r="AC67" i="62"/>
  <c r="AC68" i="62"/>
  <c r="AC69" i="62"/>
  <c r="AC71" i="62"/>
  <c r="AD68" i="62"/>
  <c r="AE68" i="62"/>
  <c r="AD69" i="62"/>
  <c r="AE69" i="62"/>
  <c r="AB67" i="62"/>
  <c r="AB68" i="62"/>
  <c r="AB69" i="62"/>
  <c r="AB71" i="62"/>
  <c r="Z67" i="62"/>
  <c r="Y67" i="62"/>
  <c r="AA67" i="62"/>
  <c r="Z68" i="62"/>
  <c r="Y68" i="62"/>
  <c r="AA68" i="62"/>
  <c r="Z69" i="62"/>
  <c r="Y69" i="62"/>
  <c r="X67" i="62"/>
  <c r="X68" i="62"/>
  <c r="X69" i="62"/>
  <c r="X71" i="62"/>
  <c r="V67" i="62"/>
  <c r="U67" i="62"/>
  <c r="W67" i="62"/>
  <c r="V68" i="62"/>
  <c r="U68" i="62"/>
  <c r="V69" i="62"/>
  <c r="U69" i="62"/>
  <c r="T67" i="62"/>
  <c r="T68" i="62"/>
  <c r="T69" i="62"/>
  <c r="T71" i="62"/>
  <c r="R67" i="62"/>
  <c r="Q67" i="62"/>
  <c r="R68" i="62"/>
  <c r="Q68" i="62"/>
  <c r="S68" i="62"/>
  <c r="S67" i="62"/>
  <c r="R69" i="62"/>
  <c r="Q69" i="62"/>
  <c r="S69" i="62"/>
  <c r="S71" i="62"/>
  <c r="P67" i="62"/>
  <c r="P68" i="62"/>
  <c r="P69" i="62"/>
  <c r="P71" i="62"/>
  <c r="S72" i="62"/>
  <c r="N67" i="62"/>
  <c r="N68" i="62"/>
  <c r="N69" i="62"/>
  <c r="N71" i="62"/>
  <c r="M67" i="62"/>
  <c r="M68" i="62"/>
  <c r="M69" i="62"/>
  <c r="M71" i="62"/>
  <c r="O68" i="62"/>
  <c r="O69" i="62"/>
  <c r="L67" i="62"/>
  <c r="L68" i="62"/>
  <c r="L69" i="62"/>
  <c r="L71" i="62"/>
  <c r="J67" i="62"/>
  <c r="I67" i="62"/>
  <c r="K67" i="62"/>
  <c r="J68" i="62"/>
  <c r="I68" i="62"/>
  <c r="K68" i="62"/>
  <c r="J69" i="62"/>
  <c r="I69" i="62"/>
  <c r="K69" i="62"/>
  <c r="H67" i="62"/>
  <c r="H68" i="62"/>
  <c r="H69" i="62"/>
  <c r="H71" i="62"/>
  <c r="AT71" i="62"/>
  <c r="AO71" i="62"/>
  <c r="AG71" i="62"/>
  <c r="AD71" i="62"/>
  <c r="Y71" i="62"/>
  <c r="Q71" i="62"/>
  <c r="I71" i="62"/>
  <c r="C10" i="62"/>
  <c r="F14" i="62"/>
  <c r="AT58" i="62"/>
  <c r="AS58" i="62"/>
  <c r="AU58" i="62"/>
  <c r="AT59" i="62"/>
  <c r="AS59" i="62"/>
  <c r="AU59" i="62"/>
  <c r="AT60" i="62"/>
  <c r="AT62" i="62"/>
  <c r="AS60" i="62"/>
  <c r="AR58" i="62"/>
  <c r="AR59" i="62"/>
  <c r="AR60" i="62"/>
  <c r="AR62" i="62"/>
  <c r="AP58" i="62"/>
  <c r="AO58" i="62"/>
  <c r="AQ58" i="62"/>
  <c r="AP59" i="62"/>
  <c r="AO59" i="62"/>
  <c r="AP60" i="62"/>
  <c r="AP62" i="62"/>
  <c r="AO60" i="62"/>
  <c r="AN58" i="62"/>
  <c r="AN59" i="62"/>
  <c r="AN60" i="62"/>
  <c r="AN62" i="62"/>
  <c r="AL58" i="62"/>
  <c r="AK58" i="62"/>
  <c r="AM58" i="62"/>
  <c r="AL59" i="62"/>
  <c r="AK59" i="62"/>
  <c r="AL60" i="62"/>
  <c r="AK60" i="62"/>
  <c r="AM60" i="62"/>
  <c r="AM59" i="62"/>
  <c r="AM62" i="62"/>
  <c r="AJ58" i="62"/>
  <c r="AJ59" i="62"/>
  <c r="AJ60" i="62"/>
  <c r="AJ62" i="62"/>
  <c r="AM63" i="62"/>
  <c r="AH58" i="62"/>
  <c r="AG58" i="62"/>
  <c r="AH59" i="62"/>
  <c r="AG59" i="62"/>
  <c r="AI59" i="62"/>
  <c r="AH60" i="62"/>
  <c r="AG60" i="62"/>
  <c r="AI60" i="62"/>
  <c r="AG62" i="62"/>
  <c r="AF58" i="62"/>
  <c r="AF59" i="62"/>
  <c r="AF60" i="62"/>
  <c r="AF62" i="62"/>
  <c r="AD58" i="62"/>
  <c r="AC58" i="62"/>
  <c r="AE58" i="62"/>
  <c r="AD59" i="62"/>
  <c r="AC59" i="62"/>
  <c r="AE59" i="62"/>
  <c r="AD60" i="62"/>
  <c r="AC60" i="62"/>
  <c r="AE60" i="62"/>
  <c r="AE62" i="62"/>
  <c r="AB58" i="62"/>
  <c r="AB59" i="62"/>
  <c r="AB60" i="62"/>
  <c r="AB62" i="62"/>
  <c r="AE63" i="62"/>
  <c r="Z58" i="62"/>
  <c r="Y58" i="62"/>
  <c r="AA58" i="62"/>
  <c r="Z59" i="62"/>
  <c r="Y59" i="62"/>
  <c r="AA59" i="62"/>
  <c r="Z60" i="62"/>
  <c r="Y60" i="62"/>
  <c r="AA60" i="62"/>
  <c r="AA62" i="62"/>
  <c r="X58" i="62"/>
  <c r="X59" i="62"/>
  <c r="X60" i="62"/>
  <c r="X62" i="62"/>
  <c r="AA63" i="62"/>
  <c r="V58" i="62"/>
  <c r="U58" i="62"/>
  <c r="W58" i="62"/>
  <c r="V59" i="62"/>
  <c r="U59" i="62"/>
  <c r="W59" i="62"/>
  <c r="V60" i="62"/>
  <c r="U60" i="62"/>
  <c r="W60" i="62"/>
  <c r="T58" i="62"/>
  <c r="T59" i="62"/>
  <c r="T60" i="62"/>
  <c r="T62" i="62"/>
  <c r="R58" i="62"/>
  <c r="R59" i="62"/>
  <c r="R60" i="62"/>
  <c r="R62" i="62"/>
  <c r="Q58" i="62"/>
  <c r="Q59" i="62"/>
  <c r="S59" i="62"/>
  <c r="Q60" i="62"/>
  <c r="S60" i="62"/>
  <c r="P58" i="62"/>
  <c r="P59" i="62"/>
  <c r="P60" i="62"/>
  <c r="P62" i="62"/>
  <c r="N58" i="62"/>
  <c r="N59" i="62"/>
  <c r="N60" i="62"/>
  <c r="N62" i="62"/>
  <c r="M58" i="62"/>
  <c r="M59" i="62"/>
  <c r="O59" i="62"/>
  <c r="M60" i="62"/>
  <c r="O60" i="62"/>
  <c r="L58" i="62"/>
  <c r="L59" i="62"/>
  <c r="L60" i="62"/>
  <c r="L62" i="62"/>
  <c r="J58" i="62"/>
  <c r="I58" i="62"/>
  <c r="K58" i="62"/>
  <c r="J59" i="62"/>
  <c r="J60" i="62"/>
  <c r="J62" i="62"/>
  <c r="I59" i="62"/>
  <c r="I60" i="62"/>
  <c r="K60" i="62"/>
  <c r="H58" i="62"/>
  <c r="H59" i="62"/>
  <c r="H60" i="62"/>
  <c r="H62" i="62"/>
  <c r="AS62" i="62"/>
  <c r="AD62" i="62"/>
  <c r="AC62" i="62"/>
  <c r="M62" i="62"/>
  <c r="H14" i="62"/>
  <c r="L14" i="62"/>
  <c r="P14" i="62"/>
  <c r="T14" i="62"/>
  <c r="X14" i="62"/>
  <c r="AB14" i="62"/>
  <c r="AF14" i="62"/>
  <c r="AJ14" i="62"/>
  <c r="AN14" i="62"/>
  <c r="C8" i="62"/>
  <c r="C7" i="62"/>
  <c r="K15" i="61"/>
  <c r="J15" i="61"/>
  <c r="I15" i="61"/>
  <c r="H15" i="61"/>
  <c r="G15" i="61"/>
  <c r="F15" i="61"/>
  <c r="E15" i="61"/>
  <c r="D15" i="61"/>
  <c r="C15" i="61"/>
  <c r="B15" i="61"/>
  <c r="AT67" i="60"/>
  <c r="AS67" i="60"/>
  <c r="AU67" i="60"/>
  <c r="AP67" i="60"/>
  <c r="AO67" i="60"/>
  <c r="AQ67" i="60"/>
  <c r="AL67" i="60"/>
  <c r="AK67" i="60"/>
  <c r="AM67" i="60"/>
  <c r="AH67" i="60"/>
  <c r="AG67" i="60"/>
  <c r="G14" i="61"/>
  <c r="Z67" i="60"/>
  <c r="Y67" i="60"/>
  <c r="V67" i="60"/>
  <c r="U67" i="60"/>
  <c r="R67" i="60"/>
  <c r="Q67" i="60"/>
  <c r="S67" i="60"/>
  <c r="N67" i="60"/>
  <c r="M67" i="60"/>
  <c r="O67" i="60"/>
  <c r="J67" i="60"/>
  <c r="I67" i="60"/>
  <c r="K67" i="60"/>
  <c r="B8" i="61"/>
  <c r="B7" i="61"/>
  <c r="Z88" i="60"/>
  <c r="AD88" i="60"/>
  <c r="AH88" i="60"/>
  <c r="AL88" i="60"/>
  <c r="AP88" i="60"/>
  <c r="AT88" i="60"/>
  <c r="Y88" i="60"/>
  <c r="AC88" i="60"/>
  <c r="AG88" i="60"/>
  <c r="AK88" i="60"/>
  <c r="AO88" i="60"/>
  <c r="AS88" i="60"/>
  <c r="X88" i="60"/>
  <c r="AB88" i="60"/>
  <c r="AF88" i="60"/>
  <c r="AJ88" i="60"/>
  <c r="AN88" i="60"/>
  <c r="AR88" i="60"/>
  <c r="C10" i="60"/>
  <c r="F14" i="60"/>
  <c r="AT68" i="60"/>
  <c r="AS68" i="60"/>
  <c r="AT69" i="60"/>
  <c r="AS69" i="60"/>
  <c r="AU69" i="60"/>
  <c r="AR67" i="60"/>
  <c r="AR68" i="60"/>
  <c r="AR69" i="60"/>
  <c r="AP68" i="60"/>
  <c r="AO68" i="60"/>
  <c r="AP69" i="60"/>
  <c r="AO69" i="60"/>
  <c r="AQ69" i="60"/>
  <c r="AN67" i="60"/>
  <c r="AN68" i="60"/>
  <c r="AN69" i="60"/>
  <c r="AL68" i="60"/>
  <c r="AK68" i="60"/>
  <c r="AL69" i="60"/>
  <c r="AK69" i="60"/>
  <c r="AJ67" i="60"/>
  <c r="AJ68" i="60"/>
  <c r="AJ69" i="60"/>
  <c r="AH68" i="60"/>
  <c r="AG68" i="60"/>
  <c r="AI68" i="60"/>
  <c r="AH69" i="60"/>
  <c r="AG69" i="60"/>
  <c r="AI69" i="60"/>
  <c r="AF67" i="60"/>
  <c r="AF68" i="60"/>
  <c r="AF69" i="60"/>
  <c r="AD67" i="60"/>
  <c r="AC67" i="60"/>
  <c r="AD68" i="60"/>
  <c r="AC68" i="60"/>
  <c r="AD69" i="60"/>
  <c r="AC69" i="60"/>
  <c r="AB67" i="60"/>
  <c r="AB68" i="60"/>
  <c r="AB69" i="60"/>
  <c r="Z68" i="60"/>
  <c r="Y68" i="60"/>
  <c r="AA68" i="60"/>
  <c r="Z69" i="60"/>
  <c r="Y69" i="60"/>
  <c r="X67" i="60"/>
  <c r="X68" i="60"/>
  <c r="X69" i="60"/>
  <c r="V68" i="60"/>
  <c r="U68" i="60"/>
  <c r="V69" i="60"/>
  <c r="U69" i="60"/>
  <c r="W69" i="60"/>
  <c r="T67" i="60"/>
  <c r="T68" i="60"/>
  <c r="T69" i="60"/>
  <c r="R68" i="60"/>
  <c r="Q68" i="60"/>
  <c r="R69" i="60"/>
  <c r="Q69" i="60"/>
  <c r="S69" i="60"/>
  <c r="P67" i="60"/>
  <c r="P68" i="60"/>
  <c r="P69" i="60"/>
  <c r="N68" i="60"/>
  <c r="M68" i="60"/>
  <c r="O68" i="60"/>
  <c r="N69" i="60"/>
  <c r="M69" i="60"/>
  <c r="O69" i="60"/>
  <c r="L67" i="60"/>
  <c r="L68" i="60"/>
  <c r="L69" i="60"/>
  <c r="J68" i="60"/>
  <c r="I68" i="60"/>
  <c r="K68" i="60"/>
  <c r="J69" i="60"/>
  <c r="I69" i="60"/>
  <c r="K69" i="60"/>
  <c r="H67" i="60"/>
  <c r="H68" i="60"/>
  <c r="H69" i="60"/>
  <c r="AT71" i="60"/>
  <c r="AS71" i="60"/>
  <c r="AP71" i="60"/>
  <c r="AO71" i="60"/>
  <c r="AL71" i="60"/>
  <c r="AG71" i="60"/>
  <c r="Y71" i="60"/>
  <c r="V71" i="60"/>
  <c r="N71" i="60"/>
  <c r="AT58" i="60"/>
  <c r="AS58" i="60"/>
  <c r="AT59" i="60"/>
  <c r="AS59" i="60"/>
  <c r="AT60" i="60"/>
  <c r="AS60" i="60"/>
  <c r="AR58" i="60"/>
  <c r="AR59" i="60"/>
  <c r="AR60" i="60"/>
  <c r="AP58" i="60"/>
  <c r="AO58" i="60"/>
  <c r="AQ58" i="60"/>
  <c r="AP59" i="60"/>
  <c r="AO59" i="60"/>
  <c r="AQ59" i="60"/>
  <c r="AP60" i="60"/>
  <c r="AO60" i="60"/>
  <c r="AN58" i="60"/>
  <c r="AN59" i="60"/>
  <c r="AN60" i="60"/>
  <c r="AL58" i="60"/>
  <c r="AK58" i="60"/>
  <c r="AL59" i="60"/>
  <c r="AK59" i="60"/>
  <c r="AM59" i="60"/>
  <c r="AL60" i="60"/>
  <c r="AK60" i="60"/>
  <c r="AM60" i="60"/>
  <c r="AJ58" i="60"/>
  <c r="AJ59" i="60"/>
  <c r="AJ60" i="60"/>
  <c r="AH58" i="60"/>
  <c r="AG58" i="60"/>
  <c r="AI58" i="60"/>
  <c r="AH59" i="60"/>
  <c r="AG59" i="60"/>
  <c r="AI59" i="60"/>
  <c r="AH60" i="60"/>
  <c r="AG60" i="60"/>
  <c r="AF58" i="60"/>
  <c r="AF59" i="60"/>
  <c r="AF60" i="60"/>
  <c r="AF62" i="60"/>
  <c r="AD58" i="60"/>
  <c r="AC58" i="60"/>
  <c r="AD59" i="60"/>
  <c r="AC59" i="60"/>
  <c r="AD60" i="60"/>
  <c r="AC60" i="60"/>
  <c r="AE60" i="60"/>
  <c r="AB58" i="60"/>
  <c r="AB59" i="60"/>
  <c r="AB60" i="60"/>
  <c r="Z58" i="60"/>
  <c r="Y58" i="60"/>
  <c r="AA58" i="60"/>
  <c r="Z59" i="60"/>
  <c r="Y59" i="60"/>
  <c r="Z60" i="60"/>
  <c r="Y60" i="60"/>
  <c r="X58" i="60"/>
  <c r="X59" i="60"/>
  <c r="X60" i="60"/>
  <c r="V58" i="60"/>
  <c r="U58" i="60"/>
  <c r="V59" i="60"/>
  <c r="U59" i="60"/>
  <c r="V60" i="60"/>
  <c r="U60" i="60"/>
  <c r="T58" i="60"/>
  <c r="T59" i="60"/>
  <c r="T60" i="60"/>
  <c r="R58" i="60"/>
  <c r="Q58" i="60"/>
  <c r="S58" i="60"/>
  <c r="R59" i="60"/>
  <c r="Q59" i="60"/>
  <c r="S59" i="60"/>
  <c r="R60" i="60"/>
  <c r="Q60" i="60"/>
  <c r="P58" i="60"/>
  <c r="P59" i="60"/>
  <c r="P60" i="60"/>
  <c r="N58" i="60"/>
  <c r="M58" i="60"/>
  <c r="O58" i="60"/>
  <c r="N59" i="60"/>
  <c r="M59" i="60"/>
  <c r="N60" i="60"/>
  <c r="M60" i="60"/>
  <c r="O60" i="60"/>
  <c r="L58" i="60"/>
  <c r="L59" i="60"/>
  <c r="L60" i="60"/>
  <c r="J58" i="60"/>
  <c r="J59" i="60"/>
  <c r="J60" i="60"/>
  <c r="I58" i="60"/>
  <c r="I59" i="60"/>
  <c r="I60" i="60"/>
  <c r="K60" i="60"/>
  <c r="H58" i="60"/>
  <c r="H59" i="60"/>
  <c r="H60" i="60"/>
  <c r="H62" i="60"/>
  <c r="AS62" i="60"/>
  <c r="AP62" i="60"/>
  <c r="AO62" i="60"/>
  <c r="AG62" i="60"/>
  <c r="V62" i="60"/>
  <c r="H14" i="60"/>
  <c r="L14" i="60"/>
  <c r="P14" i="60"/>
  <c r="T14" i="60"/>
  <c r="X14" i="60"/>
  <c r="AB14" i="60"/>
  <c r="AF14" i="60"/>
  <c r="AJ14" i="60"/>
  <c r="AN14" i="60"/>
  <c r="C8" i="60"/>
  <c r="C7" i="60"/>
  <c r="B8" i="57"/>
  <c r="B7" i="57"/>
  <c r="C10" i="56"/>
  <c r="J14" i="56"/>
  <c r="B13" i="61"/>
  <c r="C13" i="61"/>
  <c r="D13" i="61"/>
  <c r="E13" i="61"/>
  <c r="F13" i="61"/>
  <c r="G13" i="61"/>
  <c r="H13" i="61"/>
  <c r="I13" i="61"/>
  <c r="J13" i="61"/>
  <c r="K13" i="61"/>
  <c r="C8" i="56"/>
  <c r="C7" i="56"/>
  <c r="E16" i="59"/>
  <c r="E17" i="59"/>
  <c r="E21" i="59"/>
  <c r="D21" i="59"/>
  <c r="C21" i="59"/>
  <c r="B21" i="59"/>
  <c r="E20" i="59"/>
  <c r="D20" i="59"/>
  <c r="C20" i="59"/>
  <c r="B20" i="59"/>
  <c r="E19" i="59"/>
  <c r="D19" i="59"/>
  <c r="C19" i="59"/>
  <c r="B19" i="59"/>
  <c r="E18" i="59"/>
  <c r="D18" i="59"/>
  <c r="C18" i="59"/>
  <c r="B18" i="59"/>
  <c r="D17" i="59"/>
  <c r="C17" i="59"/>
  <c r="B17" i="59"/>
  <c r="D16" i="59"/>
  <c r="C16" i="59"/>
  <c r="B16" i="59"/>
  <c r="B8" i="59"/>
  <c r="B7" i="59"/>
  <c r="J84" i="56"/>
  <c r="I84" i="56"/>
  <c r="J85" i="56"/>
  <c r="I85" i="56"/>
  <c r="K85" i="56"/>
  <c r="J86" i="56"/>
  <c r="I86" i="56"/>
  <c r="J87" i="56"/>
  <c r="I87" i="56"/>
  <c r="J88" i="56"/>
  <c r="I88" i="56"/>
  <c r="J89" i="56"/>
  <c r="I89" i="56"/>
  <c r="J90" i="56"/>
  <c r="I90" i="56"/>
  <c r="H84" i="56"/>
  <c r="H85" i="56"/>
  <c r="H86" i="56"/>
  <c r="H87" i="56"/>
  <c r="H88" i="56"/>
  <c r="H89" i="56"/>
  <c r="H90" i="56"/>
  <c r="G14" i="57"/>
  <c r="J58" i="56"/>
  <c r="I58" i="56"/>
  <c r="J59" i="56"/>
  <c r="I59" i="56"/>
  <c r="J60" i="56"/>
  <c r="I60" i="56"/>
  <c r="J61" i="56"/>
  <c r="I61" i="56"/>
  <c r="J62" i="56"/>
  <c r="I62" i="56"/>
  <c r="J63" i="56"/>
  <c r="I63" i="56"/>
  <c r="J64" i="56"/>
  <c r="I64" i="56"/>
  <c r="H58" i="56"/>
  <c r="H59" i="56"/>
  <c r="H60" i="56"/>
  <c r="H61" i="56"/>
  <c r="H62" i="56"/>
  <c r="H63" i="56"/>
  <c r="H64" i="56"/>
  <c r="J71" i="56"/>
  <c r="I71" i="56"/>
  <c r="J72" i="56"/>
  <c r="I72" i="56"/>
  <c r="J73" i="56"/>
  <c r="I73" i="56"/>
  <c r="J74" i="56"/>
  <c r="I74" i="56"/>
  <c r="J75" i="56"/>
  <c r="I75" i="56"/>
  <c r="J76" i="56"/>
  <c r="I76" i="56"/>
  <c r="J77" i="56"/>
  <c r="I77" i="56"/>
  <c r="H71" i="56"/>
  <c r="H72" i="56"/>
  <c r="H73" i="56"/>
  <c r="H74" i="56"/>
  <c r="H75" i="56"/>
  <c r="H76" i="56"/>
  <c r="H77" i="56"/>
  <c r="Z109" i="56"/>
  <c r="AD109" i="56"/>
  <c r="AH109" i="56"/>
  <c r="AL109" i="56"/>
  <c r="AP109" i="56"/>
  <c r="AT109" i="56"/>
  <c r="Y109" i="56"/>
  <c r="AC109" i="56"/>
  <c r="AG109" i="56"/>
  <c r="AK109" i="56"/>
  <c r="AO109" i="56"/>
  <c r="AS109" i="56"/>
  <c r="X109" i="56"/>
  <c r="AB109" i="56"/>
  <c r="AF109" i="56"/>
  <c r="AJ109" i="56"/>
  <c r="AN109" i="56"/>
  <c r="AR109" i="56"/>
  <c r="AT84" i="56"/>
  <c r="AS84" i="56"/>
  <c r="AT85" i="56"/>
  <c r="AS85" i="56"/>
  <c r="AT86" i="56"/>
  <c r="AS86" i="56"/>
  <c r="AT87" i="56"/>
  <c r="AS87" i="56"/>
  <c r="AT88" i="56"/>
  <c r="AS88" i="56"/>
  <c r="AT89" i="56"/>
  <c r="AS89" i="56"/>
  <c r="AT90" i="56"/>
  <c r="AS90" i="56"/>
  <c r="AR84" i="56"/>
  <c r="AR85" i="56"/>
  <c r="AR86" i="56"/>
  <c r="AR87" i="56"/>
  <c r="AR88" i="56"/>
  <c r="AR89" i="56"/>
  <c r="AR90" i="56"/>
  <c r="AP84" i="56"/>
  <c r="AO84" i="56"/>
  <c r="AQ84" i="56"/>
  <c r="AP85" i="56"/>
  <c r="AO85" i="56"/>
  <c r="AP86" i="56"/>
  <c r="AO86" i="56"/>
  <c r="AQ86" i="56"/>
  <c r="AP87" i="56"/>
  <c r="AO87" i="56"/>
  <c r="AP88" i="56"/>
  <c r="AO88" i="56"/>
  <c r="AQ88" i="56"/>
  <c r="AP89" i="56"/>
  <c r="AO89" i="56"/>
  <c r="AP90" i="56"/>
  <c r="AO90" i="56"/>
  <c r="AN84" i="56"/>
  <c r="AN85" i="56"/>
  <c r="AN86" i="56"/>
  <c r="AN87" i="56"/>
  <c r="AN88" i="56"/>
  <c r="AN89" i="56"/>
  <c r="AN90" i="56"/>
  <c r="AL84" i="56"/>
  <c r="AK84" i="56"/>
  <c r="AL85" i="56"/>
  <c r="AK85" i="56"/>
  <c r="AL86" i="56"/>
  <c r="AK86" i="56"/>
  <c r="AL87" i="56"/>
  <c r="AK87" i="56"/>
  <c r="AL88" i="56"/>
  <c r="AK88" i="56"/>
  <c r="AL89" i="56"/>
  <c r="AK89" i="56"/>
  <c r="AL90" i="56"/>
  <c r="AK90" i="56"/>
  <c r="AM90" i="56"/>
  <c r="AJ84" i="56"/>
  <c r="AJ85" i="56"/>
  <c r="AJ86" i="56"/>
  <c r="AJ87" i="56"/>
  <c r="AJ88" i="56"/>
  <c r="AJ89" i="56"/>
  <c r="AJ90" i="56"/>
  <c r="AH84" i="56"/>
  <c r="AG84" i="56"/>
  <c r="AH85" i="56"/>
  <c r="AG85" i="56"/>
  <c r="AH86" i="56"/>
  <c r="AG86" i="56"/>
  <c r="AH87" i="56"/>
  <c r="AG87" i="56"/>
  <c r="AH88" i="56"/>
  <c r="AG88" i="56"/>
  <c r="AH89" i="56"/>
  <c r="AG89" i="56"/>
  <c r="AH90" i="56"/>
  <c r="AG90" i="56"/>
  <c r="AF84" i="56"/>
  <c r="AF85" i="56"/>
  <c r="AF86" i="56"/>
  <c r="AF87" i="56"/>
  <c r="AF88" i="56"/>
  <c r="AF89" i="56"/>
  <c r="AF90" i="56"/>
  <c r="AD84" i="56"/>
  <c r="AC84" i="56"/>
  <c r="AD85" i="56"/>
  <c r="AC85" i="56"/>
  <c r="AD86" i="56"/>
  <c r="AC86" i="56"/>
  <c r="AD87" i="56"/>
  <c r="AC87" i="56"/>
  <c r="AD88" i="56"/>
  <c r="AC88" i="56"/>
  <c r="AD89" i="56"/>
  <c r="AC89" i="56"/>
  <c r="AE89" i="56"/>
  <c r="AD90" i="56"/>
  <c r="AC90" i="56"/>
  <c r="AB84" i="56"/>
  <c r="AB85" i="56"/>
  <c r="AB86" i="56"/>
  <c r="AB87" i="56"/>
  <c r="AB88" i="56"/>
  <c r="AB89" i="56"/>
  <c r="AB90" i="56"/>
  <c r="Z84" i="56"/>
  <c r="Y84" i="56"/>
  <c r="Z85" i="56"/>
  <c r="Y85" i="56"/>
  <c r="Z86" i="56"/>
  <c r="Y86" i="56"/>
  <c r="Z87" i="56"/>
  <c r="Y87" i="56"/>
  <c r="Z88" i="56"/>
  <c r="Y88" i="56"/>
  <c r="Z89" i="56"/>
  <c r="Y89" i="56"/>
  <c r="AA89" i="56"/>
  <c r="Z90" i="56"/>
  <c r="Z92" i="56"/>
  <c r="Y90" i="56"/>
  <c r="X84" i="56"/>
  <c r="X85" i="56"/>
  <c r="X86" i="56"/>
  <c r="X87" i="56"/>
  <c r="X88" i="56"/>
  <c r="X89" i="56"/>
  <c r="X90" i="56"/>
  <c r="V84" i="56"/>
  <c r="U84" i="56"/>
  <c r="V85" i="56"/>
  <c r="U85" i="56"/>
  <c r="V86" i="56"/>
  <c r="U86" i="56"/>
  <c r="V87" i="56"/>
  <c r="U87" i="56"/>
  <c r="V88" i="56"/>
  <c r="U88" i="56"/>
  <c r="V89" i="56"/>
  <c r="U89" i="56"/>
  <c r="V90" i="56"/>
  <c r="U90" i="56"/>
  <c r="T84" i="56"/>
  <c r="T85" i="56"/>
  <c r="T86" i="56"/>
  <c r="T87" i="56"/>
  <c r="T88" i="56"/>
  <c r="T89" i="56"/>
  <c r="T90" i="56"/>
  <c r="R84" i="56"/>
  <c r="Q84" i="56"/>
  <c r="R85" i="56"/>
  <c r="Q85" i="56"/>
  <c r="R86" i="56"/>
  <c r="Q86" i="56"/>
  <c r="R87" i="56"/>
  <c r="Q87" i="56"/>
  <c r="S87" i="56"/>
  <c r="R88" i="56"/>
  <c r="Q88" i="56"/>
  <c r="R89" i="56"/>
  <c r="Q89" i="56"/>
  <c r="R90" i="56"/>
  <c r="Q90" i="56"/>
  <c r="P84" i="56"/>
  <c r="P85" i="56"/>
  <c r="P86" i="56"/>
  <c r="P87" i="56"/>
  <c r="P88" i="56"/>
  <c r="P89" i="56"/>
  <c r="P90" i="56"/>
  <c r="N84" i="56"/>
  <c r="M84" i="56"/>
  <c r="N85" i="56"/>
  <c r="N86" i="56"/>
  <c r="N87" i="56"/>
  <c r="N88" i="56"/>
  <c r="N89" i="56"/>
  <c r="N90" i="56"/>
  <c r="M85" i="56"/>
  <c r="M86" i="56"/>
  <c r="O86" i="56"/>
  <c r="M87" i="56"/>
  <c r="M88" i="56"/>
  <c r="M89" i="56"/>
  <c r="O89" i="56"/>
  <c r="M90" i="56"/>
  <c r="L84" i="56"/>
  <c r="L85" i="56"/>
  <c r="L86" i="56"/>
  <c r="L87" i="56"/>
  <c r="L88" i="56"/>
  <c r="L89" i="56"/>
  <c r="L90" i="56"/>
  <c r="AT92" i="56"/>
  <c r="AO92" i="56"/>
  <c r="AH92" i="56"/>
  <c r="AG92" i="56"/>
  <c r="AC92" i="56"/>
  <c r="Y92" i="56"/>
  <c r="V92" i="56"/>
  <c r="Q92" i="56"/>
  <c r="J92" i="56"/>
  <c r="I92" i="56"/>
  <c r="AT71" i="56"/>
  <c r="AS71" i="56"/>
  <c r="AT72" i="56"/>
  <c r="AS72" i="56"/>
  <c r="AT73" i="56"/>
  <c r="AS73" i="56"/>
  <c r="AT74" i="56"/>
  <c r="AS74" i="56"/>
  <c r="AT75" i="56"/>
  <c r="AS75" i="56"/>
  <c r="AT76" i="56"/>
  <c r="AS76" i="56"/>
  <c r="AT77" i="56"/>
  <c r="AS77" i="56"/>
  <c r="AR71" i="56"/>
  <c r="AR72" i="56"/>
  <c r="AR73" i="56"/>
  <c r="AR74" i="56"/>
  <c r="AR75" i="56"/>
  <c r="AR76" i="56"/>
  <c r="AR77" i="56"/>
  <c r="AP71" i="56"/>
  <c r="AO71" i="56"/>
  <c r="AP72" i="56"/>
  <c r="AO72" i="56"/>
  <c r="AP73" i="56"/>
  <c r="AO73" i="56"/>
  <c r="AP74" i="56"/>
  <c r="AO74" i="56"/>
  <c r="AP75" i="56"/>
  <c r="AO75" i="56"/>
  <c r="AP76" i="56"/>
  <c r="AO76" i="56"/>
  <c r="AQ76" i="56"/>
  <c r="AP77" i="56"/>
  <c r="AO77" i="56"/>
  <c r="AN71" i="56"/>
  <c r="AN72" i="56"/>
  <c r="AN73" i="56"/>
  <c r="AN74" i="56"/>
  <c r="AN75" i="56"/>
  <c r="AN76" i="56"/>
  <c r="AN77" i="56"/>
  <c r="AL71" i="56"/>
  <c r="AK71" i="56"/>
  <c r="AL72" i="56"/>
  <c r="AK72" i="56"/>
  <c r="AL73" i="56"/>
  <c r="AK73" i="56"/>
  <c r="AM73" i="56"/>
  <c r="AL74" i="56"/>
  <c r="AK74" i="56"/>
  <c r="AL75" i="56"/>
  <c r="AK75" i="56"/>
  <c r="AL76" i="56"/>
  <c r="AK76" i="56"/>
  <c r="AL77" i="56"/>
  <c r="AK77" i="56"/>
  <c r="AJ71" i="56"/>
  <c r="AJ72" i="56"/>
  <c r="AJ73" i="56"/>
  <c r="AJ74" i="56"/>
  <c r="AJ75" i="56"/>
  <c r="AJ76" i="56"/>
  <c r="AJ77" i="56"/>
  <c r="AH71" i="56"/>
  <c r="AG71" i="56"/>
  <c r="AH72" i="56"/>
  <c r="AG72" i="56"/>
  <c r="AH73" i="56"/>
  <c r="AG73" i="56"/>
  <c r="AH74" i="56"/>
  <c r="AG74" i="56"/>
  <c r="AH75" i="56"/>
  <c r="AG75" i="56"/>
  <c r="AH76" i="56"/>
  <c r="AG76" i="56"/>
  <c r="AH77" i="56"/>
  <c r="AG77" i="56"/>
  <c r="AF71" i="56"/>
  <c r="AF72" i="56"/>
  <c r="AF73" i="56"/>
  <c r="AF74" i="56"/>
  <c r="AF75" i="56"/>
  <c r="AF76" i="56"/>
  <c r="AF77" i="56"/>
  <c r="AD71" i="56"/>
  <c r="AC71" i="56"/>
  <c r="AD72" i="56"/>
  <c r="AC72" i="56"/>
  <c r="AD73" i="56"/>
  <c r="AC73" i="56"/>
  <c r="AD74" i="56"/>
  <c r="AC74" i="56"/>
  <c r="AD75" i="56"/>
  <c r="AC75" i="56"/>
  <c r="AD76" i="56"/>
  <c r="AC76" i="56"/>
  <c r="AD77" i="56"/>
  <c r="AC77" i="56"/>
  <c r="AB71" i="56"/>
  <c r="AB72" i="56"/>
  <c r="AB73" i="56"/>
  <c r="AB74" i="56"/>
  <c r="AB75" i="56"/>
  <c r="AB76" i="56"/>
  <c r="AB77" i="56"/>
  <c r="Z71" i="56"/>
  <c r="Y71" i="56"/>
  <c r="Z72" i="56"/>
  <c r="Y72" i="56"/>
  <c r="Z73" i="56"/>
  <c r="Y73" i="56"/>
  <c r="Z74" i="56"/>
  <c r="Y74" i="56"/>
  <c r="Z75" i="56"/>
  <c r="Y75" i="56"/>
  <c r="Z76" i="56"/>
  <c r="Y76" i="56"/>
  <c r="Z77" i="56"/>
  <c r="Y77" i="56"/>
  <c r="X71" i="56"/>
  <c r="X72" i="56"/>
  <c r="X73" i="56"/>
  <c r="X74" i="56"/>
  <c r="X75" i="56"/>
  <c r="X76" i="56"/>
  <c r="X77" i="56"/>
  <c r="V71" i="56"/>
  <c r="U71" i="56"/>
  <c r="V72" i="56"/>
  <c r="U72" i="56"/>
  <c r="V73" i="56"/>
  <c r="U73" i="56"/>
  <c r="V74" i="56"/>
  <c r="U74" i="56"/>
  <c r="V75" i="56"/>
  <c r="U75" i="56"/>
  <c r="V76" i="56"/>
  <c r="U76" i="56"/>
  <c r="V77" i="56"/>
  <c r="U77" i="56"/>
  <c r="T71" i="56"/>
  <c r="T72" i="56"/>
  <c r="T73" i="56"/>
  <c r="T74" i="56"/>
  <c r="T75" i="56"/>
  <c r="T76" i="56"/>
  <c r="T77" i="56"/>
  <c r="R71" i="56"/>
  <c r="Q71" i="56"/>
  <c r="R72" i="56"/>
  <c r="Q72" i="56"/>
  <c r="R73" i="56"/>
  <c r="Q73" i="56"/>
  <c r="R74" i="56"/>
  <c r="Q74" i="56"/>
  <c r="R75" i="56"/>
  <c r="Q75" i="56"/>
  <c r="R76" i="56"/>
  <c r="R77" i="56"/>
  <c r="Q76" i="56"/>
  <c r="Q77" i="56"/>
  <c r="S77" i="56"/>
  <c r="P71" i="56"/>
  <c r="P72" i="56"/>
  <c r="P73" i="56"/>
  <c r="P74" i="56"/>
  <c r="P75" i="56"/>
  <c r="P76" i="56"/>
  <c r="P77" i="56"/>
  <c r="N71" i="56"/>
  <c r="M71" i="56"/>
  <c r="N72" i="56"/>
  <c r="M72" i="56"/>
  <c r="N73" i="56"/>
  <c r="M73" i="56"/>
  <c r="N74" i="56"/>
  <c r="M74" i="56"/>
  <c r="N75" i="56"/>
  <c r="M75" i="56"/>
  <c r="N76" i="56"/>
  <c r="M76" i="56"/>
  <c r="N77" i="56"/>
  <c r="M77" i="56"/>
  <c r="L71" i="56"/>
  <c r="L72" i="56"/>
  <c r="L73" i="56"/>
  <c r="L74" i="56"/>
  <c r="L75" i="56"/>
  <c r="L76" i="56"/>
  <c r="L77" i="56"/>
  <c r="AT79" i="56"/>
  <c r="AL79" i="56"/>
  <c r="AG79" i="56"/>
  <c r="AD79" i="56"/>
  <c r="V79" i="56"/>
  <c r="Q79" i="56"/>
  <c r="I79" i="56"/>
  <c r="AT58" i="56"/>
  <c r="AS58" i="56"/>
  <c r="AT59" i="56"/>
  <c r="AS59" i="56"/>
  <c r="AT60" i="56"/>
  <c r="AS60" i="56"/>
  <c r="AT61" i="56"/>
  <c r="AS61" i="56"/>
  <c r="AT62" i="56"/>
  <c r="AS62" i="56"/>
  <c r="AT63" i="56"/>
  <c r="AS63" i="56"/>
  <c r="AT64" i="56"/>
  <c r="AS64" i="56"/>
  <c r="AR58" i="56"/>
  <c r="AR59" i="56"/>
  <c r="AR60" i="56"/>
  <c r="AR61" i="56"/>
  <c r="AR62" i="56"/>
  <c r="AR63" i="56"/>
  <c r="AR64" i="56"/>
  <c r="AP58" i="56"/>
  <c r="AO58" i="56"/>
  <c r="AP59" i="56"/>
  <c r="AO59" i="56"/>
  <c r="AP60" i="56"/>
  <c r="AO60" i="56"/>
  <c r="AP61" i="56"/>
  <c r="AO61" i="56"/>
  <c r="AP62" i="56"/>
  <c r="AO62" i="56"/>
  <c r="AP63" i="56"/>
  <c r="AO63" i="56"/>
  <c r="AP64" i="56"/>
  <c r="AO64" i="56"/>
  <c r="AN58" i="56"/>
  <c r="AN59" i="56"/>
  <c r="AN60" i="56"/>
  <c r="AN61" i="56"/>
  <c r="AN62" i="56"/>
  <c r="AN63" i="56"/>
  <c r="AN64" i="56"/>
  <c r="AL58" i="56"/>
  <c r="AK58" i="56"/>
  <c r="AL59" i="56"/>
  <c r="AK59" i="56"/>
  <c r="AL60" i="56"/>
  <c r="AK60" i="56"/>
  <c r="AL61" i="56"/>
  <c r="AK61" i="56"/>
  <c r="AL62" i="56"/>
  <c r="AK62" i="56"/>
  <c r="AL63" i="56"/>
  <c r="AK63" i="56"/>
  <c r="AL64" i="56"/>
  <c r="AK64" i="56"/>
  <c r="AJ58" i="56"/>
  <c r="AJ59" i="56"/>
  <c r="AJ60" i="56"/>
  <c r="AJ61" i="56"/>
  <c r="AJ62" i="56"/>
  <c r="AJ63" i="56"/>
  <c r="AJ64" i="56"/>
  <c r="AH58" i="56"/>
  <c r="AG58" i="56"/>
  <c r="AH59" i="56"/>
  <c r="AG59" i="56"/>
  <c r="AH60" i="56"/>
  <c r="AG60" i="56"/>
  <c r="AH61" i="56"/>
  <c r="AG61" i="56"/>
  <c r="AH62" i="56"/>
  <c r="AG62" i="56"/>
  <c r="AH63" i="56"/>
  <c r="AG63" i="56"/>
  <c r="AH64" i="56"/>
  <c r="AG64" i="56"/>
  <c r="AI64" i="56"/>
  <c r="AF58" i="56"/>
  <c r="AF59" i="56"/>
  <c r="AF60" i="56"/>
  <c r="AF61" i="56"/>
  <c r="AF62" i="56"/>
  <c r="AF63" i="56"/>
  <c r="AF64" i="56"/>
  <c r="AD58" i="56"/>
  <c r="AC58" i="56"/>
  <c r="AD59" i="56"/>
  <c r="AC59" i="56"/>
  <c r="AD60" i="56"/>
  <c r="AC60" i="56"/>
  <c r="AD61" i="56"/>
  <c r="AC61" i="56"/>
  <c r="AE61" i="56"/>
  <c r="AD62" i="56"/>
  <c r="AC62" i="56"/>
  <c r="AD63" i="56"/>
  <c r="AC63" i="56"/>
  <c r="AD64" i="56"/>
  <c r="AC64" i="56"/>
  <c r="AB58" i="56"/>
  <c r="AB59" i="56"/>
  <c r="AB60" i="56"/>
  <c r="AB61" i="56"/>
  <c r="AB62" i="56"/>
  <c r="AB63" i="56"/>
  <c r="AB64" i="56"/>
  <c r="Z58" i="56"/>
  <c r="Y58" i="56"/>
  <c r="AA58" i="56"/>
  <c r="Z59" i="56"/>
  <c r="Y59" i="56"/>
  <c r="Z60" i="56"/>
  <c r="Y60" i="56"/>
  <c r="Z61" i="56"/>
  <c r="Y61" i="56"/>
  <c r="Z62" i="56"/>
  <c r="Y62" i="56"/>
  <c r="Z63" i="56"/>
  <c r="Y63" i="56"/>
  <c r="Z64" i="56"/>
  <c r="Y64" i="56"/>
  <c r="X58" i="56"/>
  <c r="X59" i="56"/>
  <c r="X60" i="56"/>
  <c r="X61" i="56"/>
  <c r="X62" i="56"/>
  <c r="X63" i="56"/>
  <c r="X64" i="56"/>
  <c r="V58" i="56"/>
  <c r="U58" i="56"/>
  <c r="V59" i="56"/>
  <c r="U59" i="56"/>
  <c r="V60" i="56"/>
  <c r="U60" i="56"/>
  <c r="V61" i="56"/>
  <c r="U61" i="56"/>
  <c r="V62" i="56"/>
  <c r="U62" i="56"/>
  <c r="V63" i="56"/>
  <c r="U63" i="56"/>
  <c r="V64" i="56"/>
  <c r="U64" i="56"/>
  <c r="T58" i="56"/>
  <c r="T59" i="56"/>
  <c r="T60" i="56"/>
  <c r="T61" i="56"/>
  <c r="T62" i="56"/>
  <c r="T63" i="56"/>
  <c r="T64" i="56"/>
  <c r="R58" i="56"/>
  <c r="Q58" i="56"/>
  <c r="R59" i="56"/>
  <c r="Q59" i="56"/>
  <c r="R60" i="56"/>
  <c r="Q60" i="56"/>
  <c r="R61" i="56"/>
  <c r="Q61" i="56"/>
  <c r="R62" i="56"/>
  <c r="Q62" i="56"/>
  <c r="R63" i="56"/>
  <c r="Q63" i="56"/>
  <c r="R64" i="56"/>
  <c r="Q64" i="56"/>
  <c r="P58" i="56"/>
  <c r="P59" i="56"/>
  <c r="P60" i="56"/>
  <c r="P61" i="56"/>
  <c r="P62" i="56"/>
  <c r="P63" i="56"/>
  <c r="P64" i="56"/>
  <c r="N58" i="56"/>
  <c r="M58" i="56"/>
  <c r="N59" i="56"/>
  <c r="M59" i="56"/>
  <c r="N60" i="56"/>
  <c r="M60" i="56"/>
  <c r="N61" i="56"/>
  <c r="M61" i="56"/>
  <c r="N62" i="56"/>
  <c r="M62" i="56"/>
  <c r="N63" i="56"/>
  <c r="M63" i="56"/>
  <c r="N64" i="56"/>
  <c r="M64" i="56"/>
  <c r="L58" i="56"/>
  <c r="L59" i="56"/>
  <c r="L60" i="56"/>
  <c r="L61" i="56"/>
  <c r="L62" i="56"/>
  <c r="L63" i="56"/>
  <c r="L64" i="56"/>
  <c r="AS66" i="56"/>
  <c r="AK66" i="56"/>
  <c r="AC66" i="56"/>
  <c r="J66" i="56"/>
  <c r="L14" i="56"/>
  <c r="P14" i="56"/>
  <c r="T14" i="56"/>
  <c r="X14" i="56"/>
  <c r="AB14" i="56"/>
  <c r="AF14" i="56"/>
  <c r="AJ14" i="56"/>
  <c r="AN14" i="56"/>
  <c r="AR14" i="56"/>
  <c r="F37" i="52"/>
  <c r="M20" i="52"/>
  <c r="G37" i="52"/>
  <c r="F36" i="52"/>
  <c r="G36" i="52"/>
  <c r="H36" i="52"/>
  <c r="I36" i="52"/>
  <c r="AL17" i="52"/>
  <c r="J36" i="52"/>
  <c r="K36" i="52"/>
  <c r="L36" i="52"/>
  <c r="BG20" i="52"/>
  <c r="M36" i="52"/>
  <c r="BN18" i="52"/>
  <c r="F35" i="52"/>
  <c r="G35" i="52"/>
  <c r="V20" i="52"/>
  <c r="H35" i="52"/>
  <c r="I35" i="52"/>
  <c r="E34" i="52"/>
  <c r="F34" i="52"/>
  <c r="G34" i="52"/>
  <c r="H34" i="52"/>
  <c r="I34" i="52"/>
  <c r="J34" i="52"/>
  <c r="K34" i="52"/>
  <c r="L34" i="52"/>
  <c r="M34" i="52"/>
  <c r="N34" i="52"/>
  <c r="BN20" i="52"/>
  <c r="AZ20" i="52"/>
  <c r="AL20" i="52"/>
  <c r="AE20" i="52"/>
  <c r="X20" i="52"/>
  <c r="Q20" i="52"/>
  <c r="O20" i="52"/>
  <c r="R20" i="52"/>
  <c r="J20" i="52"/>
  <c r="H20" i="52"/>
  <c r="F20" i="52"/>
  <c r="K20" i="52"/>
  <c r="AZ19" i="52"/>
  <c r="AL19" i="52"/>
  <c r="X19" i="52"/>
  <c r="O19" i="52"/>
  <c r="J19" i="52"/>
  <c r="H19" i="52"/>
  <c r="F19" i="52"/>
  <c r="K19" i="52"/>
  <c r="BG18" i="52"/>
  <c r="AS18" i="52"/>
  <c r="AL18" i="52"/>
  <c r="AE18" i="52"/>
  <c r="X18" i="52"/>
  <c r="Q18" i="52"/>
  <c r="O18" i="52"/>
  <c r="J18" i="52"/>
  <c r="H18" i="52"/>
  <c r="F18" i="52"/>
  <c r="K18" i="52"/>
  <c r="BG17" i="52"/>
  <c r="AS17" i="52"/>
  <c r="AE17" i="52"/>
  <c r="Q17" i="52"/>
  <c r="O17" i="52"/>
  <c r="J17" i="52"/>
  <c r="H17" i="52"/>
  <c r="F17" i="52"/>
  <c r="K17" i="52"/>
  <c r="BN16" i="52"/>
  <c r="AZ16" i="52"/>
  <c r="AL16" i="52"/>
  <c r="AE16" i="52"/>
  <c r="X16" i="52"/>
  <c r="V16" i="52"/>
  <c r="Q16" i="52"/>
  <c r="O16" i="52"/>
  <c r="J16" i="52"/>
  <c r="H16" i="52"/>
  <c r="F16" i="52"/>
  <c r="K16" i="52"/>
  <c r="K13" i="52"/>
  <c r="R13" i="52"/>
  <c r="Y13" i="52"/>
  <c r="AF13" i="52"/>
  <c r="AM13" i="52"/>
  <c r="AT13" i="52"/>
  <c r="BA13" i="52"/>
  <c r="BH13" i="52"/>
  <c r="BO13" i="52"/>
  <c r="BV13" i="52"/>
  <c r="B8" i="52"/>
  <c r="B7" i="52"/>
  <c r="B16" i="35"/>
  <c r="B17" i="35"/>
  <c r="B18" i="35"/>
  <c r="B19" i="35"/>
  <c r="B20" i="35"/>
  <c r="B21" i="35"/>
  <c r="B22" i="35"/>
  <c r="B23" i="35"/>
  <c r="B24" i="35"/>
  <c r="B25" i="35"/>
  <c r="D16" i="35"/>
  <c r="D17" i="35"/>
  <c r="D18" i="35"/>
  <c r="D19" i="35"/>
  <c r="D20" i="35"/>
  <c r="D21" i="35"/>
  <c r="D22" i="35"/>
  <c r="D23" i="35"/>
  <c r="D24" i="35"/>
  <c r="D25" i="35"/>
  <c r="N16" i="18"/>
  <c r="O16" i="18"/>
  <c r="P16" i="18"/>
  <c r="V16" i="18"/>
  <c r="Q16" i="18"/>
  <c r="W16" i="18"/>
  <c r="R16" i="18"/>
  <c r="X16" i="18"/>
  <c r="N17" i="18"/>
  <c r="O17" i="18"/>
  <c r="P17" i="18"/>
  <c r="V17" i="18"/>
  <c r="Q17" i="18"/>
  <c r="W17" i="18"/>
  <c r="R17" i="18"/>
  <c r="X17" i="18"/>
  <c r="A16" i="35"/>
  <c r="A17" i="35"/>
  <c r="A18" i="35"/>
  <c r="A19" i="35"/>
  <c r="A20" i="35"/>
  <c r="A21" i="35"/>
  <c r="A22" i="35"/>
  <c r="A23" i="35"/>
  <c r="A24" i="35"/>
  <c r="C16" i="35"/>
  <c r="C17" i="35"/>
  <c r="C18" i="35"/>
  <c r="C19" i="35"/>
  <c r="C20" i="35"/>
  <c r="C21" i="35"/>
  <c r="C22" i="35"/>
  <c r="C23" i="35"/>
  <c r="C24" i="35"/>
  <c r="C25" i="35"/>
  <c r="E16" i="35"/>
  <c r="E17" i="35"/>
  <c r="E18" i="35"/>
  <c r="E19" i="35"/>
  <c r="E20" i="35"/>
  <c r="E21" i="35"/>
  <c r="E22" i="35"/>
  <c r="E23" i="35"/>
  <c r="E24" i="35"/>
  <c r="E25" i="35"/>
  <c r="F16" i="35"/>
  <c r="F17" i="35"/>
  <c r="O14" i="26"/>
  <c r="K20" i="48"/>
  <c r="K19" i="48"/>
  <c r="K18" i="48"/>
  <c r="K17" i="48"/>
  <c r="K16" i="48"/>
  <c r="I20" i="48"/>
  <c r="I19" i="48"/>
  <c r="I18" i="48"/>
  <c r="I17" i="48"/>
  <c r="I16" i="48"/>
  <c r="G20" i="48"/>
  <c r="G19" i="48"/>
  <c r="G18" i="48"/>
  <c r="G17" i="48"/>
  <c r="G16" i="48"/>
  <c r="F36" i="48"/>
  <c r="G36" i="48"/>
  <c r="F37" i="48"/>
  <c r="G37" i="48"/>
  <c r="E34" i="48"/>
  <c r="F34" i="48"/>
  <c r="G34" i="48"/>
  <c r="H34" i="48"/>
  <c r="I34" i="48"/>
  <c r="J34" i="48"/>
  <c r="K34" i="48"/>
  <c r="L34" i="48"/>
  <c r="M34" i="48"/>
  <c r="N34" i="48"/>
  <c r="F35" i="48"/>
  <c r="G35" i="48"/>
  <c r="E17" i="48"/>
  <c r="E18" i="48"/>
  <c r="E19" i="48"/>
  <c r="E20" i="48"/>
  <c r="E16" i="48"/>
  <c r="D17" i="48"/>
  <c r="D18" i="48"/>
  <c r="D19" i="48"/>
  <c r="D20" i="48"/>
  <c r="D16" i="48"/>
  <c r="B20" i="48"/>
  <c r="A20" i="48"/>
  <c r="B19" i="48"/>
  <c r="A19" i="48"/>
  <c r="B18" i="48"/>
  <c r="A18" i="48"/>
  <c r="B17" i="48"/>
  <c r="A17" i="48"/>
  <c r="L13" i="48"/>
  <c r="S13" i="48"/>
  <c r="Z13" i="48"/>
  <c r="AG13" i="48"/>
  <c r="AN13" i="48"/>
  <c r="AU13" i="48"/>
  <c r="BB13" i="48"/>
  <c r="BI13" i="48"/>
  <c r="BP13" i="48"/>
  <c r="BW13" i="48"/>
  <c r="B8" i="48"/>
  <c r="B7" i="48"/>
  <c r="P19" i="48"/>
  <c r="P20" i="48"/>
  <c r="N16" i="48"/>
  <c r="N17" i="48"/>
  <c r="P17" i="48"/>
  <c r="N18" i="48"/>
  <c r="N19" i="48"/>
  <c r="R19" i="48"/>
  <c r="R20" i="48"/>
  <c r="R17" i="48"/>
  <c r="S17" i="48"/>
  <c r="L17" i="48"/>
  <c r="L18" i="48"/>
  <c r="L19" i="48"/>
  <c r="L20" i="48"/>
  <c r="L16" i="48"/>
  <c r="B16" i="48"/>
  <c r="A16" i="48"/>
  <c r="S19" i="48"/>
  <c r="F95" i="45"/>
  <c r="F98" i="45"/>
  <c r="F94" i="45"/>
  <c r="F93" i="45"/>
  <c r="F96" i="45"/>
  <c r="G98" i="45"/>
  <c r="V13" i="45"/>
  <c r="AL13" i="45"/>
  <c r="BB13" i="45"/>
  <c r="BR13" i="45"/>
  <c r="CH13" i="45"/>
  <c r="CX13" i="45"/>
  <c r="DN13" i="45"/>
  <c r="ED13" i="45"/>
  <c r="ET13" i="45"/>
  <c r="FJ13" i="45"/>
  <c r="F97" i="45"/>
  <c r="G97" i="45"/>
  <c r="I97" i="45"/>
  <c r="J97" i="45"/>
  <c r="L97" i="45"/>
  <c r="M97" i="45"/>
  <c r="O97" i="45"/>
  <c r="P97" i="45"/>
  <c r="R97" i="45"/>
  <c r="E92" i="45"/>
  <c r="F92" i="45"/>
  <c r="G92" i="45"/>
  <c r="I92" i="45"/>
  <c r="J92" i="45"/>
  <c r="L92" i="45"/>
  <c r="M92" i="45"/>
  <c r="O92" i="45"/>
  <c r="P92" i="45"/>
  <c r="R92" i="45"/>
  <c r="AL12" i="45"/>
  <c r="BB12" i="45"/>
  <c r="BR12" i="45"/>
  <c r="CH12" i="45"/>
  <c r="CX12" i="45"/>
  <c r="DN12" i="45"/>
  <c r="ED12" i="45"/>
  <c r="ET12" i="45"/>
  <c r="FJ12" i="45"/>
  <c r="B8" i="45"/>
  <c r="B7" i="45"/>
  <c r="M16" i="18"/>
  <c r="M17" i="18"/>
  <c r="AJ16" i="18"/>
  <c r="AJ17" i="18"/>
  <c r="AJ66" i="18"/>
  <c r="D16" i="15"/>
  <c r="D8" i="43"/>
  <c r="D7" i="43"/>
  <c r="C8" i="42"/>
  <c r="C7" i="42"/>
  <c r="C8" i="39"/>
  <c r="C7" i="39"/>
  <c r="N37" i="37"/>
  <c r="J37" i="37"/>
  <c r="B8" i="37"/>
  <c r="B7" i="37"/>
  <c r="AT20" i="36"/>
  <c r="AT19" i="36"/>
  <c r="AT18" i="36"/>
  <c r="AT17" i="36"/>
  <c r="AT16" i="36"/>
  <c r="B8" i="36"/>
  <c r="B7" i="36"/>
  <c r="G16" i="35"/>
  <c r="B8" i="35"/>
  <c r="B7" i="35"/>
  <c r="C8" i="34"/>
  <c r="C7" i="34"/>
  <c r="C8" i="32"/>
  <c r="C7" i="32"/>
  <c r="C8" i="30"/>
  <c r="C7" i="30"/>
  <c r="C8" i="29"/>
  <c r="C7" i="29"/>
  <c r="G15" i="26"/>
  <c r="C8" i="26"/>
  <c r="C7" i="26"/>
  <c r="C8" i="24"/>
  <c r="C7" i="24"/>
  <c r="C8" i="23"/>
  <c r="C7" i="23"/>
  <c r="D8" i="21"/>
  <c r="D7" i="21"/>
  <c r="C8" i="20"/>
  <c r="C7" i="20"/>
  <c r="E23" i="19"/>
  <c r="B21" i="15"/>
  <c r="B8" i="19"/>
  <c r="B7" i="19"/>
  <c r="J17" i="18"/>
  <c r="J16" i="18"/>
  <c r="C8" i="18"/>
  <c r="C7" i="18"/>
  <c r="C8" i="17"/>
  <c r="C7" i="17"/>
  <c r="B8" i="16"/>
  <c r="B7" i="16"/>
  <c r="B8" i="15"/>
  <c r="B7" i="15"/>
  <c r="D19" i="15"/>
  <c r="B8" i="14"/>
  <c r="B7" i="14"/>
  <c r="B8" i="13"/>
  <c r="B7" i="13"/>
  <c r="C8" i="11"/>
  <c r="C7" i="11"/>
  <c r="C8" i="3"/>
  <c r="C7" i="3"/>
  <c r="C8" i="2"/>
  <c r="C8" i="1"/>
  <c r="C7" i="2"/>
  <c r="C7" i="1"/>
  <c r="G95" i="45"/>
  <c r="U20" i="48"/>
  <c r="U16" i="48"/>
  <c r="U18" i="48"/>
  <c r="U19" i="48"/>
  <c r="H37" i="48"/>
  <c r="U17" i="48"/>
  <c r="Y20" i="48"/>
  <c r="W20" i="48"/>
  <c r="Z20" i="48"/>
  <c r="H36" i="48"/>
  <c r="Y16" i="48"/>
  <c r="Y19" i="48"/>
  <c r="W19" i="48"/>
  <c r="Z19" i="48"/>
  <c r="Y17" i="48"/>
  <c r="Y18" i="48"/>
  <c r="W17" i="48"/>
  <c r="W16" i="48"/>
  <c r="H35" i="48"/>
  <c r="W18" i="48"/>
  <c r="R16" i="48"/>
  <c r="P16" i="48"/>
  <c r="P18" i="48"/>
  <c r="R18" i="48"/>
  <c r="N20" i="48"/>
  <c r="S20" i="48"/>
  <c r="J35" i="52"/>
  <c r="AJ20" i="52"/>
  <c r="AJ19" i="52"/>
  <c r="AJ18" i="52"/>
  <c r="AJ17" i="52"/>
  <c r="AJ16" i="52"/>
  <c r="T16" i="52"/>
  <c r="Y16" i="52"/>
  <c r="X17" i="52"/>
  <c r="AZ17" i="52"/>
  <c r="BN17" i="52"/>
  <c r="Q19" i="52"/>
  <c r="AE19" i="52"/>
  <c r="AS19" i="52"/>
  <c r="BG19" i="52"/>
  <c r="N36" i="52"/>
  <c r="AC20" i="52"/>
  <c r="AC19" i="52"/>
  <c r="AC18" i="52"/>
  <c r="AC17" i="52"/>
  <c r="AC16" i="52"/>
  <c r="H37" i="52"/>
  <c r="T20" i="52"/>
  <c r="Y20" i="52"/>
  <c r="T19" i="52"/>
  <c r="T18" i="52"/>
  <c r="T17" i="52"/>
  <c r="BN19" i="52"/>
  <c r="AS16" i="52"/>
  <c r="BG16" i="52"/>
  <c r="AZ18" i="52"/>
  <c r="AS20" i="52"/>
  <c r="K62" i="56"/>
  <c r="N79" i="56"/>
  <c r="M16" i="52"/>
  <c r="R16" i="52"/>
  <c r="M17" i="52"/>
  <c r="R17" i="52"/>
  <c r="M18" i="52"/>
  <c r="R18" i="52"/>
  <c r="M19" i="52"/>
  <c r="O85" i="56"/>
  <c r="V17" i="52"/>
  <c r="V18" i="52"/>
  <c r="Y18" i="52"/>
  <c r="V19" i="52"/>
  <c r="Y19" i="52"/>
  <c r="K75" i="56"/>
  <c r="Q62" i="62"/>
  <c r="U62" i="62"/>
  <c r="AQ59" i="62"/>
  <c r="V71" i="62"/>
  <c r="W68" i="62"/>
  <c r="W69" i="62"/>
  <c r="W71" i="62"/>
  <c r="W72" i="62"/>
  <c r="AA69" i="62"/>
  <c r="Z71" i="62"/>
  <c r="AH71" i="62"/>
  <c r="AM69" i="62"/>
  <c r="AK71" i="62"/>
  <c r="Y62" i="60"/>
  <c r="K58" i="60"/>
  <c r="AM68" i="60"/>
  <c r="AN71" i="60"/>
  <c r="I62" i="62"/>
  <c r="AO62" i="62"/>
  <c r="J71" i="62"/>
  <c r="R71" i="62"/>
  <c r="U71" i="62"/>
  <c r="K14" i="63"/>
  <c r="Z62" i="60"/>
  <c r="J71" i="60"/>
  <c r="R71" i="60"/>
  <c r="Z71" i="60"/>
  <c r="AH71" i="60"/>
  <c r="AR71" i="60"/>
  <c r="AI58" i="62"/>
  <c r="E14" i="63"/>
  <c r="AE67" i="62"/>
  <c r="AE71" i="62"/>
  <c r="AE72" i="62"/>
  <c r="AF71" i="60"/>
  <c r="AL62" i="62"/>
  <c r="Y62" i="62"/>
  <c r="O67" i="62"/>
  <c r="AL71" i="62"/>
  <c r="AM68" i="62"/>
  <c r="AQ69" i="62"/>
  <c r="AP71" i="62"/>
  <c r="Y17" i="52"/>
  <c r="AD17" i="48"/>
  <c r="AD19" i="48"/>
  <c r="AD20" i="48"/>
  <c r="AD16" i="48"/>
  <c r="I35" i="48"/>
  <c r="AD18" i="48"/>
  <c r="H14" i="63"/>
  <c r="BU20" i="52"/>
  <c r="BU16" i="52"/>
  <c r="BU17" i="52"/>
  <c r="BU18" i="52"/>
  <c r="BU19" i="52"/>
  <c r="R19" i="52"/>
  <c r="S16" i="48"/>
  <c r="Z16" i="48"/>
  <c r="S18" i="48"/>
  <c r="Z18" i="48"/>
  <c r="AF17" i="48"/>
  <c r="AF20" i="48"/>
  <c r="AF18" i="48"/>
  <c r="AF19" i="48"/>
  <c r="AB19" i="48"/>
  <c r="AG19" i="48"/>
  <c r="I36" i="48"/>
  <c r="AF16" i="48"/>
  <c r="I37" i="48"/>
  <c r="AB18" i="48"/>
  <c r="AB17" i="48"/>
  <c r="AB20" i="48"/>
  <c r="AB16" i="48"/>
  <c r="C14" i="63"/>
  <c r="O71" i="62"/>
  <c r="O72" i="62"/>
  <c r="D14" i="63"/>
  <c r="I37" i="52"/>
  <c r="AA20" i="52"/>
  <c r="AF20" i="52"/>
  <c r="AA19" i="52"/>
  <c r="AF19" i="52"/>
  <c r="AA18" i="52"/>
  <c r="AF18" i="52"/>
  <c r="AA17" i="52"/>
  <c r="AF17" i="52"/>
  <c r="AA16" i="52"/>
  <c r="AF16" i="52"/>
  <c r="AQ20" i="52"/>
  <c r="AQ19" i="52"/>
  <c r="AQ18" i="52"/>
  <c r="AQ17" i="52"/>
  <c r="AQ16" i="52"/>
  <c r="K35" i="52"/>
  <c r="Z17" i="48"/>
  <c r="AI20" i="48"/>
  <c r="J37" i="48"/>
  <c r="AI19" i="48"/>
  <c r="AI18" i="48"/>
  <c r="AI17" i="48"/>
  <c r="AI16" i="48"/>
  <c r="J35" i="48"/>
  <c r="AK18" i="48"/>
  <c r="AK17" i="48"/>
  <c r="AK20" i="48"/>
  <c r="AK16" i="48"/>
  <c r="AK19" i="48"/>
  <c r="AH20" i="52"/>
  <c r="AM20" i="52"/>
  <c r="AH19" i="52"/>
  <c r="AM19" i="52"/>
  <c r="AH18" i="52"/>
  <c r="AM18" i="52"/>
  <c r="AH17" i="52"/>
  <c r="AM17" i="52"/>
  <c r="AH16" i="52"/>
  <c r="AM16" i="52"/>
  <c r="J37" i="52"/>
  <c r="AG18" i="48"/>
  <c r="AX20" i="52"/>
  <c r="AX19" i="52"/>
  <c r="AX18" i="52"/>
  <c r="AX17" i="52"/>
  <c r="AX16" i="52"/>
  <c r="L35" i="52"/>
  <c r="AG16" i="48"/>
  <c r="AG20" i="48"/>
  <c r="J36" i="48"/>
  <c r="AM18" i="48"/>
  <c r="AM17" i="48"/>
  <c r="AM19" i="48"/>
  <c r="AN19" i="48"/>
  <c r="AM16" i="48"/>
  <c r="AM20" i="48"/>
  <c r="AN20" i="48"/>
  <c r="AG17" i="48"/>
  <c r="AN17" i="48"/>
  <c r="AO20" i="52"/>
  <c r="AT20" i="52"/>
  <c r="AO19" i="52"/>
  <c r="AT19" i="52"/>
  <c r="AO18" i="52"/>
  <c r="AT18" i="52"/>
  <c r="AO17" i="52"/>
  <c r="AT17" i="52"/>
  <c r="AO16" i="52"/>
  <c r="AT16" i="52"/>
  <c r="K37" i="52"/>
  <c r="AR20" i="48"/>
  <c r="K35" i="48"/>
  <c r="AR16" i="48"/>
  <c r="AR18" i="48"/>
  <c r="AR19" i="48"/>
  <c r="AR17" i="48"/>
  <c r="AP18" i="48"/>
  <c r="AP17" i="48"/>
  <c r="K37" i="48"/>
  <c r="AP20" i="48"/>
  <c r="AP19" i="48"/>
  <c r="AP16" i="48"/>
  <c r="AN18" i="48"/>
  <c r="AN16" i="48"/>
  <c r="AT16" i="48"/>
  <c r="AT20" i="48"/>
  <c r="AU20" i="48"/>
  <c r="K36" i="48"/>
  <c r="AT17" i="48"/>
  <c r="AU17" i="48"/>
  <c r="AT19" i="48"/>
  <c r="AT18" i="48"/>
  <c r="BE20" i="52"/>
  <c r="BE19" i="52"/>
  <c r="BE18" i="52"/>
  <c r="BE17" i="52"/>
  <c r="BE16" i="52"/>
  <c r="M35" i="52"/>
  <c r="BA18" i="48"/>
  <c r="AY18" i="48"/>
  <c r="AW18" i="48"/>
  <c r="BB18" i="48"/>
  <c r="L36" i="48"/>
  <c r="BA19" i="48"/>
  <c r="BA20" i="48"/>
  <c r="BA17" i="48"/>
  <c r="BA16" i="48"/>
  <c r="N35" i="52"/>
  <c r="BL20" i="52"/>
  <c r="BL19" i="52"/>
  <c r="BL18" i="52"/>
  <c r="BL17" i="52"/>
  <c r="BL16" i="52"/>
  <c r="AU18" i="48"/>
  <c r="AY17" i="48"/>
  <c r="AY20" i="48"/>
  <c r="AY16" i="48"/>
  <c r="L35" i="48"/>
  <c r="AY19" i="48"/>
  <c r="L37" i="52"/>
  <c r="AV20" i="52"/>
  <c r="BA20" i="52"/>
  <c r="AV19" i="52"/>
  <c r="BA19" i="52"/>
  <c r="AV18" i="52"/>
  <c r="BA18" i="52"/>
  <c r="AV17" i="52"/>
  <c r="BA17" i="52"/>
  <c r="AV16" i="52"/>
  <c r="BA16" i="52"/>
  <c r="AU19" i="48"/>
  <c r="AU16" i="48"/>
  <c r="AW17" i="48"/>
  <c r="AW20" i="48"/>
  <c r="AW16" i="48"/>
  <c r="L37" i="48"/>
  <c r="AW19" i="48"/>
  <c r="BB17" i="48"/>
  <c r="BB20" i="48"/>
  <c r="BF19" i="48"/>
  <c r="BF16" i="48"/>
  <c r="BF18" i="48"/>
  <c r="BF17" i="48"/>
  <c r="M35" i="48"/>
  <c r="BF20" i="48"/>
  <c r="BD20" i="48"/>
  <c r="M37" i="48"/>
  <c r="BD16" i="48"/>
  <c r="BD19" i="48"/>
  <c r="BD18" i="48"/>
  <c r="BD17" i="48"/>
  <c r="M37" i="52"/>
  <c r="BC20" i="52"/>
  <c r="BH20" i="52"/>
  <c r="BC19" i="52"/>
  <c r="BH19" i="52"/>
  <c r="BC18" i="52"/>
  <c r="BH18" i="52"/>
  <c r="BC17" i="52"/>
  <c r="BH17" i="52"/>
  <c r="BC16" i="52"/>
  <c r="BH16" i="52"/>
  <c r="BB19" i="48"/>
  <c r="BS20" i="52"/>
  <c r="BS19" i="52"/>
  <c r="BS18" i="52"/>
  <c r="BS17" i="52"/>
  <c r="BS16" i="52"/>
  <c r="BB16" i="48"/>
  <c r="M36" i="48"/>
  <c r="BH16" i="48"/>
  <c r="BH19" i="48"/>
  <c r="BI19" i="48"/>
  <c r="BH20" i="48"/>
  <c r="BH18" i="48"/>
  <c r="BH17" i="48"/>
  <c r="BI17" i="48"/>
  <c r="BJ20" i="52"/>
  <c r="BO20" i="52"/>
  <c r="BJ19" i="52"/>
  <c r="BO19" i="52"/>
  <c r="BJ18" i="52"/>
  <c r="BO18" i="52"/>
  <c r="BJ17" i="52"/>
  <c r="BO17" i="52"/>
  <c r="BJ16" i="52"/>
  <c r="BO16" i="52"/>
  <c r="N37" i="52"/>
  <c r="BI16" i="48"/>
  <c r="BK18" i="48"/>
  <c r="N37" i="48"/>
  <c r="BK17" i="48"/>
  <c r="BK20" i="48"/>
  <c r="BK16" i="48"/>
  <c r="BK19" i="48"/>
  <c r="BI18" i="48"/>
  <c r="BO18" i="48"/>
  <c r="BM18" i="48"/>
  <c r="BP18" i="48"/>
  <c r="N36" i="48"/>
  <c r="BO17" i="48"/>
  <c r="BO20" i="48"/>
  <c r="BO16" i="48"/>
  <c r="BO19" i="48"/>
  <c r="N35" i="48"/>
  <c r="BM20" i="48"/>
  <c r="BM19" i="48"/>
  <c r="BM17" i="48"/>
  <c r="BM16" i="48"/>
  <c r="BI20" i="48"/>
  <c r="BP16" i="48"/>
  <c r="BR16" i="48"/>
  <c r="BR19" i="48"/>
  <c r="BR18" i="48"/>
  <c r="BR20" i="48"/>
  <c r="BR17" i="48"/>
  <c r="BT16" i="48"/>
  <c r="BT17" i="48"/>
  <c r="BT18" i="48"/>
  <c r="BT19" i="48"/>
  <c r="BT20" i="48"/>
  <c r="BP20" i="48"/>
  <c r="BP17" i="48"/>
  <c r="BQ20" i="52"/>
  <c r="BV20" i="52"/>
  <c r="BQ19" i="52"/>
  <c r="BV19" i="52"/>
  <c r="BQ18" i="52"/>
  <c r="BV18" i="52"/>
  <c r="BQ17" i="52"/>
  <c r="BV17" i="52"/>
  <c r="BQ16" i="52"/>
  <c r="BV16" i="52"/>
  <c r="BP19" i="48"/>
  <c r="BV20" i="48"/>
  <c r="BV17" i="48"/>
  <c r="BV16" i="48"/>
  <c r="BW16" i="48"/>
  <c r="BV18" i="48"/>
  <c r="BW18" i="48"/>
  <c r="BV19" i="48"/>
  <c r="BW17" i="48"/>
  <c r="BW19" i="48"/>
  <c r="BW20" i="48"/>
  <c r="B16" i="2"/>
  <c r="C22" i="18"/>
  <c r="C22" i="43"/>
  <c r="B22" i="2"/>
  <c r="B20" i="2"/>
  <c r="C20" i="43"/>
  <c r="C18" i="43"/>
  <c r="B18" i="2"/>
  <c r="C49" i="18"/>
  <c r="C48" i="42"/>
  <c r="D21" i="43"/>
  <c r="C21" i="2"/>
  <c r="B21" i="2"/>
  <c r="C21" i="43"/>
  <c r="C19" i="43"/>
  <c r="B19" i="2"/>
  <c r="C17" i="43"/>
  <c r="B17" i="2"/>
  <c r="Y38" i="37"/>
  <c r="Y40" i="37"/>
  <c r="Y42" i="37"/>
  <c r="Y39" i="37"/>
  <c r="Y41" i="37"/>
  <c r="Y43" i="37"/>
  <c r="Y44" i="37"/>
  <c r="C201" i="20"/>
  <c r="C59" i="18"/>
  <c r="W62" i="62"/>
  <c r="W63" i="62"/>
  <c r="J14" i="63"/>
  <c r="AQ71" i="62"/>
  <c r="AQ72" i="62"/>
  <c r="AI62" i="62"/>
  <c r="AI63" i="62"/>
  <c r="AA71" i="62"/>
  <c r="AA72" i="62"/>
  <c r="F14" i="63"/>
  <c r="I14" i="63"/>
  <c r="AM71" i="62"/>
  <c r="AM72" i="62"/>
  <c r="K71" i="62"/>
  <c r="K72" i="62"/>
  <c r="B14" i="63"/>
  <c r="AQ60" i="62"/>
  <c r="AQ62" i="62"/>
  <c r="AQ63" i="62"/>
  <c r="S58" i="62"/>
  <c r="S62" i="62"/>
  <c r="S63" i="62"/>
  <c r="K59" i="62"/>
  <c r="K62" i="62"/>
  <c r="K63" i="62"/>
  <c r="AH62" i="62"/>
  <c r="AK62" i="62"/>
  <c r="V62" i="62"/>
  <c r="O58" i="62"/>
  <c r="O62" i="62"/>
  <c r="O63" i="62"/>
  <c r="AU60" i="62"/>
  <c r="AU62" i="62"/>
  <c r="AU63" i="62"/>
  <c r="Z62" i="62"/>
  <c r="P62" i="60"/>
  <c r="T62" i="60"/>
  <c r="AN62" i="60"/>
  <c r="AR62" i="60"/>
  <c r="M62" i="60"/>
  <c r="W59" i="60"/>
  <c r="X62" i="60"/>
  <c r="W68" i="60"/>
  <c r="AE67" i="60"/>
  <c r="AM69" i="60"/>
  <c r="AM71" i="60"/>
  <c r="AJ71" i="60"/>
  <c r="AM72" i="60"/>
  <c r="K59" i="60"/>
  <c r="K62" i="60"/>
  <c r="K63" i="60"/>
  <c r="W58" i="60"/>
  <c r="AT62" i="60"/>
  <c r="AU58" i="60"/>
  <c r="H71" i="60"/>
  <c r="AA69" i="60"/>
  <c r="W67" i="60"/>
  <c r="L62" i="60"/>
  <c r="W60" i="60"/>
  <c r="AA59" i="60"/>
  <c r="AE58" i="60"/>
  <c r="AL62" i="60"/>
  <c r="S68" i="60"/>
  <c r="AE69" i="60"/>
  <c r="AI67" i="60"/>
  <c r="O59" i="60"/>
  <c r="S60" i="60"/>
  <c r="S62" i="60"/>
  <c r="S63" i="60"/>
  <c r="AI60" i="60"/>
  <c r="AI62" i="60"/>
  <c r="AI63" i="60"/>
  <c r="AJ62" i="60"/>
  <c r="AQ60" i="60"/>
  <c r="AU59" i="60"/>
  <c r="AA67" i="60"/>
  <c r="N62" i="60"/>
  <c r="I62" i="60"/>
  <c r="Q62" i="60"/>
  <c r="AA60" i="60"/>
  <c r="AB62" i="60"/>
  <c r="AD62" i="60"/>
  <c r="AK71" i="60"/>
  <c r="AQ68" i="60"/>
  <c r="AU68" i="60"/>
  <c r="AU71" i="60"/>
  <c r="AU72" i="60"/>
  <c r="L71" i="60"/>
  <c r="P71" i="60"/>
  <c r="T71" i="60"/>
  <c r="X71" i="60"/>
  <c r="AB71" i="60"/>
  <c r="AD71" i="60"/>
  <c r="AA62" i="60"/>
  <c r="AA63" i="60"/>
  <c r="AQ62" i="60"/>
  <c r="AQ63" i="60"/>
  <c r="B14" i="61"/>
  <c r="K71" i="60"/>
  <c r="K72" i="60"/>
  <c r="S71" i="60"/>
  <c r="S72" i="60"/>
  <c r="D14" i="61"/>
  <c r="AA71" i="60"/>
  <c r="F14" i="61"/>
  <c r="O62" i="60"/>
  <c r="O63" i="60"/>
  <c r="I14" i="61"/>
  <c r="K14" i="61"/>
  <c r="AI71" i="60"/>
  <c r="AI72" i="60"/>
  <c r="H14" i="61"/>
  <c r="O71" i="60"/>
  <c r="O72" i="60"/>
  <c r="C14" i="61"/>
  <c r="W71" i="60"/>
  <c r="W72" i="60"/>
  <c r="E14" i="61"/>
  <c r="AQ71" i="60"/>
  <c r="AQ72" i="60"/>
  <c r="J14" i="61"/>
  <c r="U62" i="60"/>
  <c r="R62" i="60"/>
  <c r="AH62" i="60"/>
  <c r="AC62" i="60"/>
  <c r="AK62" i="60"/>
  <c r="J62" i="60"/>
  <c r="AE59" i="60"/>
  <c r="AE62" i="60"/>
  <c r="AM58" i="60"/>
  <c r="AM62" i="60"/>
  <c r="AM63" i="60"/>
  <c r="AU60" i="60"/>
  <c r="AU62" i="60"/>
  <c r="AU63" i="60"/>
  <c r="AC71" i="60"/>
  <c r="M71" i="60"/>
  <c r="Q71" i="60"/>
  <c r="U71" i="60"/>
  <c r="AE68" i="60"/>
  <c r="AE71" i="60"/>
  <c r="AE72" i="60"/>
  <c r="I71" i="60"/>
  <c r="AA62" i="56"/>
  <c r="S76" i="56"/>
  <c r="W89" i="56"/>
  <c r="S60" i="56"/>
  <c r="AA63" i="56"/>
  <c r="AA76" i="56"/>
  <c r="AG66" i="56"/>
  <c r="AL66" i="56"/>
  <c r="AU61" i="56"/>
  <c r="W77" i="56"/>
  <c r="W73" i="56"/>
  <c r="Y79" i="56"/>
  <c r="AM77" i="56"/>
  <c r="AO66" i="56"/>
  <c r="AJ79" i="56"/>
  <c r="AF92" i="56"/>
  <c r="K73" i="56"/>
  <c r="K71" i="56"/>
  <c r="K89" i="56"/>
  <c r="O63" i="56"/>
  <c r="O61" i="56"/>
  <c r="O59" i="56"/>
  <c r="W60" i="56"/>
  <c r="Y66" i="56"/>
  <c r="AE58" i="56"/>
  <c r="AQ64" i="56"/>
  <c r="AQ62" i="56"/>
  <c r="AQ58" i="56"/>
  <c r="S74" i="56"/>
  <c r="U79" i="56"/>
  <c r="AA72" i="56"/>
  <c r="AE74" i="56"/>
  <c r="AP79" i="56"/>
  <c r="AS79" i="56"/>
  <c r="O87" i="56"/>
  <c r="AE88" i="56"/>
  <c r="AE84" i="56"/>
  <c r="AM89" i="56"/>
  <c r="AT66" i="56"/>
  <c r="T79" i="56"/>
  <c r="R92" i="56"/>
  <c r="W90" i="56"/>
  <c r="U92" i="56"/>
  <c r="AI90" i="56"/>
  <c r="AM88" i="56"/>
  <c r="AM84" i="56"/>
  <c r="AQ85" i="56"/>
  <c r="AU87" i="56"/>
  <c r="AS92" i="56"/>
  <c r="K76" i="56"/>
  <c r="K74" i="56"/>
  <c r="J79" i="56"/>
  <c r="I66" i="56"/>
  <c r="W63" i="56"/>
  <c r="W59" i="56"/>
  <c r="AA61" i="56"/>
  <c r="Z66" i="56"/>
  <c r="AI60" i="56"/>
  <c r="AI58" i="56"/>
  <c r="AM62" i="56"/>
  <c r="AM58" i="56"/>
  <c r="AP66" i="56"/>
  <c r="O74" i="56"/>
  <c r="Z79" i="56"/>
  <c r="AC79" i="56"/>
  <c r="AI76" i="56"/>
  <c r="AI74" i="56"/>
  <c r="AH79" i="56"/>
  <c r="AK79" i="56"/>
  <c r="AO79" i="56"/>
  <c r="AQ72" i="56"/>
  <c r="AU74" i="56"/>
  <c r="AA84" i="56"/>
  <c r="AI85" i="56"/>
  <c r="U66" i="56"/>
  <c r="M79" i="56"/>
  <c r="R66" i="56"/>
  <c r="AK92" i="56"/>
  <c r="O88" i="56"/>
  <c r="T92" i="56"/>
  <c r="AH66" i="56"/>
  <c r="S64" i="56"/>
  <c r="AF66" i="56"/>
  <c r="AI59" i="56"/>
  <c r="AU58" i="56"/>
  <c r="W74" i="56"/>
  <c r="W72" i="56"/>
  <c r="AA77" i="56"/>
  <c r="AA75" i="56"/>
  <c r="AA71" i="56"/>
  <c r="AM74" i="56"/>
  <c r="AM72" i="56"/>
  <c r="AQ77" i="56"/>
  <c r="AQ75" i="56"/>
  <c r="AQ71" i="56"/>
  <c r="AD92" i="56"/>
  <c r="AL92" i="56"/>
  <c r="S84" i="56"/>
  <c r="AA86" i="56"/>
  <c r="AI88" i="56"/>
  <c r="AI86" i="56"/>
  <c r="AI84" i="56"/>
  <c r="AM87" i="56"/>
  <c r="AM85" i="56"/>
  <c r="AU88" i="56"/>
  <c r="AU84" i="56"/>
  <c r="K72" i="56"/>
  <c r="K64" i="56"/>
  <c r="K60" i="56"/>
  <c r="P66" i="56"/>
  <c r="V66" i="56"/>
  <c r="AD66" i="56"/>
  <c r="L66" i="56"/>
  <c r="O64" i="56"/>
  <c r="S61" i="56"/>
  <c r="AM63" i="56"/>
  <c r="AM61" i="56"/>
  <c r="AM59" i="56"/>
  <c r="AQ61" i="56"/>
  <c r="AU64" i="56"/>
  <c r="O75" i="56"/>
  <c r="O73" i="56"/>
  <c r="O71" i="56"/>
  <c r="S73" i="56"/>
  <c r="AE75" i="56"/>
  <c r="AE73" i="56"/>
  <c r="AE71" i="56"/>
  <c r="AI77" i="56"/>
  <c r="AI73" i="56"/>
  <c r="AU75" i="56"/>
  <c r="AU73" i="56"/>
  <c r="AU71" i="56"/>
  <c r="AP92" i="56"/>
  <c r="O84" i="56"/>
  <c r="S90" i="56"/>
  <c r="S85" i="56"/>
  <c r="W86" i="56"/>
  <c r="W84" i="56"/>
  <c r="AA87" i="56"/>
  <c r="AA85" i="56"/>
  <c r="AE87" i="56"/>
  <c r="AI87" i="56"/>
  <c r="AU89" i="56"/>
  <c r="K88" i="56"/>
  <c r="K86" i="56"/>
  <c r="K84" i="56"/>
  <c r="AA59" i="56"/>
  <c r="AB66" i="56"/>
  <c r="AE62" i="56"/>
  <c r="AE60" i="56"/>
  <c r="AI62" i="56"/>
  <c r="AJ66" i="56"/>
  <c r="AQ59" i="56"/>
  <c r="AR66" i="56"/>
  <c r="AU62" i="56"/>
  <c r="AU60" i="56"/>
  <c r="O77" i="56"/>
  <c r="S71" i="56"/>
  <c r="W76" i="56"/>
  <c r="W71" i="56"/>
  <c r="AA74" i="56"/>
  <c r="AE77" i="56"/>
  <c r="AI71" i="56"/>
  <c r="AM76" i="56"/>
  <c r="AM71" i="56"/>
  <c r="AQ74" i="56"/>
  <c r="AU77" i="56"/>
  <c r="P92" i="56"/>
  <c r="S88" i="56"/>
  <c r="S86" i="56"/>
  <c r="W88" i="56"/>
  <c r="X92" i="56"/>
  <c r="AE90" i="56"/>
  <c r="AE85" i="56"/>
  <c r="AM86" i="56"/>
  <c r="AN92" i="56"/>
  <c r="AQ89" i="56"/>
  <c r="AQ87" i="56"/>
  <c r="AU90" i="56"/>
  <c r="AU85" i="56"/>
  <c r="K58" i="56"/>
  <c r="K87" i="56"/>
  <c r="O62" i="56"/>
  <c r="S62" i="56"/>
  <c r="T66" i="56"/>
  <c r="O58" i="56"/>
  <c r="Q66" i="56"/>
  <c r="S58" i="56"/>
  <c r="W61" i="56"/>
  <c r="AA64" i="56"/>
  <c r="AI63" i="56"/>
  <c r="L79" i="56"/>
  <c r="AB79" i="56"/>
  <c r="AR79" i="56"/>
  <c r="AB92" i="56"/>
  <c r="AE86" i="56"/>
  <c r="AJ92" i="56"/>
  <c r="AR92" i="56"/>
  <c r="AU86" i="56"/>
  <c r="K77" i="56"/>
  <c r="H66" i="56"/>
  <c r="K63" i="56"/>
  <c r="K61" i="56"/>
  <c r="K59" i="56"/>
  <c r="K90" i="56"/>
  <c r="M66" i="56"/>
  <c r="N66" i="56"/>
  <c r="S59" i="56"/>
  <c r="W64" i="56"/>
  <c r="W62" i="56"/>
  <c r="X66" i="56"/>
  <c r="AA60" i="56"/>
  <c r="AE63" i="56"/>
  <c r="AI61" i="56"/>
  <c r="AM64" i="56"/>
  <c r="AN66" i="56"/>
  <c r="AQ60" i="56"/>
  <c r="AU63" i="56"/>
  <c r="O76" i="56"/>
  <c r="S72" i="56"/>
  <c r="AA73" i="56"/>
  <c r="AE76" i="56"/>
  <c r="AI72" i="56"/>
  <c r="AQ73" i="56"/>
  <c r="AU76" i="56"/>
  <c r="M92" i="56"/>
  <c r="S89" i="56"/>
  <c r="W87" i="56"/>
  <c r="W85" i="56"/>
  <c r="AA90" i="56"/>
  <c r="AA88" i="56"/>
  <c r="AI89" i="56"/>
  <c r="AQ90" i="56"/>
  <c r="H92" i="56"/>
  <c r="W58" i="56"/>
  <c r="AE64" i="56"/>
  <c r="AE59" i="56"/>
  <c r="AM60" i="56"/>
  <c r="AQ63" i="56"/>
  <c r="AU59" i="56"/>
  <c r="O72" i="56"/>
  <c r="P79" i="56"/>
  <c r="R79" i="56"/>
  <c r="W75" i="56"/>
  <c r="X79" i="56"/>
  <c r="AE72" i="56"/>
  <c r="AF79" i="56"/>
  <c r="AI75" i="56"/>
  <c r="AM75" i="56"/>
  <c r="AN79" i="56"/>
  <c r="AU72" i="56"/>
  <c r="L92" i="56"/>
  <c r="O90" i="56"/>
  <c r="N92" i="56"/>
  <c r="AM91" i="56"/>
  <c r="AM92" i="56"/>
  <c r="H79" i="56"/>
  <c r="O60" i="56"/>
  <c r="S63" i="56"/>
  <c r="S75" i="56"/>
  <c r="AK13" i="18"/>
  <c r="C19" i="17"/>
  <c r="C19" i="39"/>
  <c r="J52" i="1"/>
  <c r="C25" i="42"/>
  <c r="J38" i="1"/>
  <c r="L43" i="1"/>
  <c r="L49" i="1"/>
  <c r="I52" i="1"/>
  <c r="L47" i="1"/>
  <c r="L51" i="1"/>
  <c r="L46" i="1"/>
  <c r="L48" i="1"/>
  <c r="L50" i="1"/>
  <c r="L45" i="1"/>
  <c r="K36" i="17"/>
  <c r="P36" i="17"/>
  <c r="H52" i="1"/>
  <c r="L44" i="1"/>
  <c r="O36" i="17"/>
  <c r="K52" i="1"/>
  <c r="Z36" i="17"/>
  <c r="C48" i="30"/>
  <c r="C176" i="20"/>
  <c r="C47" i="18"/>
  <c r="C47" i="30"/>
  <c r="C171" i="20"/>
  <c r="C47" i="42"/>
  <c r="C25" i="18"/>
  <c r="C25" i="30"/>
  <c r="C23" i="42"/>
  <c r="C23" i="30"/>
  <c r="C51" i="20"/>
  <c r="C23" i="39"/>
  <c r="C57" i="18"/>
  <c r="C57" i="30"/>
  <c r="C221" i="20"/>
  <c r="C57" i="42"/>
  <c r="C34" i="18"/>
  <c r="C34" i="42"/>
  <c r="C34" i="30"/>
  <c r="C106" i="20"/>
  <c r="C34" i="39"/>
  <c r="C51" i="18"/>
  <c r="C51" i="30"/>
  <c r="C191" i="20"/>
  <c r="C51" i="42"/>
  <c r="B62" i="30"/>
  <c r="B246" i="20"/>
  <c r="B62" i="42"/>
  <c r="B161" i="20"/>
  <c r="B45" i="30"/>
  <c r="B45" i="42"/>
  <c r="B41" i="18"/>
  <c r="B141" i="20"/>
  <c r="B41" i="30"/>
  <c r="B41" i="42"/>
  <c r="B41" i="39"/>
  <c r="D41" i="39"/>
  <c r="B37" i="18"/>
  <c r="B37" i="42"/>
  <c r="B121" i="20"/>
  <c r="B37" i="30"/>
  <c r="B37" i="39"/>
  <c r="D37" i="39"/>
  <c r="B22" i="18"/>
  <c r="B22" i="42"/>
  <c r="B22" i="30"/>
  <c r="B46" i="20"/>
  <c r="B22" i="39"/>
  <c r="D22" i="39"/>
  <c r="B18" i="18"/>
  <c r="B18" i="42"/>
  <c r="B18" i="39"/>
  <c r="D18" i="39"/>
  <c r="B18" i="30"/>
  <c r="B26" i="20"/>
  <c r="C16" i="43"/>
  <c r="B16" i="42"/>
  <c r="B16" i="39"/>
  <c r="D16" i="39"/>
  <c r="B16" i="30"/>
  <c r="B16" i="18"/>
  <c r="B16" i="20"/>
  <c r="C53" i="30"/>
  <c r="C53" i="42"/>
  <c r="C38" i="42"/>
  <c r="C126" i="20"/>
  <c r="C38" i="30"/>
  <c r="C38" i="39"/>
  <c r="C29" i="42"/>
  <c r="C29" i="30"/>
  <c r="C81" i="20"/>
  <c r="C29" i="39"/>
  <c r="U36" i="17"/>
  <c r="C16" i="17"/>
  <c r="C44" i="18"/>
  <c r="C156" i="20"/>
  <c r="C44" i="30"/>
  <c r="C44" i="42"/>
  <c r="C31" i="18"/>
  <c r="C31" i="42"/>
  <c r="C31" i="30"/>
  <c r="C91" i="20"/>
  <c r="C31" i="39"/>
  <c r="C18" i="17"/>
  <c r="C59" i="30"/>
  <c r="B63" i="18"/>
  <c r="B251" i="20"/>
  <c r="B63" i="30"/>
  <c r="B63" i="42"/>
  <c r="B46" i="18"/>
  <c r="B46" i="30"/>
  <c r="B166" i="20"/>
  <c r="B46" i="42"/>
  <c r="B42" i="30"/>
  <c r="B146" i="20"/>
  <c r="B42" i="42"/>
  <c r="B42" i="39"/>
  <c r="D42" i="39"/>
  <c r="B38" i="18"/>
  <c r="B38" i="42"/>
  <c r="B38" i="30"/>
  <c r="B126" i="20"/>
  <c r="B38" i="39"/>
  <c r="D38" i="39"/>
  <c r="B23" i="18"/>
  <c r="B23" i="42"/>
  <c r="B51" i="20"/>
  <c r="B23" i="30"/>
  <c r="B23" i="39"/>
  <c r="D23" i="39"/>
  <c r="B19" i="18"/>
  <c r="B19" i="42"/>
  <c r="B31" i="20"/>
  <c r="B19" i="30"/>
  <c r="B19" i="39"/>
  <c r="D19" i="39"/>
  <c r="C52" i="18"/>
  <c r="C52" i="30"/>
  <c r="C196" i="20"/>
  <c r="C52" i="42"/>
  <c r="C43" i="30"/>
  <c r="C151" i="20"/>
  <c r="C43" i="42"/>
  <c r="C43" i="39"/>
  <c r="C35" i="42"/>
  <c r="C35" i="30"/>
  <c r="C111" i="20"/>
  <c r="C35" i="39"/>
  <c r="C28" i="42"/>
  <c r="C28" i="39"/>
  <c r="C33" i="42"/>
  <c r="C33" i="30"/>
  <c r="C101" i="20"/>
  <c r="C33" i="39"/>
  <c r="C50" i="18"/>
  <c r="C50" i="30"/>
  <c r="C186" i="20"/>
  <c r="C50" i="42"/>
  <c r="C22" i="42"/>
  <c r="C46" i="20"/>
  <c r="C22" i="30"/>
  <c r="C58" i="18"/>
  <c r="C58" i="30"/>
  <c r="C58" i="42"/>
  <c r="C32" i="18"/>
  <c r="C32" i="42"/>
  <c r="C32" i="30"/>
  <c r="C96" i="20"/>
  <c r="C32" i="39"/>
  <c r="C36" i="18"/>
  <c r="C36" i="42"/>
  <c r="C116" i="20"/>
  <c r="C36" i="30"/>
  <c r="C36" i="39"/>
  <c r="C24" i="18"/>
  <c r="C24" i="42"/>
  <c r="C24" i="30"/>
  <c r="C56" i="20"/>
  <c r="C24" i="39"/>
  <c r="B48" i="18"/>
  <c r="B48" i="30"/>
  <c r="B176" i="20"/>
  <c r="B48" i="42"/>
  <c r="B47" i="18"/>
  <c r="B171" i="20"/>
  <c r="B47" i="30"/>
  <c r="B47" i="42"/>
  <c r="B43" i="18"/>
  <c r="B151" i="20"/>
  <c r="B43" i="30"/>
  <c r="B43" i="42"/>
  <c r="B43" i="39"/>
  <c r="D43" i="39"/>
  <c r="B131" i="20"/>
  <c r="B39" i="30"/>
  <c r="B39" i="42"/>
  <c r="B39" i="39"/>
  <c r="D39" i="39"/>
  <c r="B24" i="18"/>
  <c r="B24" i="42"/>
  <c r="B24" i="30"/>
  <c r="B56" i="20"/>
  <c r="B24" i="39"/>
  <c r="D24" i="39"/>
  <c r="B20" i="42"/>
  <c r="B20" i="30"/>
  <c r="B36" i="20"/>
  <c r="B20" i="39"/>
  <c r="D20" i="39"/>
  <c r="B64" i="30"/>
  <c r="B256" i="20"/>
  <c r="J36" i="17"/>
  <c r="C54" i="18"/>
  <c r="C206" i="20"/>
  <c r="C54" i="30"/>
  <c r="C54" i="42"/>
  <c r="C30" i="18"/>
  <c r="C30" i="42"/>
  <c r="C30" i="30"/>
  <c r="C86" i="20"/>
  <c r="C30" i="39"/>
  <c r="C27" i="42"/>
  <c r="C27" i="30"/>
  <c r="C71" i="20"/>
  <c r="C27" i="39"/>
  <c r="C20" i="17"/>
  <c r="C26" i="18"/>
  <c r="C26" i="42"/>
  <c r="C66" i="20"/>
  <c r="C26" i="30"/>
  <c r="C26" i="39"/>
  <c r="C49" i="42"/>
  <c r="C21" i="18"/>
  <c r="C21" i="42"/>
  <c r="C21" i="30"/>
  <c r="C41" i="20"/>
  <c r="C21" i="39"/>
  <c r="C236" i="20"/>
  <c r="C60" i="30"/>
  <c r="C60" i="42"/>
  <c r="C56" i="30"/>
  <c r="C216" i="20"/>
  <c r="C56" i="42"/>
  <c r="F16" i="17"/>
  <c r="B241" i="20"/>
  <c r="B61" i="30"/>
  <c r="B61" i="42"/>
  <c r="B60" i="18"/>
  <c r="B60" i="30"/>
  <c r="B236" i="20"/>
  <c r="B60" i="42"/>
  <c r="B59" i="18"/>
  <c r="B231" i="20"/>
  <c r="B59" i="30"/>
  <c r="B59" i="42"/>
  <c r="B58" i="18"/>
  <c r="B226" i="20"/>
  <c r="B58" i="30"/>
  <c r="B58" i="42"/>
  <c r="B57" i="18"/>
  <c r="B221" i="20"/>
  <c r="B57" i="30"/>
  <c r="B57" i="42"/>
  <c r="B56" i="18"/>
  <c r="B56" i="30"/>
  <c r="B216" i="20"/>
  <c r="B56" i="42"/>
  <c r="B55" i="18"/>
  <c r="B211" i="20"/>
  <c r="B55" i="30"/>
  <c r="B55" i="42"/>
  <c r="B54" i="18"/>
  <c r="B206" i="20"/>
  <c r="B54" i="30"/>
  <c r="B54" i="42"/>
  <c r="B53" i="18"/>
  <c r="B53" i="30"/>
  <c r="B201" i="20"/>
  <c r="B53" i="42"/>
  <c r="B52" i="18"/>
  <c r="B52" i="30"/>
  <c r="B196" i="20"/>
  <c r="B52" i="42"/>
  <c r="B51" i="18"/>
  <c r="B51" i="30"/>
  <c r="B191" i="20"/>
  <c r="B51" i="42"/>
  <c r="B50" i="18"/>
  <c r="B50" i="30"/>
  <c r="B186" i="20"/>
  <c r="B50" i="42"/>
  <c r="B49" i="18"/>
  <c r="B49" i="30"/>
  <c r="B181" i="20"/>
  <c r="B49" i="42"/>
  <c r="B44" i="18"/>
  <c r="B44" i="30"/>
  <c r="B156" i="20"/>
  <c r="B44" i="42"/>
  <c r="B40" i="18"/>
  <c r="B40" i="30"/>
  <c r="B136" i="20"/>
  <c r="B40" i="42"/>
  <c r="B40" i="39"/>
  <c r="D40" i="39"/>
  <c r="B36" i="18"/>
  <c r="B36" i="42"/>
  <c r="B36" i="30"/>
  <c r="B116" i="20"/>
  <c r="B36" i="39"/>
  <c r="D36" i="39"/>
  <c r="B35" i="18"/>
  <c r="B35" i="42"/>
  <c r="B111" i="20"/>
  <c r="B35" i="30"/>
  <c r="B35" i="39"/>
  <c r="D35" i="39"/>
  <c r="B34" i="18"/>
  <c r="B34" i="42"/>
  <c r="B106" i="20"/>
  <c r="B34" i="30"/>
  <c r="B34" i="39"/>
  <c r="D34" i="39"/>
  <c r="B33" i="18"/>
  <c r="B33" i="42"/>
  <c r="B101" i="20"/>
  <c r="B33" i="30"/>
  <c r="B33" i="39"/>
  <c r="D33" i="39"/>
  <c r="B32" i="18"/>
  <c r="B32" i="42"/>
  <c r="B96" i="20"/>
  <c r="B32" i="30"/>
  <c r="B32" i="39"/>
  <c r="D32" i="39"/>
  <c r="B31" i="18"/>
  <c r="B31" i="42"/>
  <c r="B91" i="20"/>
  <c r="B31" i="30"/>
  <c r="B31" i="39"/>
  <c r="D31" i="39"/>
  <c r="B30" i="18"/>
  <c r="B30" i="42"/>
  <c r="B30" i="30"/>
  <c r="B86" i="20"/>
  <c r="B30" i="39"/>
  <c r="D30" i="39"/>
  <c r="B29" i="18"/>
  <c r="B29" i="42"/>
  <c r="B29" i="30"/>
  <c r="B81" i="20"/>
  <c r="B29" i="39"/>
  <c r="D29" i="39"/>
  <c r="B28" i="18"/>
  <c r="B28" i="42"/>
  <c r="B28" i="30"/>
  <c r="B76" i="20"/>
  <c r="B28" i="39"/>
  <c r="D28" i="39"/>
  <c r="B27" i="18"/>
  <c r="B27" i="42"/>
  <c r="B27" i="30"/>
  <c r="B71" i="20"/>
  <c r="B27" i="39"/>
  <c r="D27" i="39"/>
  <c r="B26" i="18"/>
  <c r="B26" i="42"/>
  <c r="B26" i="30"/>
  <c r="B66" i="20"/>
  <c r="B26" i="39"/>
  <c r="D26" i="39"/>
  <c r="B25" i="18"/>
  <c r="B25" i="42"/>
  <c r="B25" i="30"/>
  <c r="B61" i="20"/>
  <c r="B25" i="39"/>
  <c r="D25" i="39"/>
  <c r="B21" i="18"/>
  <c r="B21" i="42"/>
  <c r="B41" i="20"/>
  <c r="B21" i="30"/>
  <c r="B21" i="39"/>
  <c r="D21" i="39"/>
  <c r="B17" i="42"/>
  <c r="B17" i="39"/>
  <c r="D17" i="39"/>
  <c r="B21" i="20"/>
  <c r="B17" i="30"/>
  <c r="B44" i="39"/>
  <c r="D44" i="39"/>
  <c r="B64" i="42"/>
  <c r="K56" i="60"/>
  <c r="J14" i="60"/>
  <c r="N14" i="60"/>
  <c r="R14" i="60"/>
  <c r="J14" i="62"/>
  <c r="N14" i="62"/>
  <c r="R14" i="62"/>
  <c r="K56" i="62"/>
  <c r="B13" i="63"/>
  <c r="C13" i="63"/>
  <c r="D13" i="63"/>
  <c r="E13" i="63"/>
  <c r="F13" i="63"/>
  <c r="G13" i="63"/>
  <c r="H13" i="63"/>
  <c r="I13" i="63"/>
  <c r="J13" i="63"/>
  <c r="K13" i="63"/>
  <c r="K56" i="56"/>
  <c r="B13" i="57"/>
  <c r="C13" i="57"/>
  <c r="D13" i="57"/>
  <c r="E13" i="57"/>
  <c r="F13" i="57"/>
  <c r="G13" i="57"/>
  <c r="H13" i="57"/>
  <c r="I13" i="57"/>
  <c r="J13" i="57"/>
  <c r="K13" i="57"/>
  <c r="N14" i="56"/>
  <c r="R14" i="56"/>
  <c r="V14" i="56"/>
  <c r="C46" i="69"/>
  <c r="AX27" i="45"/>
  <c r="AX23" i="45"/>
  <c r="AX29" i="45"/>
  <c r="AX26" i="45"/>
  <c r="AX18" i="45"/>
  <c r="AX25" i="45"/>
  <c r="AX21" i="45"/>
  <c r="AX42" i="45"/>
  <c r="AX28" i="45"/>
  <c r="AX39" i="45"/>
  <c r="AX20" i="45"/>
  <c r="AX35" i="45"/>
  <c r="AX31" i="45"/>
  <c r="AX17" i="45"/>
  <c r="AX60" i="45"/>
  <c r="AX16" i="45"/>
  <c r="AX45" i="45"/>
  <c r="AX24" i="45"/>
  <c r="AX30" i="45"/>
  <c r="AX55" i="45"/>
  <c r="AX53" i="45"/>
  <c r="AX44" i="45"/>
  <c r="AX36" i="45"/>
  <c r="AX34" i="45"/>
  <c r="AX32" i="45"/>
  <c r="AX41" i="45"/>
  <c r="AX38" i="45"/>
  <c r="AX37" i="45"/>
  <c r="AX22" i="45"/>
  <c r="AX19" i="45"/>
  <c r="AX40" i="45"/>
  <c r="AX33" i="45"/>
  <c r="AX57" i="45"/>
  <c r="AX56" i="45"/>
  <c r="AX49" i="45"/>
  <c r="AX63" i="45"/>
  <c r="AX48" i="45"/>
  <c r="AX43" i="45"/>
  <c r="AX58" i="45"/>
  <c r="AX52" i="45"/>
  <c r="AX51" i="45"/>
  <c r="AX62" i="45"/>
  <c r="AX50" i="45"/>
  <c r="AX54" i="45"/>
  <c r="AX59" i="45"/>
  <c r="AX46" i="45"/>
  <c r="AX64" i="45"/>
  <c r="AX47" i="45"/>
  <c r="AX61" i="45"/>
  <c r="Y29" i="45"/>
  <c r="Y26" i="45"/>
  <c r="Y22" i="45"/>
  <c r="Y43" i="45"/>
  <c r="Y25" i="45"/>
  <c r="Y21" i="45"/>
  <c r="Y42" i="45"/>
  <c r="Y24" i="45"/>
  <c r="Y45" i="45"/>
  <c r="Y30" i="45"/>
  <c r="Y28" i="45"/>
  <c r="Y40" i="45"/>
  <c r="Y27" i="45"/>
  <c r="Y44" i="45"/>
  <c r="Y60" i="45"/>
  <c r="Y23" i="45"/>
  <c r="Y19" i="45"/>
  <c r="Y18" i="45"/>
  <c r="Y20" i="45"/>
  <c r="Y17" i="45"/>
  <c r="Y33" i="45"/>
  <c r="Y52" i="45"/>
  <c r="Y16" i="45"/>
  <c r="Y35" i="45"/>
  <c r="Y36" i="45"/>
  <c r="Y41" i="45"/>
  <c r="Y39" i="45"/>
  <c r="Y34" i="45"/>
  <c r="Y55" i="45"/>
  <c r="Y38" i="45"/>
  <c r="Y32" i="45"/>
  <c r="Y59" i="45"/>
  <c r="Y50" i="45"/>
  <c r="Y61" i="45"/>
  <c r="Y54" i="45"/>
  <c r="Y37" i="45"/>
  <c r="Y31" i="45"/>
  <c r="Y56" i="45"/>
  <c r="Y57" i="45"/>
  <c r="Y58" i="45"/>
  <c r="Y49" i="45"/>
  <c r="Y53" i="45"/>
  <c r="Y51" i="45"/>
  <c r="Y47" i="45"/>
  <c r="Y63" i="45"/>
  <c r="Y46" i="45"/>
  <c r="Y64" i="45"/>
  <c r="Y48" i="45"/>
  <c r="Y62" i="45"/>
  <c r="AB22" i="45"/>
  <c r="AB25" i="45"/>
  <c r="AB16" i="45"/>
  <c r="AB24" i="45"/>
  <c r="AB45" i="45"/>
  <c r="AB41" i="45"/>
  <c r="AB30" i="45"/>
  <c r="AB28" i="45"/>
  <c r="AB20" i="45"/>
  <c r="AB27" i="45"/>
  <c r="AB23" i="45"/>
  <c r="AB42" i="45"/>
  <c r="AB33" i="45"/>
  <c r="AB26" i="45"/>
  <c r="AB43" i="45"/>
  <c r="AB38" i="45"/>
  <c r="AB37" i="45"/>
  <c r="AB21" i="45"/>
  <c r="AB17" i="45"/>
  <c r="AB60" i="45"/>
  <c r="AB58" i="45"/>
  <c r="AB51" i="45"/>
  <c r="AB35" i="45"/>
  <c r="AB57" i="45"/>
  <c r="AB44" i="45"/>
  <c r="AB36" i="45"/>
  <c r="AB19" i="45"/>
  <c r="AB39" i="45"/>
  <c r="AB29" i="45"/>
  <c r="AB18" i="45"/>
  <c r="AB53" i="45"/>
  <c r="AB50" i="45"/>
  <c r="AB46" i="45"/>
  <c r="AB32" i="45"/>
  <c r="AB59" i="45"/>
  <c r="AB54" i="45"/>
  <c r="AB31" i="45"/>
  <c r="AB55" i="45"/>
  <c r="AB56" i="45"/>
  <c r="AB40" i="45"/>
  <c r="AB64" i="45"/>
  <c r="AB49" i="45"/>
  <c r="AB34" i="45"/>
  <c r="AB52" i="45"/>
  <c r="AB48" i="45"/>
  <c r="AB47" i="45"/>
  <c r="AB62" i="45"/>
  <c r="AB63" i="45"/>
  <c r="AB61" i="45"/>
  <c r="AE25" i="45"/>
  <c r="AE21" i="45"/>
  <c r="AE42" i="45"/>
  <c r="AE24" i="45"/>
  <c r="AE41" i="45"/>
  <c r="AE30" i="45"/>
  <c r="AE28" i="45"/>
  <c r="AE27" i="45"/>
  <c r="AE26" i="45"/>
  <c r="AE43" i="45"/>
  <c r="AE38" i="45"/>
  <c r="AE19" i="45"/>
  <c r="AE18" i="45"/>
  <c r="AE20" i="45"/>
  <c r="AE59" i="45"/>
  <c r="AE17" i="45"/>
  <c r="AE33" i="45"/>
  <c r="AE16" i="45"/>
  <c r="AE60" i="45"/>
  <c r="AE58" i="45"/>
  <c r="AE51" i="45"/>
  <c r="AE35" i="45"/>
  <c r="AE44" i="45"/>
  <c r="AE36" i="45"/>
  <c r="AE39" i="45"/>
  <c r="AE29" i="45"/>
  <c r="AE22" i="45"/>
  <c r="AE23" i="45"/>
  <c r="AE45" i="45"/>
  <c r="AE40" i="45"/>
  <c r="AE31" i="45"/>
  <c r="AE54" i="45"/>
  <c r="AE32" i="45"/>
  <c r="AE55" i="45"/>
  <c r="AE37" i="45"/>
  <c r="AE56" i="45"/>
  <c r="AE57" i="45"/>
  <c r="AE49" i="45"/>
  <c r="AE53" i="45"/>
  <c r="AE47" i="45"/>
  <c r="AE63" i="45"/>
  <c r="AE34" i="45"/>
  <c r="AE52" i="45"/>
  <c r="AE62" i="45"/>
  <c r="AE46" i="45"/>
  <c r="AE64" i="45"/>
  <c r="AE50" i="45"/>
  <c r="AE48" i="45"/>
  <c r="AE61" i="45"/>
  <c r="BA27" i="45"/>
  <c r="BA23" i="45"/>
  <c r="BA19" i="45"/>
  <c r="BA17" i="45"/>
  <c r="BA44" i="45"/>
  <c r="BA29" i="45"/>
  <c r="BA26" i="45"/>
  <c r="BA18" i="45"/>
  <c r="BA22" i="45"/>
  <c r="BA43" i="45"/>
  <c r="BA25" i="45"/>
  <c r="BA24" i="45"/>
  <c r="BA45" i="45"/>
  <c r="BA30" i="45"/>
  <c r="BA20" i="45"/>
  <c r="BA35" i="45"/>
  <c r="BA58" i="45"/>
  <c r="BA34" i="45"/>
  <c r="BA16" i="45"/>
  <c r="BA40" i="45"/>
  <c r="BA33" i="45"/>
  <c r="BA42" i="45"/>
  <c r="BA36" i="45"/>
  <c r="BA32" i="45"/>
  <c r="BA41" i="45"/>
  <c r="BA59" i="45"/>
  <c r="BA54" i="45"/>
  <c r="BA28" i="45"/>
  <c r="BA39" i="45"/>
  <c r="BA38" i="45"/>
  <c r="BA37" i="45"/>
  <c r="BA31" i="45"/>
  <c r="BA52" i="45"/>
  <c r="BA21" i="45"/>
  <c r="BA47" i="45"/>
  <c r="BA57" i="45"/>
  <c r="BA48" i="45"/>
  <c r="BA53" i="45"/>
  <c r="BA51" i="45"/>
  <c r="BA60" i="45"/>
  <c r="BA46" i="45"/>
  <c r="BA50" i="45"/>
  <c r="BA55" i="45"/>
  <c r="BA64" i="45"/>
  <c r="BA56" i="45"/>
  <c r="BA61" i="45"/>
  <c r="BA62" i="45"/>
  <c r="BA49" i="45"/>
  <c r="BA63" i="45"/>
  <c r="AH21" i="45"/>
  <c r="AH24" i="45"/>
  <c r="AH45" i="45"/>
  <c r="AH30" i="45"/>
  <c r="AH28" i="45"/>
  <c r="AH40" i="45"/>
  <c r="AH27" i="45"/>
  <c r="AH19" i="45"/>
  <c r="AH44" i="45"/>
  <c r="AH29" i="45"/>
  <c r="AH26" i="45"/>
  <c r="AH38" i="45"/>
  <c r="AH18" i="45"/>
  <c r="AH22" i="45"/>
  <c r="AH37" i="45"/>
  <c r="AH36" i="45"/>
  <c r="AH32" i="45"/>
  <c r="AH17" i="45"/>
  <c r="AH16" i="45"/>
  <c r="AH25" i="45"/>
  <c r="AH35" i="45"/>
  <c r="AH57" i="45"/>
  <c r="AH43" i="45"/>
  <c r="AH56" i="45"/>
  <c r="AH42" i="45"/>
  <c r="AH39" i="45"/>
  <c r="AH20" i="45"/>
  <c r="AH34" i="45"/>
  <c r="AH23" i="45"/>
  <c r="AH41" i="45"/>
  <c r="AH49" i="45"/>
  <c r="AH59" i="45"/>
  <c r="AH50" i="45"/>
  <c r="AH55" i="45"/>
  <c r="AH54" i="45"/>
  <c r="AH31" i="45"/>
  <c r="AH33" i="45"/>
  <c r="AH64" i="45"/>
  <c r="AH58" i="45"/>
  <c r="AH53" i="45"/>
  <c r="AH60" i="45"/>
  <c r="AH52" i="45"/>
  <c r="AH51" i="45"/>
  <c r="AH48" i="45"/>
  <c r="AH46" i="45"/>
  <c r="AH61" i="45"/>
  <c r="AH47" i="45"/>
  <c r="AH62" i="45"/>
  <c r="AH63" i="45"/>
  <c r="AK24" i="45"/>
  <c r="AL24" i="45"/>
  <c r="AK41" i="45"/>
  <c r="AK30" i="45"/>
  <c r="AL30" i="45"/>
  <c r="AK28" i="45"/>
  <c r="AL28" i="45"/>
  <c r="AK40" i="45"/>
  <c r="AL40" i="45"/>
  <c r="AK20" i="45"/>
  <c r="AK27" i="45"/>
  <c r="AL27" i="45"/>
  <c r="AK23" i="45"/>
  <c r="AK17" i="45"/>
  <c r="AK29" i="45"/>
  <c r="AK26" i="45"/>
  <c r="AK18" i="45"/>
  <c r="AL18" i="45"/>
  <c r="AK22" i="45"/>
  <c r="AL22" i="45"/>
  <c r="AK19" i="45"/>
  <c r="AK37" i="45"/>
  <c r="AL37" i="45"/>
  <c r="AK25" i="45"/>
  <c r="AL25" i="45"/>
  <c r="AK59" i="45"/>
  <c r="AK39" i="45"/>
  <c r="AK21" i="45"/>
  <c r="AK16" i="45"/>
  <c r="AK45" i="45"/>
  <c r="AK44" i="45"/>
  <c r="AK35" i="45"/>
  <c r="AK57" i="45"/>
  <c r="AK43" i="45"/>
  <c r="AL43" i="45"/>
  <c r="AK36" i="45"/>
  <c r="AK42" i="45"/>
  <c r="AL42" i="45"/>
  <c r="AK32" i="45"/>
  <c r="AK34" i="45"/>
  <c r="AL34" i="45"/>
  <c r="AK38" i="45"/>
  <c r="AK52" i="45"/>
  <c r="AK55" i="45"/>
  <c r="AK54" i="45"/>
  <c r="AL54" i="45"/>
  <c r="AK31" i="45"/>
  <c r="AK33" i="45"/>
  <c r="AK56" i="45"/>
  <c r="AK64" i="45"/>
  <c r="AL64" i="45"/>
  <c r="AK58" i="45"/>
  <c r="AK53" i="45"/>
  <c r="AL53" i="45"/>
  <c r="AK49" i="45"/>
  <c r="AK47" i="45"/>
  <c r="AL47" i="45"/>
  <c r="AK60" i="45"/>
  <c r="AK51" i="45"/>
  <c r="AL51" i="45"/>
  <c r="AK62" i="45"/>
  <c r="AK61" i="45"/>
  <c r="AK46" i="45"/>
  <c r="AK50" i="45"/>
  <c r="AK48" i="45"/>
  <c r="AL48" i="45"/>
  <c r="AK63" i="45"/>
  <c r="G93" i="45"/>
  <c r="G94" i="45"/>
  <c r="I94" i="45"/>
  <c r="I93" i="45"/>
  <c r="I98" i="45"/>
  <c r="I95" i="45"/>
  <c r="G96" i="45"/>
  <c r="AB16" i="43"/>
  <c r="AA16" i="43"/>
  <c r="AA13" i="43"/>
  <c r="A46" i="39"/>
  <c r="B45" i="39"/>
  <c r="D45" i="39"/>
  <c r="Y37" i="37"/>
  <c r="R37" i="37"/>
  <c r="F18" i="35"/>
  <c r="G17" i="35"/>
  <c r="I22" i="26"/>
  <c r="M22" i="26"/>
  <c r="K22" i="26"/>
  <c r="K18" i="26"/>
  <c r="K16" i="26"/>
  <c r="I18" i="26"/>
  <c r="I16" i="26"/>
  <c r="K20" i="26"/>
  <c r="K17" i="26"/>
  <c r="I20" i="26"/>
  <c r="K19" i="26"/>
  <c r="I19" i="26"/>
  <c r="I17" i="26"/>
  <c r="M19" i="26"/>
  <c r="M17" i="26"/>
  <c r="M20" i="26"/>
  <c r="M18" i="26"/>
  <c r="M16" i="26"/>
  <c r="G17" i="26"/>
  <c r="G20" i="26"/>
  <c r="G18" i="26"/>
  <c r="G16" i="26"/>
  <c r="G19" i="26"/>
  <c r="A45" i="67"/>
  <c r="B44" i="67"/>
  <c r="C43" i="67"/>
  <c r="C53" i="18"/>
  <c r="B61" i="18"/>
  <c r="C35" i="18"/>
  <c r="C56" i="18"/>
  <c r="C33" i="18"/>
  <c r="B62" i="18"/>
  <c r="B45" i="18"/>
  <c r="B42" i="18"/>
  <c r="B64" i="18"/>
  <c r="C29" i="18"/>
  <c r="C43" i="18"/>
  <c r="C48" i="18"/>
  <c r="C38" i="18"/>
  <c r="C27" i="18"/>
  <c r="C23" i="18"/>
  <c r="B39" i="18"/>
  <c r="B20" i="18"/>
  <c r="F20" i="17"/>
  <c r="F21" i="17"/>
  <c r="F18" i="17"/>
  <c r="F17" i="17"/>
  <c r="D17" i="3"/>
  <c r="H17" i="3"/>
  <c r="I17" i="3"/>
  <c r="AP18" i="43"/>
  <c r="F19" i="17"/>
  <c r="D57" i="3"/>
  <c r="H57" i="3"/>
  <c r="I57" i="3"/>
  <c r="D23" i="3"/>
  <c r="H23" i="3"/>
  <c r="I23" i="3"/>
  <c r="D58" i="3"/>
  <c r="H58" i="3"/>
  <c r="I58" i="3"/>
  <c r="D46" i="3"/>
  <c r="H46" i="3"/>
  <c r="I46" i="3"/>
  <c r="D34" i="3"/>
  <c r="H34" i="3"/>
  <c r="I34" i="3"/>
  <c r="C17" i="17"/>
  <c r="K16" i="11"/>
  <c r="D61" i="3"/>
  <c r="H61" i="3"/>
  <c r="I61" i="3"/>
  <c r="D38" i="3"/>
  <c r="H38" i="3"/>
  <c r="I38" i="3"/>
  <c r="D51" i="3"/>
  <c r="H51" i="3"/>
  <c r="I51" i="3"/>
  <c r="D39" i="3"/>
  <c r="H39" i="3"/>
  <c r="I39" i="3"/>
  <c r="D27" i="3"/>
  <c r="H27" i="3"/>
  <c r="I27" i="3"/>
  <c r="D28" i="3"/>
  <c r="H28" i="3"/>
  <c r="I28" i="3"/>
  <c r="W20" i="14"/>
  <c r="B17" i="18"/>
  <c r="D29" i="3"/>
  <c r="H29" i="3"/>
  <c r="I29" i="3"/>
  <c r="M17" i="17"/>
  <c r="D54" i="3"/>
  <c r="H54" i="3"/>
  <c r="I54" i="3"/>
  <c r="D30" i="3"/>
  <c r="H30" i="3"/>
  <c r="I30" i="3"/>
  <c r="D55" i="3"/>
  <c r="H55" i="3"/>
  <c r="I55" i="3"/>
  <c r="D56" i="3"/>
  <c r="H56" i="3"/>
  <c r="I56" i="3"/>
  <c r="D44" i="3"/>
  <c r="H44" i="3"/>
  <c r="I44" i="3"/>
  <c r="D32" i="3"/>
  <c r="H32" i="3"/>
  <c r="I32" i="3"/>
  <c r="U16" i="18"/>
  <c r="Y16" i="18"/>
  <c r="S16" i="18"/>
  <c r="S17" i="18"/>
  <c r="T13" i="18"/>
  <c r="AK30" i="18"/>
  <c r="AK35" i="18"/>
  <c r="AK23" i="18"/>
  <c r="AK21" i="18"/>
  <c r="H21" i="43"/>
  <c r="AK33" i="18"/>
  <c r="AK29" i="18"/>
  <c r="AK34" i="18"/>
  <c r="AK22" i="18"/>
  <c r="H22" i="43"/>
  <c r="AK41" i="18"/>
  <c r="AK42" i="18"/>
  <c r="AK27" i="18"/>
  <c r="AK36" i="18"/>
  <c r="AK39" i="18"/>
  <c r="AK31" i="18"/>
  <c r="AK26" i="18"/>
  <c r="AK43" i="18"/>
  <c r="AK32" i="18"/>
  <c r="AK25" i="18"/>
  <c r="AK37" i="18"/>
  <c r="AK28" i="18"/>
  <c r="AK24" i="18"/>
  <c r="AK44" i="18"/>
  <c r="AK38" i="18"/>
  <c r="AK40" i="18"/>
  <c r="AK54" i="18"/>
  <c r="AK59" i="18"/>
  <c r="AK47" i="18"/>
  <c r="AK62" i="18"/>
  <c r="AK50" i="18"/>
  <c r="AK53" i="18"/>
  <c r="AK56" i="18"/>
  <c r="AK61" i="18"/>
  <c r="AK64" i="18"/>
  <c r="AK63" i="18"/>
  <c r="AK55" i="18"/>
  <c r="AK51" i="18"/>
  <c r="AK46" i="18"/>
  <c r="AK57" i="18"/>
  <c r="AK49" i="18"/>
  <c r="AK60" i="18"/>
  <c r="AK45" i="18"/>
  <c r="AK52" i="18"/>
  <c r="AK48" i="18"/>
  <c r="AK58" i="18"/>
  <c r="AK16" i="18"/>
  <c r="H16" i="43"/>
  <c r="AK17" i="18"/>
  <c r="H17" i="43"/>
  <c r="AK19" i="18"/>
  <c r="H19" i="43"/>
  <c r="AK20" i="18"/>
  <c r="H20" i="43"/>
  <c r="AK18" i="18"/>
  <c r="H18" i="43"/>
  <c r="U17" i="18"/>
  <c r="Y17" i="18"/>
  <c r="D23" i="15"/>
  <c r="D18" i="3"/>
  <c r="H18" i="3"/>
  <c r="I18" i="3"/>
  <c r="AP19" i="43"/>
  <c r="W21" i="14"/>
  <c r="AH17" i="43"/>
  <c r="AH20" i="43"/>
  <c r="K44" i="11"/>
  <c r="AH19" i="43"/>
  <c r="AH22" i="43"/>
  <c r="AH21" i="43"/>
  <c r="W17" i="14"/>
  <c r="AH16" i="43"/>
  <c r="K45" i="11"/>
  <c r="W17" i="65"/>
  <c r="G21" i="19"/>
  <c r="W21" i="65"/>
  <c r="G20" i="19"/>
  <c r="N20" i="13"/>
  <c r="G19" i="19"/>
  <c r="W19" i="14"/>
  <c r="N22" i="13"/>
  <c r="G18" i="19"/>
  <c r="N18" i="13"/>
  <c r="AH18" i="43"/>
  <c r="G17" i="19"/>
  <c r="Q19" i="43"/>
  <c r="AM19" i="43"/>
  <c r="AN19" i="43"/>
  <c r="N19" i="43"/>
  <c r="L19" i="43"/>
  <c r="O19" i="43"/>
  <c r="P19" i="43"/>
  <c r="AK19" i="43"/>
  <c r="AL19" i="43"/>
  <c r="O22" i="43"/>
  <c r="AM22" i="43"/>
  <c r="AN22" i="43"/>
  <c r="P22" i="43"/>
  <c r="Q22" i="43"/>
  <c r="L22" i="43"/>
  <c r="AK22" i="43"/>
  <c r="AL22" i="43"/>
  <c r="N22" i="43"/>
  <c r="O21" i="43"/>
  <c r="AM21" i="43"/>
  <c r="AN21" i="43"/>
  <c r="P21" i="43"/>
  <c r="Q21" i="43"/>
  <c r="AK21" i="43"/>
  <c r="AL21" i="43"/>
  <c r="L21" i="43"/>
  <c r="N21" i="43"/>
  <c r="L17" i="43"/>
  <c r="Q17" i="43"/>
  <c r="N17" i="43"/>
  <c r="AK17" i="43"/>
  <c r="AL17" i="43"/>
  <c r="O17" i="43"/>
  <c r="AM17" i="43"/>
  <c r="AN17" i="43"/>
  <c r="P17" i="43"/>
  <c r="AK16" i="43"/>
  <c r="AL16" i="43"/>
  <c r="P20" i="43"/>
  <c r="AK20" i="43"/>
  <c r="AL20" i="43"/>
  <c r="Q20" i="43"/>
  <c r="AM20" i="43"/>
  <c r="AN20" i="43"/>
  <c r="L20" i="43"/>
  <c r="N20" i="43"/>
  <c r="O20" i="43"/>
  <c r="L18" i="43"/>
  <c r="N18" i="43"/>
  <c r="P18" i="43"/>
  <c r="O18" i="43"/>
  <c r="AK18" i="43"/>
  <c r="AL18" i="43"/>
  <c r="Q18" i="43"/>
  <c r="AM18" i="43"/>
  <c r="AN18" i="43"/>
  <c r="Z20" i="43"/>
  <c r="AI20" i="43"/>
  <c r="Z19" i="43"/>
  <c r="AI19" i="43"/>
  <c r="Z18" i="43"/>
  <c r="AI18" i="43"/>
  <c r="Z17" i="43"/>
  <c r="AI17" i="43"/>
  <c r="Z21" i="43"/>
  <c r="AI21" i="43"/>
  <c r="Z22" i="43"/>
  <c r="AI22" i="43"/>
  <c r="G16" i="2"/>
  <c r="G16" i="19"/>
  <c r="L16" i="43"/>
  <c r="Q16" i="43"/>
  <c r="O16" i="43"/>
  <c r="C22" i="39"/>
  <c r="C231" i="20"/>
  <c r="C61" i="20"/>
  <c r="C59" i="42"/>
  <c r="D50" i="3"/>
  <c r="H50" i="3"/>
  <c r="I50" i="3"/>
  <c r="C181" i="20"/>
  <c r="C49" i="30"/>
  <c r="D40" i="3"/>
  <c r="H40" i="3"/>
  <c r="I40" i="3"/>
  <c r="D24" i="3"/>
  <c r="H24" i="3"/>
  <c r="I24" i="3"/>
  <c r="D53" i="3"/>
  <c r="H53" i="3"/>
  <c r="I53" i="3"/>
  <c r="D48" i="3"/>
  <c r="H48" i="3"/>
  <c r="I48" i="3"/>
  <c r="D33" i="3"/>
  <c r="H33" i="3"/>
  <c r="I33" i="3"/>
  <c r="D26" i="67"/>
  <c r="G26" i="67"/>
  <c r="H26" i="67"/>
  <c r="D18" i="67"/>
  <c r="G18" i="67"/>
  <c r="H18" i="67"/>
  <c r="AQ19" i="43"/>
  <c r="AR19" i="43"/>
  <c r="D19" i="2"/>
  <c r="W19" i="65"/>
  <c r="F22" i="2"/>
  <c r="K36" i="11"/>
  <c r="F18" i="2"/>
  <c r="K25" i="11"/>
  <c r="F20" i="2"/>
  <c r="G18" i="2"/>
  <c r="D21" i="67"/>
  <c r="G21" i="67"/>
  <c r="H21" i="67"/>
  <c r="AQ22" i="43"/>
  <c r="D22" i="2"/>
  <c r="C20" i="18"/>
  <c r="D20" i="43"/>
  <c r="C20" i="2"/>
  <c r="P16" i="43"/>
  <c r="N16" i="43"/>
  <c r="G22" i="2"/>
  <c r="F19" i="2"/>
  <c r="K26" i="11"/>
  <c r="K35" i="11"/>
  <c r="G17" i="2"/>
  <c r="K29" i="11"/>
  <c r="C45" i="39"/>
  <c r="D37" i="67"/>
  <c r="G37" i="67"/>
  <c r="H37" i="67"/>
  <c r="K19" i="11"/>
  <c r="K41" i="11"/>
  <c r="K37" i="11"/>
  <c r="K21" i="11"/>
  <c r="K17" i="11"/>
  <c r="G19" i="2"/>
  <c r="K32" i="11"/>
  <c r="I20" i="17"/>
  <c r="D20" i="2"/>
  <c r="N16" i="13"/>
  <c r="D17" i="43"/>
  <c r="C17" i="2"/>
  <c r="D17" i="67"/>
  <c r="G17" i="67"/>
  <c r="H17" i="67"/>
  <c r="AQ18" i="43"/>
  <c r="AR18" i="43"/>
  <c r="D18" i="2"/>
  <c r="D40" i="67"/>
  <c r="G40" i="67"/>
  <c r="H40" i="67"/>
  <c r="D20" i="3"/>
  <c r="H20" i="3"/>
  <c r="I20" i="3"/>
  <c r="AP21" i="43"/>
  <c r="D21" i="2"/>
  <c r="D60" i="3"/>
  <c r="H60" i="3"/>
  <c r="I60" i="3"/>
  <c r="D43" i="67"/>
  <c r="G43" i="67"/>
  <c r="H43" i="67"/>
  <c r="K42" i="11"/>
  <c r="N19" i="13"/>
  <c r="D26" i="3"/>
  <c r="H26" i="3"/>
  <c r="I26" i="3"/>
  <c r="D22" i="3"/>
  <c r="H22" i="3"/>
  <c r="I22" i="3"/>
  <c r="D59" i="3"/>
  <c r="H59" i="3"/>
  <c r="I59" i="3"/>
  <c r="D19" i="43"/>
  <c r="C19" i="2"/>
  <c r="G21" i="2"/>
  <c r="K27" i="11"/>
  <c r="W16" i="65"/>
  <c r="D18" i="43"/>
  <c r="C18" i="2"/>
  <c r="K28" i="11"/>
  <c r="K38" i="11"/>
  <c r="K39" i="11"/>
  <c r="K22" i="11"/>
  <c r="K20" i="11"/>
  <c r="W20" i="65"/>
  <c r="G20" i="2"/>
  <c r="K33" i="11"/>
  <c r="K31" i="11"/>
  <c r="C22" i="2"/>
  <c r="D22" i="43"/>
  <c r="D31" i="3"/>
  <c r="H31" i="3"/>
  <c r="I31" i="3"/>
  <c r="K18" i="11"/>
  <c r="K30" i="11"/>
  <c r="W18" i="65"/>
  <c r="K24" i="11"/>
  <c r="F17" i="2"/>
  <c r="C44" i="39"/>
  <c r="D16" i="3"/>
  <c r="H16" i="3"/>
  <c r="I16" i="3"/>
  <c r="AP17" i="43"/>
  <c r="D17" i="2"/>
  <c r="D42" i="67"/>
  <c r="G42" i="67"/>
  <c r="H42" i="67"/>
  <c r="D23" i="67"/>
  <c r="G23" i="67"/>
  <c r="H23" i="67"/>
  <c r="D52" i="3"/>
  <c r="H52" i="3"/>
  <c r="I52" i="3"/>
  <c r="D25" i="3"/>
  <c r="H25" i="3"/>
  <c r="I25" i="3"/>
  <c r="D45" i="3"/>
  <c r="H45" i="3"/>
  <c r="I45" i="3"/>
  <c r="D43" i="3"/>
  <c r="H43" i="3"/>
  <c r="I43" i="3"/>
  <c r="D63" i="3"/>
  <c r="H63" i="3"/>
  <c r="I63" i="3"/>
  <c r="D49" i="3"/>
  <c r="H49" i="3"/>
  <c r="I49" i="3"/>
  <c r="C60" i="18"/>
  <c r="C226" i="20"/>
  <c r="C25" i="39"/>
  <c r="K40" i="11"/>
  <c r="F21" i="2"/>
  <c r="K34" i="11"/>
  <c r="K23" i="11"/>
  <c r="V39" i="37"/>
  <c r="V41" i="37"/>
  <c r="V43" i="37"/>
  <c r="V44" i="37"/>
  <c r="V42" i="37"/>
  <c r="V38" i="37"/>
  <c r="V40" i="37"/>
  <c r="AB38" i="37"/>
  <c r="AB40" i="37"/>
  <c r="AB42" i="37"/>
  <c r="AB44" i="37"/>
  <c r="AE42" i="37"/>
  <c r="AE38" i="37"/>
  <c r="AE40" i="37"/>
  <c r="AB39" i="37"/>
  <c r="AB41" i="37"/>
  <c r="AB43" i="37"/>
  <c r="AE39" i="37"/>
  <c r="AE41" i="37"/>
  <c r="AE43" i="37"/>
  <c r="AE44" i="37"/>
  <c r="C55" i="42"/>
  <c r="N23" i="13"/>
  <c r="C211" i="20"/>
  <c r="N24" i="13"/>
  <c r="C55" i="30"/>
  <c r="N25" i="13"/>
  <c r="C55" i="18"/>
  <c r="N26" i="13"/>
  <c r="N27" i="13"/>
  <c r="W16" i="14"/>
  <c r="F16" i="2"/>
  <c r="K43" i="11"/>
  <c r="N21" i="13"/>
  <c r="W18" i="14"/>
  <c r="W62" i="60"/>
  <c r="W63" i="60"/>
  <c r="AE63" i="60"/>
  <c r="AA72" i="60"/>
  <c r="W79" i="56"/>
  <c r="W80" i="56"/>
  <c r="E15" i="57"/>
  <c r="K79" i="56"/>
  <c r="K80" i="56"/>
  <c r="B15" i="57"/>
  <c r="AM79" i="56"/>
  <c r="AM80" i="56"/>
  <c r="I15" i="57"/>
  <c r="AE66" i="56"/>
  <c r="AE79" i="56"/>
  <c r="AE80" i="56"/>
  <c r="G15" i="57"/>
  <c r="AM66" i="56"/>
  <c r="AM67" i="56"/>
  <c r="I14" i="57"/>
  <c r="AA91" i="56"/>
  <c r="AA92" i="56"/>
  <c r="AA93" i="56"/>
  <c r="F16" i="57"/>
  <c r="AI66" i="56"/>
  <c r="AI67" i="56"/>
  <c r="H14" i="57"/>
  <c r="AA66" i="56"/>
  <c r="AA67" i="56"/>
  <c r="F14" i="57"/>
  <c r="AQ91" i="56"/>
  <c r="AQ92" i="56"/>
  <c r="AQ93" i="56"/>
  <c r="J16" i="57"/>
  <c r="AE91" i="56"/>
  <c r="AE92" i="56"/>
  <c r="AE93" i="56"/>
  <c r="G16" i="57"/>
  <c r="S91" i="56"/>
  <c r="S92" i="56"/>
  <c r="S93" i="56"/>
  <c r="D16" i="57"/>
  <c r="S79" i="56"/>
  <c r="K91" i="56"/>
  <c r="K92" i="56"/>
  <c r="K93" i="56"/>
  <c r="B16" i="57"/>
  <c r="O66" i="56"/>
  <c r="O67" i="56"/>
  <c r="C14" i="57"/>
  <c r="O91" i="56"/>
  <c r="O92" i="56"/>
  <c r="O93" i="56"/>
  <c r="C16" i="57"/>
  <c r="AM93" i="56"/>
  <c r="I16" i="57"/>
  <c r="AU66" i="56"/>
  <c r="AU67" i="56"/>
  <c r="K14" i="57"/>
  <c r="AI91" i="56"/>
  <c r="AI92" i="56"/>
  <c r="AI93" i="56"/>
  <c r="H16" i="57"/>
  <c r="W91" i="56"/>
  <c r="W92" i="56"/>
  <c r="W93" i="56"/>
  <c r="E16" i="57"/>
  <c r="AQ79" i="56"/>
  <c r="AQ80" i="56"/>
  <c r="J15" i="57"/>
  <c r="K66" i="56"/>
  <c r="K67" i="56"/>
  <c r="B14" i="57"/>
  <c r="AU91" i="56"/>
  <c r="AU92" i="56"/>
  <c r="AU93" i="56"/>
  <c r="K16" i="57"/>
  <c r="S80" i="56"/>
  <c r="D15" i="57"/>
  <c r="AA79" i="56"/>
  <c r="AA80" i="56"/>
  <c r="F15" i="57"/>
  <c r="AU79" i="56"/>
  <c r="AU80" i="56"/>
  <c r="K15" i="57"/>
  <c r="AQ66" i="56"/>
  <c r="AQ67" i="56"/>
  <c r="J14" i="57"/>
  <c r="AI79" i="56"/>
  <c r="AI80" i="56"/>
  <c r="H15" i="57"/>
  <c r="S66" i="56"/>
  <c r="S67" i="56"/>
  <c r="D14" i="57"/>
  <c r="O79" i="56"/>
  <c r="O80" i="56"/>
  <c r="C15" i="57"/>
  <c r="AE67" i="56"/>
  <c r="W66" i="56"/>
  <c r="W67" i="56"/>
  <c r="E14" i="57"/>
  <c r="Z13" i="18"/>
  <c r="C19" i="42"/>
  <c r="C76" i="20"/>
  <c r="C28" i="18"/>
  <c r="C31" i="20"/>
  <c r="C19" i="18"/>
  <c r="L52" i="1"/>
  <c r="C28" i="30"/>
  <c r="C19" i="30"/>
  <c r="D33" i="67"/>
  <c r="G33" i="67"/>
  <c r="H33" i="67"/>
  <c r="D29" i="67"/>
  <c r="G29" i="67"/>
  <c r="H29" i="67"/>
  <c r="D25" i="67"/>
  <c r="G25" i="67"/>
  <c r="H25" i="67"/>
  <c r="D32" i="67"/>
  <c r="G32" i="67"/>
  <c r="H32" i="67"/>
  <c r="D28" i="67"/>
  <c r="G28" i="67"/>
  <c r="H28" i="67"/>
  <c r="D24" i="67"/>
  <c r="G24" i="67"/>
  <c r="H24" i="67"/>
  <c r="D31" i="67"/>
  <c r="G31" i="67"/>
  <c r="H31" i="67"/>
  <c r="D27" i="67"/>
  <c r="G27" i="67"/>
  <c r="H27" i="67"/>
  <c r="D34" i="67"/>
  <c r="G34" i="67"/>
  <c r="H34" i="67"/>
  <c r="D30" i="67"/>
  <c r="G30" i="67"/>
  <c r="H30" i="67"/>
  <c r="C246" i="20"/>
  <c r="C62" i="30"/>
  <c r="C62" i="42"/>
  <c r="G16" i="17"/>
  <c r="L16" i="17"/>
  <c r="Q16" i="17"/>
  <c r="V16" i="17"/>
  <c r="W16" i="17"/>
  <c r="D16" i="2"/>
  <c r="H16" i="17"/>
  <c r="M16" i="17"/>
  <c r="R16" i="17"/>
  <c r="I16" i="17"/>
  <c r="N16" i="17"/>
  <c r="S16" i="17"/>
  <c r="X16" i="17"/>
  <c r="C16" i="42"/>
  <c r="C16" i="39"/>
  <c r="D16" i="43"/>
  <c r="C16" i="30"/>
  <c r="C16" i="18"/>
  <c r="C16" i="20"/>
  <c r="C16" i="2"/>
  <c r="L17" i="17"/>
  <c r="C166" i="20"/>
  <c r="C46" i="30"/>
  <c r="C46" i="42"/>
  <c r="C63" i="18"/>
  <c r="C63" i="30"/>
  <c r="C251" i="20"/>
  <c r="C63" i="42"/>
  <c r="C20" i="42"/>
  <c r="C20" i="30"/>
  <c r="C36" i="20"/>
  <c r="C20" i="39"/>
  <c r="D39" i="67"/>
  <c r="G39" i="67"/>
  <c r="H39" i="67"/>
  <c r="D35" i="67"/>
  <c r="G35" i="67"/>
  <c r="H35" i="67"/>
  <c r="D19" i="67"/>
  <c r="G19" i="67"/>
  <c r="H19" i="67"/>
  <c r="AQ20" i="43"/>
  <c r="C17" i="42"/>
  <c r="C17" i="39"/>
  <c r="C17" i="30"/>
  <c r="C21" i="20"/>
  <c r="C39" i="30"/>
  <c r="C131" i="20"/>
  <c r="C39" i="42"/>
  <c r="C39" i="39"/>
  <c r="D41" i="3"/>
  <c r="H41" i="3"/>
  <c r="I41" i="3"/>
  <c r="C40" i="30"/>
  <c r="C136" i="20"/>
  <c r="C40" i="42"/>
  <c r="C40" i="39"/>
  <c r="C41" i="18"/>
  <c r="C41" i="30"/>
  <c r="C141" i="20"/>
  <c r="C41" i="42"/>
  <c r="C41" i="39"/>
  <c r="D38" i="67"/>
  <c r="G38" i="67"/>
  <c r="H38" i="67"/>
  <c r="D22" i="67"/>
  <c r="G22" i="67"/>
  <c r="H22" i="67"/>
  <c r="D15" i="67"/>
  <c r="G15" i="67"/>
  <c r="H15" i="67"/>
  <c r="AQ16" i="43"/>
  <c r="C37" i="42"/>
  <c r="C37" i="30"/>
  <c r="C121" i="20"/>
  <c r="C37" i="39"/>
  <c r="C256" i="20"/>
  <c r="C64" i="30"/>
  <c r="C64" i="42"/>
  <c r="D42" i="3"/>
  <c r="H42" i="3"/>
  <c r="I42" i="3"/>
  <c r="C42" i="30"/>
  <c r="C146" i="20"/>
  <c r="C42" i="42"/>
  <c r="C42" i="39"/>
  <c r="C45" i="30"/>
  <c r="C161" i="20"/>
  <c r="C45" i="42"/>
  <c r="C61" i="30"/>
  <c r="C241" i="20"/>
  <c r="C61" i="42"/>
  <c r="D15" i="3"/>
  <c r="H15" i="3"/>
  <c r="I15" i="3"/>
  <c r="AP16" i="43"/>
  <c r="C18" i="18"/>
  <c r="C18" i="42"/>
  <c r="C18" i="39"/>
  <c r="C18" i="30"/>
  <c r="C26" i="20"/>
  <c r="D41" i="67"/>
  <c r="G41" i="67"/>
  <c r="H41" i="67"/>
  <c r="AN16" i="43"/>
  <c r="D36" i="67"/>
  <c r="G36" i="67"/>
  <c r="H36" i="67"/>
  <c r="D20" i="67"/>
  <c r="G20" i="67"/>
  <c r="H20" i="67"/>
  <c r="AQ21" i="43"/>
  <c r="D16" i="67"/>
  <c r="G16" i="67"/>
  <c r="H16" i="67"/>
  <c r="AQ17" i="43"/>
  <c r="Z14" i="56"/>
  <c r="W56" i="56"/>
  <c r="W69" i="56"/>
  <c r="W82" i="56"/>
  <c r="O56" i="56"/>
  <c r="S56" i="56"/>
  <c r="K69" i="56"/>
  <c r="O56" i="62"/>
  <c r="S56" i="62"/>
  <c r="K65" i="62"/>
  <c r="O65" i="62"/>
  <c r="S65" i="62"/>
  <c r="W56" i="62"/>
  <c r="W65" i="62"/>
  <c r="V14" i="62"/>
  <c r="V14" i="60"/>
  <c r="W56" i="60"/>
  <c r="W65" i="60"/>
  <c r="O56" i="60"/>
  <c r="S56" i="60"/>
  <c r="K65" i="60"/>
  <c r="O65" i="60"/>
  <c r="S65" i="60"/>
  <c r="C47" i="69"/>
  <c r="BK26" i="45"/>
  <c r="BK22" i="45"/>
  <c r="BK43" i="45"/>
  <c r="BK25" i="45"/>
  <c r="BK21" i="45"/>
  <c r="BK42" i="45"/>
  <c r="BK24" i="45"/>
  <c r="BK45" i="45"/>
  <c r="BK30" i="45"/>
  <c r="BK28" i="45"/>
  <c r="BK20" i="45"/>
  <c r="BK40" i="45"/>
  <c r="BK17" i="45"/>
  <c r="BK60" i="45"/>
  <c r="BK38" i="45"/>
  <c r="BK23" i="45"/>
  <c r="BK19" i="45"/>
  <c r="BK18" i="45"/>
  <c r="BK29" i="45"/>
  <c r="BK16" i="45"/>
  <c r="BK44" i="45"/>
  <c r="BK39" i="45"/>
  <c r="BK37" i="45"/>
  <c r="BK34" i="45"/>
  <c r="BK41" i="45"/>
  <c r="BK52" i="45"/>
  <c r="BK31" i="45"/>
  <c r="BK33" i="45"/>
  <c r="BK27" i="45"/>
  <c r="BK35" i="45"/>
  <c r="BK32" i="45"/>
  <c r="BK55" i="45"/>
  <c r="BK50" i="45"/>
  <c r="BK53" i="45"/>
  <c r="BK58" i="45"/>
  <c r="BK61" i="45"/>
  <c r="BK36" i="45"/>
  <c r="BK64" i="45"/>
  <c r="BK59" i="45"/>
  <c r="BK54" i="45"/>
  <c r="BK47" i="45"/>
  <c r="BK56" i="45"/>
  <c r="BK57" i="45"/>
  <c r="BK63" i="45"/>
  <c r="BK46" i="45"/>
  <c r="BK62" i="45"/>
  <c r="BK48" i="45"/>
  <c r="BK49" i="45"/>
  <c r="BK51" i="45"/>
  <c r="AL33" i="45"/>
  <c r="BN22" i="45"/>
  <c r="BN25" i="45"/>
  <c r="BN16" i="45"/>
  <c r="BN24" i="45"/>
  <c r="BN45" i="45"/>
  <c r="BN41" i="45"/>
  <c r="BN30" i="45"/>
  <c r="BN28" i="45"/>
  <c r="BN27" i="45"/>
  <c r="BN33" i="45"/>
  <c r="BN21" i="45"/>
  <c r="BN40" i="45"/>
  <c r="BN38" i="45"/>
  <c r="BN44" i="45"/>
  <c r="BN42" i="45"/>
  <c r="BN37" i="45"/>
  <c r="BN59" i="45"/>
  <c r="BN23" i="45"/>
  <c r="BN19" i="45"/>
  <c r="BN18" i="45"/>
  <c r="BN29" i="45"/>
  <c r="BN20" i="45"/>
  <c r="BN31" i="45"/>
  <c r="BN51" i="45"/>
  <c r="BN58" i="45"/>
  <c r="BN57" i="45"/>
  <c r="BN26" i="45"/>
  <c r="BN36" i="45"/>
  <c r="BN46" i="45"/>
  <c r="BN39" i="45"/>
  <c r="BN60" i="45"/>
  <c r="BN52" i="45"/>
  <c r="BN43" i="45"/>
  <c r="BN50" i="45"/>
  <c r="BN35" i="45"/>
  <c r="BN54" i="45"/>
  <c r="BN55" i="45"/>
  <c r="BN34" i="45"/>
  <c r="BN56" i="45"/>
  <c r="BN17" i="45"/>
  <c r="BN32" i="45"/>
  <c r="BN49" i="45"/>
  <c r="BN48" i="45"/>
  <c r="BN53" i="45"/>
  <c r="BN64" i="45"/>
  <c r="BN47" i="45"/>
  <c r="BN62" i="45"/>
  <c r="BN61" i="45"/>
  <c r="BN63" i="45"/>
  <c r="AL21" i="45"/>
  <c r="AL60" i="45"/>
  <c r="AL38" i="45"/>
  <c r="AL39" i="45"/>
  <c r="AL20" i="45"/>
  <c r="AU18" i="45"/>
  <c r="AR18" i="45"/>
  <c r="AO18" i="45"/>
  <c r="BB18" i="45"/>
  <c r="AL32" i="45"/>
  <c r="BH29" i="45"/>
  <c r="BH26" i="45"/>
  <c r="BH18" i="45"/>
  <c r="BH25" i="45"/>
  <c r="BH16" i="45"/>
  <c r="BH21" i="45"/>
  <c r="BH42" i="45"/>
  <c r="BH24" i="45"/>
  <c r="BH30" i="45"/>
  <c r="BH28" i="45"/>
  <c r="BH34" i="45"/>
  <c r="BH17" i="45"/>
  <c r="BH40" i="45"/>
  <c r="BH33" i="45"/>
  <c r="BH44" i="45"/>
  <c r="BH41" i="45"/>
  <c r="BH43" i="45"/>
  <c r="BH23" i="45"/>
  <c r="BH19" i="45"/>
  <c r="BH39" i="45"/>
  <c r="BH37" i="45"/>
  <c r="BH38" i="45"/>
  <c r="BH52" i="45"/>
  <c r="BH20" i="45"/>
  <c r="BH51" i="45"/>
  <c r="BH22" i="45"/>
  <c r="BH45" i="45"/>
  <c r="BH53" i="45"/>
  <c r="BH49" i="45"/>
  <c r="BH48" i="45"/>
  <c r="BH58" i="45"/>
  <c r="BH46" i="45"/>
  <c r="BH60" i="45"/>
  <c r="BH27" i="45"/>
  <c r="BH50" i="45"/>
  <c r="BH36" i="45"/>
  <c r="BH35" i="45"/>
  <c r="BH59" i="45"/>
  <c r="BH55" i="45"/>
  <c r="BH54" i="45"/>
  <c r="BH32" i="45"/>
  <c r="BH31" i="45"/>
  <c r="BH56" i="45"/>
  <c r="BH61" i="45"/>
  <c r="BH64" i="45"/>
  <c r="BH47" i="45"/>
  <c r="BH62" i="45"/>
  <c r="BH63" i="45"/>
  <c r="BH57" i="45"/>
  <c r="AL62" i="45"/>
  <c r="AL59" i="45"/>
  <c r="AU28" i="45"/>
  <c r="AU20" i="45"/>
  <c r="AU27" i="45"/>
  <c r="AR27" i="45"/>
  <c r="AO27" i="45"/>
  <c r="BB27" i="45"/>
  <c r="AU23" i="45"/>
  <c r="AU19" i="45"/>
  <c r="AU17" i="45"/>
  <c r="AU44" i="45"/>
  <c r="AU29" i="45"/>
  <c r="AU26" i="45"/>
  <c r="AU22" i="45"/>
  <c r="AR22" i="45"/>
  <c r="AO22" i="45"/>
  <c r="BB22" i="45"/>
  <c r="AU25" i="45"/>
  <c r="AR25" i="45"/>
  <c r="AO25" i="45"/>
  <c r="BB25" i="45"/>
  <c r="AU16" i="45"/>
  <c r="AU36" i="45"/>
  <c r="AR36" i="45"/>
  <c r="AO36" i="45"/>
  <c r="BB36" i="45"/>
  <c r="AU32" i="45"/>
  <c r="AU39" i="45"/>
  <c r="AR39" i="45"/>
  <c r="AO39" i="45"/>
  <c r="BB39" i="45"/>
  <c r="AU35" i="45"/>
  <c r="AR35" i="45"/>
  <c r="AO35" i="45"/>
  <c r="BB35" i="45"/>
  <c r="AU58" i="45"/>
  <c r="AU21" i="45"/>
  <c r="AU34" i="45"/>
  <c r="AR34" i="45"/>
  <c r="AO34" i="45"/>
  <c r="BB34" i="45"/>
  <c r="AU45" i="45"/>
  <c r="AU24" i="45"/>
  <c r="AU43" i="45"/>
  <c r="AU30" i="45"/>
  <c r="AU42" i="45"/>
  <c r="AU55" i="45"/>
  <c r="AU53" i="45"/>
  <c r="AU50" i="45"/>
  <c r="AR50" i="45"/>
  <c r="AO50" i="45"/>
  <c r="BB50" i="45"/>
  <c r="AU41" i="45"/>
  <c r="AU59" i="45"/>
  <c r="AU54" i="45"/>
  <c r="AU38" i="45"/>
  <c r="AU37" i="45"/>
  <c r="AR37" i="45"/>
  <c r="AO37" i="45"/>
  <c r="BB37" i="45"/>
  <c r="AU40" i="45"/>
  <c r="AR40" i="45"/>
  <c r="AO40" i="45"/>
  <c r="BB40" i="45"/>
  <c r="AU33" i="45"/>
  <c r="AU64" i="45"/>
  <c r="AR64" i="45"/>
  <c r="AO64" i="45"/>
  <c r="BB64" i="45"/>
  <c r="AU56" i="45"/>
  <c r="AU57" i="45"/>
  <c r="AU47" i="45"/>
  <c r="AR47" i="45"/>
  <c r="AO47" i="45"/>
  <c r="BB47" i="45"/>
  <c r="AU63" i="45"/>
  <c r="AU49" i="45"/>
  <c r="AU48" i="45"/>
  <c r="AU51" i="45"/>
  <c r="AR51" i="45"/>
  <c r="AO51" i="45"/>
  <c r="BB51" i="45"/>
  <c r="AU60" i="45"/>
  <c r="AU52" i="45"/>
  <c r="AR52" i="45"/>
  <c r="AO52" i="45"/>
  <c r="BB52" i="45"/>
  <c r="AU46" i="45"/>
  <c r="AR46" i="45"/>
  <c r="AO46" i="45"/>
  <c r="BB46" i="45"/>
  <c r="AU31" i="45"/>
  <c r="AR31" i="45"/>
  <c r="AO31" i="45"/>
  <c r="BB31" i="45"/>
  <c r="AU62" i="45"/>
  <c r="AU61" i="45"/>
  <c r="AR29" i="45"/>
  <c r="AO29" i="45"/>
  <c r="BB29" i="45"/>
  <c r="AR30" i="45"/>
  <c r="AR28" i="45"/>
  <c r="AR20" i="45"/>
  <c r="AR23" i="45"/>
  <c r="AR19" i="45"/>
  <c r="AR17" i="45"/>
  <c r="AR44" i="45"/>
  <c r="AO44" i="45"/>
  <c r="BB44" i="45"/>
  <c r="AR26" i="45"/>
  <c r="AR43" i="45"/>
  <c r="AR59" i="45"/>
  <c r="AR21" i="45"/>
  <c r="AO21" i="45"/>
  <c r="BB21" i="45"/>
  <c r="AR16" i="45"/>
  <c r="AR24" i="45"/>
  <c r="AR56" i="45"/>
  <c r="AR42" i="45"/>
  <c r="AR32" i="45"/>
  <c r="AR41" i="45"/>
  <c r="AR45" i="45"/>
  <c r="AR38" i="45"/>
  <c r="AR60" i="45"/>
  <c r="AR58" i="45"/>
  <c r="AR33" i="45"/>
  <c r="AO33" i="45"/>
  <c r="BB33" i="45"/>
  <c r="AR57" i="45"/>
  <c r="AR53" i="45"/>
  <c r="AR49" i="45"/>
  <c r="AR63" i="45"/>
  <c r="AR48" i="45"/>
  <c r="AO48" i="45"/>
  <c r="BB48" i="45"/>
  <c r="AR61" i="45"/>
  <c r="AR54" i="45"/>
  <c r="AR62" i="45"/>
  <c r="AR55" i="45"/>
  <c r="AL58" i="45"/>
  <c r="AL36" i="45"/>
  <c r="AL19" i="45"/>
  <c r="AO60" i="45"/>
  <c r="BB60" i="45"/>
  <c r="AO28" i="45"/>
  <c r="BB28" i="45"/>
  <c r="AL41" i="45"/>
  <c r="AL63" i="45"/>
  <c r="AL56" i="45"/>
  <c r="AL50" i="45"/>
  <c r="AO63" i="45"/>
  <c r="BB63" i="45"/>
  <c r="AO45" i="45"/>
  <c r="BB45" i="45"/>
  <c r="AL49" i="45"/>
  <c r="AL46" i="45"/>
  <c r="AL31" i="45"/>
  <c r="AL26" i="45"/>
  <c r="AO49" i="45"/>
  <c r="BB49" i="45"/>
  <c r="AO24" i="45"/>
  <c r="BB24" i="45"/>
  <c r="AL61" i="45"/>
  <c r="AO26" i="45"/>
  <c r="BB26" i="45"/>
  <c r="AL17" i="45"/>
  <c r="AO30" i="45"/>
  <c r="BB30" i="45"/>
  <c r="AO19" i="45"/>
  <c r="BB19" i="45"/>
  <c r="AO20" i="45"/>
  <c r="AO32" i="45"/>
  <c r="BB32" i="45"/>
  <c r="AO17" i="45"/>
  <c r="BB17" i="45"/>
  <c r="AO16" i="45"/>
  <c r="BB16" i="45"/>
  <c r="AO23" i="45"/>
  <c r="AO43" i="45"/>
  <c r="AO56" i="45"/>
  <c r="AO42" i="45"/>
  <c r="BB42" i="45"/>
  <c r="AO55" i="45"/>
  <c r="AO53" i="45"/>
  <c r="BB53" i="45"/>
  <c r="AO41" i="45"/>
  <c r="AO38" i="45"/>
  <c r="AO57" i="45"/>
  <c r="BB57" i="45"/>
  <c r="AO58" i="45"/>
  <c r="AO59" i="45"/>
  <c r="BB59" i="45"/>
  <c r="AO54" i="45"/>
  <c r="BB54" i="45"/>
  <c r="AO62" i="45"/>
  <c r="BB62" i="45"/>
  <c r="AO61" i="45"/>
  <c r="AL45" i="45"/>
  <c r="BQ25" i="45"/>
  <c r="BQ21" i="45"/>
  <c r="BQ42" i="45"/>
  <c r="BQ24" i="45"/>
  <c r="BQ41" i="45"/>
  <c r="BQ30" i="45"/>
  <c r="BQ28" i="45"/>
  <c r="BQ17" i="45"/>
  <c r="BQ44" i="45"/>
  <c r="BQ27" i="45"/>
  <c r="BQ29" i="45"/>
  <c r="BQ40" i="45"/>
  <c r="BQ38" i="45"/>
  <c r="BQ16" i="45"/>
  <c r="BQ45" i="45"/>
  <c r="BQ43" i="45"/>
  <c r="BQ32" i="45"/>
  <c r="BQ23" i="45"/>
  <c r="BQ19" i="45"/>
  <c r="BQ18" i="45"/>
  <c r="BQ20" i="45"/>
  <c r="BQ22" i="45"/>
  <c r="BQ51" i="45"/>
  <c r="BQ33" i="45"/>
  <c r="BQ26" i="45"/>
  <c r="BQ60" i="45"/>
  <c r="BQ59" i="45"/>
  <c r="BQ54" i="45"/>
  <c r="BQ58" i="45"/>
  <c r="BQ39" i="45"/>
  <c r="BQ37" i="45"/>
  <c r="BQ50" i="45"/>
  <c r="BQ36" i="45"/>
  <c r="BQ35" i="45"/>
  <c r="BQ64" i="45"/>
  <c r="BQ55" i="45"/>
  <c r="BQ47" i="45"/>
  <c r="BQ34" i="45"/>
  <c r="BQ56" i="45"/>
  <c r="BQ63" i="45"/>
  <c r="BQ49" i="45"/>
  <c r="BQ48" i="45"/>
  <c r="BQ31" i="45"/>
  <c r="BQ57" i="45"/>
  <c r="BQ53" i="45"/>
  <c r="BQ62" i="45"/>
  <c r="BQ61" i="45"/>
  <c r="BQ46" i="45"/>
  <c r="BQ52" i="45"/>
  <c r="AL55" i="45"/>
  <c r="AL16" i="45"/>
  <c r="AL23" i="45"/>
  <c r="BB43" i="45"/>
  <c r="AL44" i="45"/>
  <c r="AL57" i="45"/>
  <c r="AL29" i="45"/>
  <c r="AL52" i="45"/>
  <c r="AL35" i="45"/>
  <c r="I96" i="45"/>
  <c r="J94" i="45"/>
  <c r="J95" i="45"/>
  <c r="J93" i="45"/>
  <c r="J98" i="45"/>
  <c r="G22" i="26"/>
  <c r="A47" i="39"/>
  <c r="C46" i="39"/>
  <c r="B46" i="39"/>
  <c r="D46" i="39"/>
  <c r="AE37" i="37"/>
  <c r="V37" i="37"/>
  <c r="AB37" i="37"/>
  <c r="F19" i="35"/>
  <c r="G18" i="35"/>
  <c r="D44" i="67"/>
  <c r="G44" i="67"/>
  <c r="H44" i="67"/>
  <c r="C44" i="67"/>
  <c r="B45" i="67"/>
  <c r="A46" i="67"/>
  <c r="E47" i="21"/>
  <c r="Q19" i="17"/>
  <c r="G19" i="17"/>
  <c r="V19" i="17"/>
  <c r="I19" i="17"/>
  <c r="X19" i="17"/>
  <c r="N19" i="17"/>
  <c r="H19" i="17"/>
  <c r="L19" i="17"/>
  <c r="M19" i="17"/>
  <c r="R19" i="17"/>
  <c r="S19" i="17"/>
  <c r="W19" i="17"/>
  <c r="C45" i="18"/>
  <c r="C62" i="18"/>
  <c r="D35" i="3"/>
  <c r="H35" i="3"/>
  <c r="I35" i="3"/>
  <c r="S20" i="17"/>
  <c r="C61" i="18"/>
  <c r="R20" i="17"/>
  <c r="C42" i="18"/>
  <c r="D37" i="3"/>
  <c r="H37" i="3"/>
  <c r="I37" i="3"/>
  <c r="D19" i="3"/>
  <c r="H19" i="3"/>
  <c r="I19" i="3"/>
  <c r="AP20" i="43"/>
  <c r="AR20" i="43"/>
  <c r="N17" i="13"/>
  <c r="D47" i="3"/>
  <c r="H47" i="3"/>
  <c r="I47" i="3"/>
  <c r="C39" i="18"/>
  <c r="C64" i="18"/>
  <c r="X20" i="17"/>
  <c r="N20" i="17"/>
  <c r="D36" i="3"/>
  <c r="H36" i="3"/>
  <c r="I36" i="3"/>
  <c r="C46" i="18"/>
  <c r="D21" i="3"/>
  <c r="H21" i="3"/>
  <c r="I21" i="3"/>
  <c r="AP22" i="43"/>
  <c r="AR22" i="43"/>
  <c r="C40" i="18"/>
  <c r="V20" i="17"/>
  <c r="M20" i="17"/>
  <c r="G20" i="17"/>
  <c r="L20" i="17"/>
  <c r="Q20" i="17"/>
  <c r="W20" i="17"/>
  <c r="D62" i="3"/>
  <c r="H62" i="3"/>
  <c r="I62" i="3"/>
  <c r="H18" i="17"/>
  <c r="W18" i="17"/>
  <c r="L18" i="17"/>
  <c r="M18" i="17"/>
  <c r="Q18" i="17"/>
  <c r="G18" i="17"/>
  <c r="V18" i="17"/>
  <c r="I18" i="17"/>
  <c r="S18" i="17"/>
  <c r="N18" i="17"/>
  <c r="R18" i="17"/>
  <c r="X18" i="17"/>
  <c r="H20" i="17"/>
  <c r="C37" i="18"/>
  <c r="S21" i="17"/>
  <c r="H21" i="17"/>
  <c r="W21" i="17"/>
  <c r="I21" i="17"/>
  <c r="X21" i="17"/>
  <c r="L21" i="17"/>
  <c r="M21" i="17"/>
  <c r="Q21" i="17"/>
  <c r="R21" i="17"/>
  <c r="G21" i="17"/>
  <c r="N21" i="17"/>
  <c r="V21" i="17"/>
  <c r="Q17" i="17"/>
  <c r="S17" i="17"/>
  <c r="V17" i="17"/>
  <c r="F37" i="17"/>
  <c r="G17" i="17"/>
  <c r="I17" i="17"/>
  <c r="X17" i="17"/>
  <c r="H17" i="17"/>
  <c r="W17" i="17"/>
  <c r="R17" i="17"/>
  <c r="N17" i="17"/>
  <c r="O17" i="17"/>
  <c r="C17" i="18"/>
  <c r="T20" i="18"/>
  <c r="J20" i="43"/>
  <c r="K20" i="43"/>
  <c r="Y66" i="18"/>
  <c r="B16" i="15"/>
  <c r="B23" i="15"/>
  <c r="C17" i="15"/>
  <c r="E17" i="15"/>
  <c r="E20" i="15"/>
  <c r="AA27" i="11"/>
  <c r="A27" i="11"/>
  <c r="AA30" i="11"/>
  <c r="A30" i="11"/>
  <c r="AA35" i="11"/>
  <c r="A35" i="11"/>
  <c r="AA23" i="11"/>
  <c r="A23" i="11"/>
  <c r="AA34" i="11"/>
  <c r="A34" i="11"/>
  <c r="AA31" i="11"/>
  <c r="A31" i="11"/>
  <c r="AA22" i="11"/>
  <c r="A22" i="11"/>
  <c r="AA20" i="11"/>
  <c r="A20" i="11"/>
  <c r="E18" i="15"/>
  <c r="E21" i="15"/>
  <c r="E19" i="15"/>
  <c r="E16" i="15"/>
  <c r="AR17" i="43"/>
  <c r="AR21" i="43"/>
  <c r="AJ21" i="43"/>
  <c r="H16" i="2"/>
  <c r="H21" i="2"/>
  <c r="I21" i="2"/>
  <c r="I16" i="2"/>
  <c r="H17" i="2"/>
  <c r="I17" i="2"/>
  <c r="H18" i="2"/>
  <c r="I18" i="2"/>
  <c r="H19" i="2"/>
  <c r="I19" i="2"/>
  <c r="H20" i="2"/>
  <c r="I20" i="2"/>
  <c r="H22" i="2"/>
  <c r="I22" i="2"/>
  <c r="J13" i="2"/>
  <c r="J21" i="2"/>
  <c r="M21" i="43"/>
  <c r="R21" i="43"/>
  <c r="AJ18" i="43"/>
  <c r="J19" i="2"/>
  <c r="M19" i="43"/>
  <c r="R19" i="43"/>
  <c r="AR16" i="43"/>
  <c r="AJ17" i="43"/>
  <c r="AJ16" i="43"/>
  <c r="AJ20" i="43"/>
  <c r="AJ19" i="43"/>
  <c r="J18" i="2"/>
  <c r="M18" i="43"/>
  <c r="R18" i="43"/>
  <c r="AJ22" i="43"/>
  <c r="J20" i="2"/>
  <c r="M20" i="43"/>
  <c r="R20" i="43"/>
  <c r="J17" i="2"/>
  <c r="M17" i="43"/>
  <c r="R17" i="43"/>
  <c r="J22" i="2"/>
  <c r="M22" i="43"/>
  <c r="R22" i="43"/>
  <c r="P16" i="17"/>
  <c r="O16" i="17"/>
  <c r="K16" i="17"/>
  <c r="J16" i="17"/>
  <c r="Y16" i="17"/>
  <c r="Z16" i="17"/>
  <c r="U16" i="17"/>
  <c r="T16" i="17"/>
  <c r="Z14" i="60"/>
  <c r="AA56" i="60"/>
  <c r="AA65" i="60"/>
  <c r="AA56" i="62"/>
  <c r="AA65" i="62"/>
  <c r="Z14" i="62"/>
  <c r="K82" i="56"/>
  <c r="O82" i="56"/>
  <c r="S82" i="56"/>
  <c r="O69" i="56"/>
  <c r="S69" i="56"/>
  <c r="AA56" i="56"/>
  <c r="AA69" i="56"/>
  <c r="AA82" i="56"/>
  <c r="AD14" i="56"/>
  <c r="C48" i="69"/>
  <c r="CD30" i="45"/>
  <c r="CD28" i="45"/>
  <c r="CD20" i="45"/>
  <c r="CD40" i="45"/>
  <c r="CD23" i="45"/>
  <c r="CD44" i="45"/>
  <c r="CD27" i="45"/>
  <c r="CD19" i="45"/>
  <c r="CD29" i="45"/>
  <c r="CD26" i="45"/>
  <c r="CD22" i="45"/>
  <c r="CD43" i="45"/>
  <c r="CD25" i="45"/>
  <c r="CD42" i="45"/>
  <c r="CD41" i="45"/>
  <c r="CD32" i="45"/>
  <c r="CD36" i="45"/>
  <c r="CD39" i="45"/>
  <c r="CD31" i="45"/>
  <c r="CD24" i="45"/>
  <c r="CD17" i="45"/>
  <c r="CD56" i="45"/>
  <c r="CD53" i="45"/>
  <c r="CD50" i="45"/>
  <c r="CD21" i="45"/>
  <c r="CD45" i="45"/>
  <c r="CD35" i="45"/>
  <c r="CD18" i="45"/>
  <c r="CD34" i="45"/>
  <c r="CD38" i="45"/>
  <c r="CD51" i="45"/>
  <c r="CD60" i="45"/>
  <c r="CD64" i="45"/>
  <c r="CD37" i="45"/>
  <c r="CD54" i="45"/>
  <c r="CD55" i="45"/>
  <c r="CD63" i="45"/>
  <c r="CD48" i="45"/>
  <c r="CD16" i="45"/>
  <c r="CD59" i="45"/>
  <c r="CD49" i="45"/>
  <c r="CD57" i="45"/>
  <c r="CD61" i="45"/>
  <c r="CD58" i="45"/>
  <c r="CD52" i="45"/>
  <c r="CD47" i="45"/>
  <c r="CD62" i="45"/>
  <c r="CD46" i="45"/>
  <c r="CD33" i="45"/>
  <c r="BE49" i="45"/>
  <c r="BR49" i="45"/>
  <c r="BX24" i="45"/>
  <c r="BX41" i="45"/>
  <c r="BX30" i="45"/>
  <c r="BX28" i="45"/>
  <c r="BX40" i="45"/>
  <c r="BX17" i="45"/>
  <c r="BX27" i="45"/>
  <c r="BX29" i="45"/>
  <c r="BX26" i="45"/>
  <c r="BX21" i="45"/>
  <c r="BX16" i="45"/>
  <c r="BX44" i="45"/>
  <c r="BX45" i="45"/>
  <c r="BX37" i="45"/>
  <c r="BX43" i="45"/>
  <c r="BX42" i="45"/>
  <c r="BX32" i="45"/>
  <c r="BX23" i="45"/>
  <c r="BX18" i="45"/>
  <c r="BX39" i="45"/>
  <c r="BX19" i="45"/>
  <c r="BX22" i="45"/>
  <c r="BX20" i="45"/>
  <c r="BX25" i="45"/>
  <c r="BX33" i="45"/>
  <c r="BX58" i="45"/>
  <c r="BX57" i="45"/>
  <c r="BX60" i="45"/>
  <c r="BX35" i="45"/>
  <c r="BX52" i="45"/>
  <c r="BX38" i="45"/>
  <c r="BX36" i="45"/>
  <c r="BX64" i="45"/>
  <c r="BX47" i="45"/>
  <c r="BX55" i="45"/>
  <c r="BX54" i="45"/>
  <c r="BX34" i="45"/>
  <c r="BX59" i="45"/>
  <c r="BX56" i="45"/>
  <c r="BX31" i="45"/>
  <c r="BX48" i="45"/>
  <c r="BX53" i="45"/>
  <c r="BX49" i="45"/>
  <c r="BX62" i="45"/>
  <c r="BX61" i="45"/>
  <c r="BX63" i="45"/>
  <c r="BX50" i="45"/>
  <c r="BX51" i="45"/>
  <c r="BX46" i="45"/>
  <c r="BE39" i="45"/>
  <c r="BR39" i="45"/>
  <c r="BB20" i="45"/>
  <c r="BB56" i="45"/>
  <c r="CG17" i="45"/>
  <c r="CG23" i="45"/>
  <c r="CG27" i="45"/>
  <c r="CG19" i="45"/>
  <c r="CG29" i="45"/>
  <c r="CG26" i="45"/>
  <c r="CG22" i="45"/>
  <c r="CG25" i="45"/>
  <c r="CG16" i="45"/>
  <c r="CG43" i="45"/>
  <c r="CG36" i="45"/>
  <c r="CG39" i="45"/>
  <c r="CG18" i="45"/>
  <c r="CG35" i="45"/>
  <c r="CG58" i="45"/>
  <c r="CG24" i="45"/>
  <c r="CG34" i="45"/>
  <c r="CG20" i="45"/>
  <c r="CG30" i="45"/>
  <c r="CG21" i="45"/>
  <c r="CG41" i="45"/>
  <c r="CG50" i="45"/>
  <c r="CG28" i="45"/>
  <c r="CG55" i="45"/>
  <c r="CG45" i="45"/>
  <c r="CG40" i="45"/>
  <c r="CG54" i="45"/>
  <c r="CG42" i="45"/>
  <c r="CG37" i="45"/>
  <c r="CG47" i="45"/>
  <c r="CG63" i="45"/>
  <c r="CG59" i="45"/>
  <c r="CG48" i="45"/>
  <c r="CG49" i="45"/>
  <c r="CG56" i="45"/>
  <c r="CG32" i="45"/>
  <c r="CG31" i="45"/>
  <c r="CG57" i="45"/>
  <c r="CG46" i="45"/>
  <c r="CG53" i="45"/>
  <c r="CG44" i="45"/>
  <c r="CG52" i="45"/>
  <c r="CG51" i="45"/>
  <c r="CG38" i="45"/>
  <c r="CG33" i="45"/>
  <c r="CG60" i="45"/>
  <c r="CG62" i="45"/>
  <c r="CG61" i="45"/>
  <c r="CG64" i="45"/>
  <c r="CA30" i="45"/>
  <c r="CA28" i="45"/>
  <c r="CA20" i="45"/>
  <c r="CA17" i="45"/>
  <c r="CA23" i="45"/>
  <c r="CA44" i="45"/>
  <c r="CA27" i="45"/>
  <c r="CA29" i="45"/>
  <c r="CA26" i="45"/>
  <c r="CA18" i="45"/>
  <c r="CA25" i="45"/>
  <c r="CA45" i="45"/>
  <c r="CA37" i="45"/>
  <c r="CA59" i="45"/>
  <c r="CA43" i="45"/>
  <c r="CA42" i="45"/>
  <c r="CA41" i="45"/>
  <c r="CA36" i="45"/>
  <c r="CA19" i="45"/>
  <c r="CA35" i="45"/>
  <c r="CA24" i="45"/>
  <c r="CA22" i="45"/>
  <c r="CA33" i="45"/>
  <c r="CA60" i="45"/>
  <c r="CA56" i="45"/>
  <c r="CA53" i="45"/>
  <c r="CA40" i="45"/>
  <c r="CA55" i="45"/>
  <c r="CA21" i="45"/>
  <c r="CA39" i="45"/>
  <c r="CA31" i="45"/>
  <c r="CA47" i="45"/>
  <c r="CA54" i="45"/>
  <c r="CA34" i="45"/>
  <c r="CA16" i="45"/>
  <c r="CA48" i="45"/>
  <c r="CA32" i="45"/>
  <c r="CA49" i="45"/>
  <c r="CA57" i="45"/>
  <c r="CA46" i="45"/>
  <c r="CA51" i="45"/>
  <c r="CA50" i="45"/>
  <c r="CA63" i="45"/>
  <c r="CA38" i="45"/>
  <c r="CA62" i="45"/>
  <c r="CA52" i="45"/>
  <c r="CA58" i="45"/>
  <c r="CA61" i="45"/>
  <c r="CA64" i="45"/>
  <c r="BE24" i="45"/>
  <c r="BR24" i="45"/>
  <c r="BE44" i="45"/>
  <c r="BR44" i="45"/>
  <c r="BE27" i="45"/>
  <c r="BR27" i="45"/>
  <c r="BE23" i="45"/>
  <c r="BR23" i="45"/>
  <c r="BE29" i="45"/>
  <c r="BE26" i="45"/>
  <c r="BE22" i="45"/>
  <c r="BE43" i="45"/>
  <c r="BR43" i="45"/>
  <c r="BE25" i="45"/>
  <c r="BE16" i="45"/>
  <c r="BR16" i="45"/>
  <c r="BE41" i="45"/>
  <c r="BR41" i="45"/>
  <c r="BE30" i="45"/>
  <c r="BR30" i="45"/>
  <c r="BE28" i="45"/>
  <c r="BR28" i="45"/>
  <c r="BE31" i="45"/>
  <c r="BR31" i="45"/>
  <c r="BE21" i="45"/>
  <c r="BE17" i="45"/>
  <c r="BE60" i="45"/>
  <c r="BE45" i="45"/>
  <c r="BE38" i="45"/>
  <c r="BR38" i="45"/>
  <c r="BE18" i="45"/>
  <c r="BR18" i="45"/>
  <c r="BE36" i="45"/>
  <c r="BR36" i="45"/>
  <c r="BE34" i="45"/>
  <c r="BR34" i="45"/>
  <c r="BE54" i="45"/>
  <c r="BR54" i="45"/>
  <c r="BE37" i="45"/>
  <c r="BR37" i="45"/>
  <c r="BE20" i="45"/>
  <c r="BR20" i="45"/>
  <c r="BE19" i="45"/>
  <c r="BR19" i="45"/>
  <c r="BE40" i="45"/>
  <c r="BE33" i="45"/>
  <c r="BR33" i="45"/>
  <c r="BE56" i="45"/>
  <c r="BR56" i="45"/>
  <c r="BE57" i="45"/>
  <c r="BE42" i="45"/>
  <c r="BR42" i="45"/>
  <c r="BE51" i="45"/>
  <c r="BE62" i="45"/>
  <c r="BR62" i="45"/>
  <c r="BE46" i="45"/>
  <c r="BR46" i="45"/>
  <c r="BE58" i="45"/>
  <c r="BR58" i="45"/>
  <c r="BE52" i="45"/>
  <c r="BE61" i="45"/>
  <c r="BR61" i="45"/>
  <c r="BE50" i="45"/>
  <c r="BE35" i="45"/>
  <c r="BE64" i="45"/>
  <c r="BR64" i="45"/>
  <c r="BE59" i="45"/>
  <c r="BR59" i="45"/>
  <c r="BE55" i="45"/>
  <c r="BR55" i="45"/>
  <c r="BE47" i="45"/>
  <c r="BE53" i="45"/>
  <c r="BR53" i="45"/>
  <c r="BE48" i="45"/>
  <c r="BR48" i="45"/>
  <c r="BE32" i="45"/>
  <c r="BE63" i="45"/>
  <c r="BR63" i="45"/>
  <c r="BR45" i="45"/>
  <c r="BR21" i="45"/>
  <c r="BR32" i="45"/>
  <c r="BR35" i="45"/>
  <c r="BR52" i="45"/>
  <c r="BR47" i="45"/>
  <c r="BR25" i="45"/>
  <c r="BR40" i="45"/>
  <c r="BR26" i="45"/>
  <c r="BB38" i="45"/>
  <c r="BR60" i="45"/>
  <c r="BR51" i="45"/>
  <c r="BR22" i="45"/>
  <c r="BB61" i="45"/>
  <c r="BB55" i="45"/>
  <c r="BB58" i="45"/>
  <c r="BR57" i="45"/>
  <c r="BR29" i="45"/>
  <c r="BR50" i="45"/>
  <c r="BR17" i="45"/>
  <c r="BB41" i="45"/>
  <c r="BB23" i="45"/>
  <c r="J96" i="45"/>
  <c r="L95" i="45"/>
  <c r="L93" i="45"/>
  <c r="L94" i="45"/>
  <c r="L98" i="45"/>
  <c r="D14" i="34"/>
  <c r="F14" i="34"/>
  <c r="F16" i="34"/>
  <c r="P13" i="32"/>
  <c r="A48" i="39"/>
  <c r="B47" i="39"/>
  <c r="D47" i="39"/>
  <c r="C47" i="39"/>
  <c r="F20" i="35"/>
  <c r="G19" i="35"/>
  <c r="A47" i="67"/>
  <c r="B46" i="67"/>
  <c r="D45" i="67"/>
  <c r="G45" i="67"/>
  <c r="H45" i="67"/>
  <c r="C45" i="67"/>
  <c r="Y20" i="17"/>
  <c r="Z20" i="17"/>
  <c r="Y19" i="17"/>
  <c r="Z19" i="17"/>
  <c r="O18" i="17"/>
  <c r="P18" i="17"/>
  <c r="O20" i="17"/>
  <c r="P20" i="17"/>
  <c r="Z21" i="17"/>
  <c r="Y21" i="17"/>
  <c r="J19" i="17"/>
  <c r="K19" i="17"/>
  <c r="T19" i="17"/>
  <c r="U19" i="17"/>
  <c r="K21" i="17"/>
  <c r="J21" i="17"/>
  <c r="Z18" i="17"/>
  <c r="Y18" i="17"/>
  <c r="J18" i="17"/>
  <c r="K18" i="17"/>
  <c r="T18" i="17"/>
  <c r="U18" i="17"/>
  <c r="O19" i="17"/>
  <c r="P19" i="17"/>
  <c r="U21" i="17"/>
  <c r="T21" i="17"/>
  <c r="U20" i="17"/>
  <c r="T20" i="17"/>
  <c r="J20" i="17"/>
  <c r="K20" i="17"/>
  <c r="O21" i="17"/>
  <c r="P21" i="17"/>
  <c r="U17" i="17"/>
  <c r="T17" i="17"/>
  <c r="P17" i="17"/>
  <c r="Y17" i="17"/>
  <c r="Z17" i="17"/>
  <c r="J17" i="17"/>
  <c r="K17" i="17"/>
  <c r="T16" i="18"/>
  <c r="J16" i="43"/>
  <c r="K16" i="43"/>
  <c r="T17" i="18"/>
  <c r="J17" i="43"/>
  <c r="K17" i="43"/>
  <c r="Z23" i="18"/>
  <c r="Z28" i="18"/>
  <c r="Z30" i="18"/>
  <c r="Z32" i="18"/>
  <c r="Z35" i="18"/>
  <c r="Z22" i="18"/>
  <c r="S22" i="43"/>
  <c r="Z21" i="18"/>
  <c r="S21" i="43"/>
  <c r="Z40" i="18"/>
  <c r="Z42" i="18"/>
  <c r="Z39" i="18"/>
  <c r="Z33" i="18"/>
  <c r="Z27" i="18"/>
  <c r="Z43" i="18"/>
  <c r="Z34" i="18"/>
  <c r="Z24" i="18"/>
  <c r="Z26" i="18"/>
  <c r="Z37" i="18"/>
  <c r="Z41" i="18"/>
  <c r="Z31" i="18"/>
  <c r="Z38" i="18"/>
  <c r="Z44" i="18"/>
  <c r="Z25" i="18"/>
  <c r="Z29" i="18"/>
  <c r="Z36" i="18"/>
  <c r="T18" i="18"/>
  <c r="J18" i="43"/>
  <c r="K18" i="43"/>
  <c r="T19" i="18"/>
  <c r="J19" i="43"/>
  <c r="K19" i="43"/>
  <c r="T37" i="18"/>
  <c r="T43" i="18"/>
  <c r="T44" i="18"/>
  <c r="T42" i="18"/>
  <c r="T26" i="18"/>
  <c r="T21" i="18"/>
  <c r="J21" i="43"/>
  <c r="K21" i="43"/>
  <c r="T28" i="18"/>
  <c r="T35" i="18"/>
  <c r="T29" i="18"/>
  <c r="T39" i="18"/>
  <c r="T40" i="18"/>
  <c r="T38" i="18"/>
  <c r="T24" i="18"/>
  <c r="T30" i="18"/>
  <c r="T31" i="18"/>
  <c r="T23" i="18"/>
  <c r="T32" i="18"/>
  <c r="T41" i="18"/>
  <c r="T33" i="18"/>
  <c r="T22" i="18"/>
  <c r="J22" i="43"/>
  <c r="K22" i="43"/>
  <c r="T27" i="18"/>
  <c r="T34" i="18"/>
  <c r="T25" i="18"/>
  <c r="T36" i="18"/>
  <c r="Z62" i="18"/>
  <c r="Z50" i="18"/>
  <c r="Z53" i="18"/>
  <c r="Z57" i="18"/>
  <c r="Z60" i="18"/>
  <c r="Z45" i="18"/>
  <c r="Z64" i="18"/>
  <c r="Z59" i="18"/>
  <c r="Z47" i="18"/>
  <c r="Z56" i="18"/>
  <c r="Z55" i="18"/>
  <c r="Z51" i="18"/>
  <c r="Z54" i="18"/>
  <c r="Z49" i="18"/>
  <c r="Z61" i="18"/>
  <c r="Z58" i="18"/>
  <c r="Z52" i="18"/>
  <c r="Z46" i="18"/>
  <c r="Z48" i="18"/>
  <c r="Z63" i="18"/>
  <c r="T55" i="18"/>
  <c r="T49" i="18"/>
  <c r="T61" i="18"/>
  <c r="T60" i="18"/>
  <c r="T48" i="18"/>
  <c r="T63" i="18"/>
  <c r="T51" i="18"/>
  <c r="T64" i="18"/>
  <c r="T53" i="18"/>
  <c r="T45" i="18"/>
  <c r="T50" i="18"/>
  <c r="T62" i="18"/>
  <c r="T47" i="18"/>
  <c r="T52" i="18"/>
  <c r="T57" i="18"/>
  <c r="T59" i="18"/>
  <c r="T54" i="18"/>
  <c r="T56" i="18"/>
  <c r="T58" i="18"/>
  <c r="T46" i="18"/>
  <c r="Z18" i="18"/>
  <c r="S18" i="43"/>
  <c r="Z20" i="18"/>
  <c r="S20" i="43"/>
  <c r="Z19" i="18"/>
  <c r="S19" i="43"/>
  <c r="C21" i="15"/>
  <c r="Z16" i="18"/>
  <c r="S16" i="43"/>
  <c r="C20" i="15"/>
  <c r="C16" i="15"/>
  <c r="C19" i="15"/>
  <c r="C18" i="15"/>
  <c r="Z17" i="18"/>
  <c r="S17" i="43"/>
  <c r="E23" i="15"/>
  <c r="AA41" i="11"/>
  <c r="A41" i="11"/>
  <c r="AA25" i="11"/>
  <c r="A25" i="11"/>
  <c r="AA45" i="11"/>
  <c r="A45" i="11"/>
  <c r="AA17" i="11"/>
  <c r="A17" i="11"/>
  <c r="AA44" i="11"/>
  <c r="A44" i="11"/>
  <c r="AA36" i="11"/>
  <c r="A36" i="11"/>
  <c r="AA33" i="11"/>
  <c r="A33" i="11"/>
  <c r="AA40" i="11"/>
  <c r="AA32" i="11"/>
  <c r="A32" i="11"/>
  <c r="AA21" i="11"/>
  <c r="A21" i="11"/>
  <c r="AA43" i="11"/>
  <c r="A43" i="11"/>
  <c r="AA24" i="11"/>
  <c r="A24" i="11"/>
  <c r="AA18" i="11"/>
  <c r="A18" i="11"/>
  <c r="AA16" i="11"/>
  <c r="A16" i="11"/>
  <c r="AA39" i="11"/>
  <c r="AA29" i="11"/>
  <c r="A29" i="11"/>
  <c r="AA28" i="11"/>
  <c r="A28" i="11"/>
  <c r="AA19" i="11"/>
  <c r="A19" i="11"/>
  <c r="AA38" i="11"/>
  <c r="A38" i="11"/>
  <c r="AA26" i="11"/>
  <c r="A26" i="11"/>
  <c r="AA42" i="11"/>
  <c r="A42" i="11"/>
  <c r="AA37" i="11"/>
  <c r="A37" i="11"/>
  <c r="S24" i="37"/>
  <c r="AJ24" i="37"/>
  <c r="AK24" i="37"/>
  <c r="S29" i="37"/>
  <c r="AJ29" i="37"/>
  <c r="AK29" i="37"/>
  <c r="S25" i="37"/>
  <c r="AJ25" i="37"/>
  <c r="AK25" i="37"/>
  <c r="S28" i="37"/>
  <c r="AJ28" i="37"/>
  <c r="AK28" i="37"/>
  <c r="S27" i="37"/>
  <c r="AJ27" i="37"/>
  <c r="AK27" i="37"/>
  <c r="S23" i="37"/>
  <c r="AJ23" i="37"/>
  <c r="AK23" i="37"/>
  <c r="S26" i="37"/>
  <c r="AJ26" i="37"/>
  <c r="AK26" i="37"/>
  <c r="S30" i="37"/>
  <c r="AJ30" i="37"/>
  <c r="AK30" i="37"/>
  <c r="S31" i="37"/>
  <c r="AJ31" i="37"/>
  <c r="AK31" i="37"/>
  <c r="S32" i="37"/>
  <c r="AJ32" i="37"/>
  <c r="AK32" i="37"/>
  <c r="S34" i="37"/>
  <c r="AJ34" i="37"/>
  <c r="AK34" i="37"/>
  <c r="S35" i="37"/>
  <c r="AJ35" i="37"/>
  <c r="AK35" i="37"/>
  <c r="S33" i="37"/>
  <c r="AJ33" i="37"/>
  <c r="AK33" i="37"/>
  <c r="S36" i="37"/>
  <c r="AJ36" i="37"/>
  <c r="AK36" i="37"/>
  <c r="S16" i="37"/>
  <c r="AJ16" i="37"/>
  <c r="AK16" i="37"/>
  <c r="S17" i="37"/>
  <c r="AJ17" i="37"/>
  <c r="AK17" i="37"/>
  <c r="S19" i="37"/>
  <c r="AJ19" i="37"/>
  <c r="AK19" i="37"/>
  <c r="S20" i="37"/>
  <c r="AJ20" i="37"/>
  <c r="AK20" i="37"/>
  <c r="S21" i="37"/>
  <c r="AJ21" i="37"/>
  <c r="AK21" i="37"/>
  <c r="S22" i="37"/>
  <c r="AJ22" i="37"/>
  <c r="AK22" i="37"/>
  <c r="S18" i="37"/>
  <c r="AJ18" i="37"/>
  <c r="AK18" i="37"/>
  <c r="S37" i="37"/>
  <c r="AJ37" i="37"/>
  <c r="S40" i="37"/>
  <c r="AJ40" i="37"/>
  <c r="AK40" i="37"/>
  <c r="S41" i="37"/>
  <c r="AJ41" i="37"/>
  <c r="AK41" i="37"/>
  <c r="S44" i="37"/>
  <c r="AJ44" i="37"/>
  <c r="AK44" i="37"/>
  <c r="S43" i="37"/>
  <c r="AJ43" i="37"/>
  <c r="AK43" i="37"/>
  <c r="S38" i="37"/>
  <c r="AJ38" i="37"/>
  <c r="AK38" i="37"/>
  <c r="S39" i="37"/>
  <c r="AJ39" i="37"/>
  <c r="AK39" i="37"/>
  <c r="S42" i="37"/>
  <c r="AJ42" i="37"/>
  <c r="AK42" i="37"/>
  <c r="A16" i="52"/>
  <c r="B16" i="52"/>
  <c r="D20" i="52"/>
  <c r="D16" i="52"/>
  <c r="B20" i="52"/>
  <c r="AB16" i="17"/>
  <c r="AA16" i="17"/>
  <c r="AH14" i="56"/>
  <c r="AE56" i="56"/>
  <c r="AE69" i="56"/>
  <c r="AE82" i="56"/>
  <c r="AD14" i="62"/>
  <c r="AE56" i="62"/>
  <c r="AE65" i="62"/>
  <c r="AD14" i="60"/>
  <c r="AE56" i="60"/>
  <c r="AE65" i="60"/>
  <c r="C49" i="69"/>
  <c r="CQ29" i="45"/>
  <c r="CQ27" i="45"/>
  <c r="CQ26" i="45"/>
  <c r="CQ22" i="45"/>
  <c r="CQ43" i="45"/>
  <c r="CQ25" i="45"/>
  <c r="CQ16" i="45"/>
  <c r="CQ24" i="45"/>
  <c r="CQ28" i="45"/>
  <c r="CQ41" i="45"/>
  <c r="CQ30" i="45"/>
  <c r="CQ31" i="45"/>
  <c r="CQ18" i="45"/>
  <c r="CQ19" i="45"/>
  <c r="CQ60" i="45"/>
  <c r="CQ17" i="45"/>
  <c r="CQ21" i="45"/>
  <c r="CQ40" i="45"/>
  <c r="CQ32" i="45"/>
  <c r="CQ54" i="45"/>
  <c r="CQ45" i="45"/>
  <c r="CQ59" i="45"/>
  <c r="CQ49" i="45"/>
  <c r="CQ20" i="45"/>
  <c r="CQ35" i="45"/>
  <c r="CQ36" i="45"/>
  <c r="CQ34" i="45"/>
  <c r="CQ23" i="45"/>
  <c r="CQ39" i="45"/>
  <c r="CQ38" i="45"/>
  <c r="CQ37" i="45"/>
  <c r="CQ42" i="45"/>
  <c r="CQ44" i="45"/>
  <c r="CQ58" i="45"/>
  <c r="CQ56" i="45"/>
  <c r="CQ55" i="45"/>
  <c r="CQ62" i="45"/>
  <c r="CQ46" i="45"/>
  <c r="CQ57" i="45"/>
  <c r="CQ53" i="45"/>
  <c r="CQ61" i="45"/>
  <c r="CQ51" i="45"/>
  <c r="CQ52" i="45"/>
  <c r="CQ50" i="45"/>
  <c r="CQ47" i="45"/>
  <c r="CQ33" i="45"/>
  <c r="CQ48" i="45"/>
  <c r="CQ63" i="45"/>
  <c r="CQ64" i="45"/>
  <c r="BU29" i="45"/>
  <c r="CH29" i="45"/>
  <c r="BU41" i="45"/>
  <c r="CH41" i="45"/>
  <c r="BU19" i="45"/>
  <c r="CH19" i="45"/>
  <c r="CT26" i="45"/>
  <c r="CT18" i="45"/>
  <c r="CT22" i="45"/>
  <c r="CT25" i="45"/>
  <c r="CT16" i="45"/>
  <c r="CT21" i="45"/>
  <c r="CT42" i="45"/>
  <c r="CT24" i="45"/>
  <c r="CT28" i="45"/>
  <c r="CT30" i="45"/>
  <c r="CT20" i="45"/>
  <c r="CT34" i="45"/>
  <c r="CT19" i="45"/>
  <c r="CT23" i="45"/>
  <c r="CT38" i="45"/>
  <c r="CT33" i="45"/>
  <c r="CT29" i="45"/>
  <c r="CT27" i="45"/>
  <c r="CT32" i="45"/>
  <c r="CT45" i="45"/>
  <c r="CT59" i="45"/>
  <c r="CT35" i="45"/>
  <c r="CT52" i="45"/>
  <c r="CT36" i="45"/>
  <c r="CT51" i="45"/>
  <c r="CT39" i="45"/>
  <c r="CT37" i="45"/>
  <c r="CT43" i="45"/>
  <c r="CT17" i="45"/>
  <c r="CT44" i="45"/>
  <c r="CT41" i="45"/>
  <c r="CT60" i="45"/>
  <c r="CT50" i="45"/>
  <c r="CT55" i="45"/>
  <c r="CT54" i="45"/>
  <c r="CT48" i="45"/>
  <c r="CT56" i="45"/>
  <c r="CT49" i="45"/>
  <c r="CT46" i="45"/>
  <c r="CT57" i="45"/>
  <c r="CT53" i="45"/>
  <c r="CT40" i="45"/>
  <c r="CT31" i="45"/>
  <c r="CT64" i="45"/>
  <c r="CT58" i="45"/>
  <c r="CT61" i="45"/>
  <c r="CT62" i="45"/>
  <c r="CT47" i="45"/>
  <c r="CT63" i="45"/>
  <c r="BU46" i="45"/>
  <c r="CH46" i="45"/>
  <c r="BU54" i="45"/>
  <c r="CH54" i="45"/>
  <c r="BU18" i="45"/>
  <c r="CH18" i="45"/>
  <c r="BU17" i="45"/>
  <c r="CH17" i="45"/>
  <c r="CN23" i="45"/>
  <c r="CN29" i="45"/>
  <c r="CN27" i="45"/>
  <c r="CN19" i="45"/>
  <c r="CN26" i="45"/>
  <c r="CN18" i="45"/>
  <c r="CN22" i="45"/>
  <c r="CN43" i="45"/>
  <c r="CN25" i="45"/>
  <c r="CN21" i="45"/>
  <c r="CN24" i="45"/>
  <c r="CN45" i="45"/>
  <c r="CN28" i="45"/>
  <c r="CN30" i="45"/>
  <c r="CN35" i="45"/>
  <c r="CN58" i="45"/>
  <c r="CN34" i="45"/>
  <c r="CN20" i="45"/>
  <c r="CN38" i="45"/>
  <c r="CN33" i="45"/>
  <c r="CN17" i="45"/>
  <c r="CN16" i="45"/>
  <c r="CN44" i="45"/>
  <c r="CN40" i="45"/>
  <c r="CN32" i="45"/>
  <c r="CN54" i="45"/>
  <c r="CN52" i="45"/>
  <c r="CN36" i="45"/>
  <c r="CN39" i="45"/>
  <c r="CN42" i="45"/>
  <c r="CN53" i="45"/>
  <c r="CN59" i="45"/>
  <c r="CN55" i="45"/>
  <c r="CN48" i="45"/>
  <c r="CN56" i="45"/>
  <c r="CN49" i="45"/>
  <c r="CN46" i="45"/>
  <c r="CN31" i="45"/>
  <c r="CN57" i="45"/>
  <c r="CN51" i="45"/>
  <c r="CN41" i="45"/>
  <c r="CN50" i="45"/>
  <c r="CN64" i="45"/>
  <c r="CN60" i="45"/>
  <c r="CN37" i="45"/>
  <c r="CN63" i="45"/>
  <c r="CN61" i="45"/>
  <c r="CN62" i="45"/>
  <c r="CN47" i="45"/>
  <c r="CW26" i="45"/>
  <c r="CW22" i="45"/>
  <c r="CW43" i="45"/>
  <c r="CW25" i="45"/>
  <c r="CW21" i="45"/>
  <c r="CW42" i="45"/>
  <c r="CW24" i="45"/>
  <c r="CW45" i="45"/>
  <c r="CW28" i="45"/>
  <c r="CW30" i="45"/>
  <c r="CW17" i="45"/>
  <c r="CW40" i="45"/>
  <c r="CW19" i="45"/>
  <c r="CW18" i="45"/>
  <c r="CW60" i="45"/>
  <c r="CW23" i="45"/>
  <c r="CW38" i="45"/>
  <c r="CW20" i="45"/>
  <c r="CW59" i="45"/>
  <c r="CW29" i="45"/>
  <c r="CW44" i="45"/>
  <c r="CW16" i="45"/>
  <c r="CW27" i="45"/>
  <c r="CW35" i="45"/>
  <c r="CW52" i="45"/>
  <c r="CW36" i="45"/>
  <c r="CW34" i="45"/>
  <c r="CW39" i="45"/>
  <c r="CW37" i="45"/>
  <c r="CW41" i="45"/>
  <c r="CW55" i="45"/>
  <c r="CW56" i="45"/>
  <c r="CW57" i="45"/>
  <c r="CW53" i="45"/>
  <c r="CW61" i="45"/>
  <c r="CW31" i="45"/>
  <c r="CW32" i="45"/>
  <c r="CW51" i="45"/>
  <c r="CW50" i="45"/>
  <c r="CW47" i="45"/>
  <c r="CW58" i="45"/>
  <c r="CW33" i="45"/>
  <c r="CW63" i="45"/>
  <c r="CW48" i="45"/>
  <c r="CW54" i="45"/>
  <c r="CW49" i="45"/>
  <c r="CW62" i="45"/>
  <c r="CW64" i="45"/>
  <c r="CW46" i="45"/>
  <c r="BU21" i="45"/>
  <c r="CH21" i="45"/>
  <c r="BU24" i="45"/>
  <c r="CH24" i="45"/>
  <c r="BU45" i="45"/>
  <c r="CH45" i="45"/>
  <c r="BU30" i="45"/>
  <c r="CH30" i="45"/>
  <c r="BU28" i="45"/>
  <c r="CH28" i="45"/>
  <c r="BU20" i="45"/>
  <c r="CH20" i="45"/>
  <c r="BU40" i="45"/>
  <c r="CH40" i="45"/>
  <c r="BU23" i="45"/>
  <c r="CH23" i="45"/>
  <c r="BU27" i="45"/>
  <c r="CH27" i="45"/>
  <c r="BU26" i="45"/>
  <c r="CH26" i="45"/>
  <c r="BU25" i="45"/>
  <c r="CH25" i="45"/>
  <c r="BU16" i="45"/>
  <c r="BU44" i="45"/>
  <c r="CH44" i="45"/>
  <c r="BU37" i="45"/>
  <c r="CH37" i="45"/>
  <c r="BU59" i="45"/>
  <c r="CH59" i="45"/>
  <c r="BU36" i="45"/>
  <c r="CH36" i="45"/>
  <c r="BU22" i="45"/>
  <c r="CH22" i="45"/>
  <c r="BU38" i="45"/>
  <c r="BU33" i="45"/>
  <c r="BU58" i="45"/>
  <c r="CH58" i="45"/>
  <c r="BU57" i="45"/>
  <c r="CH57" i="45"/>
  <c r="BU56" i="45"/>
  <c r="CH56" i="45"/>
  <c r="BU53" i="45"/>
  <c r="CH53" i="45"/>
  <c r="BU35" i="45"/>
  <c r="CH35" i="45"/>
  <c r="BU43" i="45"/>
  <c r="CH43" i="45"/>
  <c r="BU39" i="45"/>
  <c r="CH39" i="45"/>
  <c r="BU34" i="45"/>
  <c r="CH34" i="45"/>
  <c r="BU49" i="45"/>
  <c r="BU42" i="45"/>
  <c r="BU52" i="45"/>
  <c r="CH52" i="45"/>
  <c r="BU51" i="45"/>
  <c r="CH51" i="45"/>
  <c r="BU50" i="45"/>
  <c r="CH50" i="45"/>
  <c r="BU60" i="45"/>
  <c r="BU64" i="45"/>
  <c r="CH64" i="45"/>
  <c r="BU47" i="45"/>
  <c r="CH47" i="45"/>
  <c r="BU55" i="45"/>
  <c r="CH55" i="45"/>
  <c r="BU32" i="45"/>
  <c r="CH32" i="45"/>
  <c r="BU31" i="45"/>
  <c r="CH31" i="45"/>
  <c r="BU48" i="45"/>
  <c r="CH48" i="45"/>
  <c r="BU62" i="45"/>
  <c r="CH62" i="45"/>
  <c r="BU63" i="45"/>
  <c r="CH63" i="45"/>
  <c r="BU61" i="45"/>
  <c r="CH61" i="45"/>
  <c r="CH60" i="45"/>
  <c r="CH49" i="45"/>
  <c r="CH42" i="45"/>
  <c r="CH38" i="45"/>
  <c r="CH33" i="45"/>
  <c r="CH16" i="45"/>
  <c r="M98" i="45"/>
  <c r="M93" i="45"/>
  <c r="M95" i="45"/>
  <c r="L96" i="45"/>
  <c r="M94" i="45"/>
  <c r="F18" i="34"/>
  <c r="F17" i="34"/>
  <c r="F19" i="34"/>
  <c r="F20" i="34"/>
  <c r="D16" i="34"/>
  <c r="D17" i="34"/>
  <c r="D18" i="34"/>
  <c r="D20" i="34"/>
  <c r="D19" i="34"/>
  <c r="P16" i="32"/>
  <c r="G16" i="34"/>
  <c r="P21" i="32"/>
  <c r="G17" i="34"/>
  <c r="P26" i="32"/>
  <c r="G18" i="34"/>
  <c r="P31" i="32"/>
  <c r="G19" i="34"/>
  <c r="P36" i="32"/>
  <c r="G20" i="34"/>
  <c r="A49" i="39"/>
  <c r="B48" i="39"/>
  <c r="D48" i="39"/>
  <c r="C48" i="39"/>
  <c r="F21" i="35"/>
  <c r="G20" i="35"/>
  <c r="D46" i="67"/>
  <c r="G46" i="67"/>
  <c r="H46" i="67"/>
  <c r="C46" i="67"/>
  <c r="B47" i="67"/>
  <c r="A48" i="67"/>
  <c r="AB18" i="17"/>
  <c r="AA18" i="17"/>
  <c r="AB20" i="17"/>
  <c r="AA20" i="17"/>
  <c r="AA19" i="17"/>
  <c r="AB19" i="17"/>
  <c r="AB21" i="17"/>
  <c r="AA21" i="17"/>
  <c r="AB17" i="17"/>
  <c r="AA17" i="17"/>
  <c r="C23" i="15"/>
  <c r="A17" i="52"/>
  <c r="D19" i="52"/>
  <c r="D18" i="52"/>
  <c r="B19" i="52"/>
  <c r="B18" i="52"/>
  <c r="D17" i="52"/>
  <c r="A18" i="52"/>
  <c r="A20" i="52"/>
  <c r="B17" i="52"/>
  <c r="A19" i="52"/>
  <c r="H16" i="34"/>
  <c r="H17" i="34"/>
  <c r="AI56" i="60"/>
  <c r="AI65" i="60"/>
  <c r="AH14" i="60"/>
  <c r="AI56" i="62"/>
  <c r="AI65" i="62"/>
  <c r="AH14" i="62"/>
  <c r="AI56" i="56"/>
  <c r="AI69" i="56"/>
  <c r="AI82" i="56"/>
  <c r="AL14" i="56"/>
  <c r="C50" i="69"/>
  <c r="DG21" i="45"/>
  <c r="DG24" i="45"/>
  <c r="DG45" i="45"/>
  <c r="DG28" i="45"/>
  <c r="DG30" i="45"/>
  <c r="DG17" i="45"/>
  <c r="DG40" i="45"/>
  <c r="DG29" i="45"/>
  <c r="DG27" i="45"/>
  <c r="DG19" i="45"/>
  <c r="DG26" i="45"/>
  <c r="DG20" i="45"/>
  <c r="DG37" i="45"/>
  <c r="DG32" i="45"/>
  <c r="DG44" i="45"/>
  <c r="DG36" i="45"/>
  <c r="DG16" i="45"/>
  <c r="DG18" i="45"/>
  <c r="DG34" i="45"/>
  <c r="DG39" i="45"/>
  <c r="DG31" i="45"/>
  <c r="DG57" i="45"/>
  <c r="DG53" i="45"/>
  <c r="DG38" i="45"/>
  <c r="DG22" i="45"/>
  <c r="DG58" i="45"/>
  <c r="DG56" i="45"/>
  <c r="DG50" i="45"/>
  <c r="DG23" i="45"/>
  <c r="DG43" i="45"/>
  <c r="DG42" i="45"/>
  <c r="DG33" i="45"/>
  <c r="DG41" i="45"/>
  <c r="DG49" i="45"/>
  <c r="DG59" i="45"/>
  <c r="DG35" i="45"/>
  <c r="DG47" i="45"/>
  <c r="DG64" i="45"/>
  <c r="DG25" i="45"/>
  <c r="DG52" i="45"/>
  <c r="DG51" i="45"/>
  <c r="DG60" i="45"/>
  <c r="DG48" i="45"/>
  <c r="DG54" i="45"/>
  <c r="DG55" i="45"/>
  <c r="DG46" i="45"/>
  <c r="DG61" i="45"/>
  <c r="DG62" i="45"/>
  <c r="DG63" i="45"/>
  <c r="CK45" i="45"/>
  <c r="CX45" i="45"/>
  <c r="CK41" i="45"/>
  <c r="CX41" i="45"/>
  <c r="CK23" i="45"/>
  <c r="CK29" i="45"/>
  <c r="CK27" i="45"/>
  <c r="CK26" i="45"/>
  <c r="CK18" i="45"/>
  <c r="CK25" i="45"/>
  <c r="CK21" i="45"/>
  <c r="CK42" i="45"/>
  <c r="CK28" i="45"/>
  <c r="CX28" i="45"/>
  <c r="CK39" i="45"/>
  <c r="CK35" i="45"/>
  <c r="CX35" i="45"/>
  <c r="CK31" i="45"/>
  <c r="CK60" i="45"/>
  <c r="CK22" i="45"/>
  <c r="CK20" i="45"/>
  <c r="CK17" i="45"/>
  <c r="CK30" i="45"/>
  <c r="CK16" i="45"/>
  <c r="CK55" i="45"/>
  <c r="CX55" i="45"/>
  <c r="CK40" i="45"/>
  <c r="CK32" i="45"/>
  <c r="CK19" i="45"/>
  <c r="CX19" i="45"/>
  <c r="CK59" i="45"/>
  <c r="CX59" i="45"/>
  <c r="CK34" i="45"/>
  <c r="CK36" i="45"/>
  <c r="CK38" i="45"/>
  <c r="CK43" i="45"/>
  <c r="CX43" i="45"/>
  <c r="CK24" i="45"/>
  <c r="CX24" i="45"/>
  <c r="CK33" i="45"/>
  <c r="CK57" i="45"/>
  <c r="CK37" i="45"/>
  <c r="CX37" i="45"/>
  <c r="CK54" i="45"/>
  <c r="CK63" i="45"/>
  <c r="CK48" i="45"/>
  <c r="CX48" i="45"/>
  <c r="CK56" i="45"/>
  <c r="CX56" i="45"/>
  <c r="CK49" i="45"/>
  <c r="CX49" i="45"/>
  <c r="CK62" i="45"/>
  <c r="CK46" i="45"/>
  <c r="CK53" i="45"/>
  <c r="CK44" i="45"/>
  <c r="CK52" i="45"/>
  <c r="CK51" i="45"/>
  <c r="CK50" i="45"/>
  <c r="CK58" i="45"/>
  <c r="CK47" i="45"/>
  <c r="CK61" i="45"/>
  <c r="CX61" i="45"/>
  <c r="CK64" i="45"/>
  <c r="DM28" i="45"/>
  <c r="DM20" i="45"/>
  <c r="DM30" i="45"/>
  <c r="DM17" i="45"/>
  <c r="DM23" i="45"/>
  <c r="DM44" i="45"/>
  <c r="DM29" i="45"/>
  <c r="DM27" i="45"/>
  <c r="DM26" i="45"/>
  <c r="DM18" i="45"/>
  <c r="DM25" i="45"/>
  <c r="DM37" i="45"/>
  <c r="DM32" i="45"/>
  <c r="DM22" i="45"/>
  <c r="DM24" i="45"/>
  <c r="DM36" i="45"/>
  <c r="DM45" i="45"/>
  <c r="DM35" i="45"/>
  <c r="DM21" i="45"/>
  <c r="DM19" i="45"/>
  <c r="DM39" i="45"/>
  <c r="DM31" i="45"/>
  <c r="DM38" i="45"/>
  <c r="DM58" i="45"/>
  <c r="DM56" i="45"/>
  <c r="DM50" i="45"/>
  <c r="DM42" i="45"/>
  <c r="DM33" i="45"/>
  <c r="DM43" i="45"/>
  <c r="DM60" i="45"/>
  <c r="DM55" i="45"/>
  <c r="DM41" i="45"/>
  <c r="DM16" i="45"/>
  <c r="DM40" i="45"/>
  <c r="DM57" i="45"/>
  <c r="DM47" i="45"/>
  <c r="DM64" i="45"/>
  <c r="DM51" i="45"/>
  <c r="DM34" i="45"/>
  <c r="DM52" i="45"/>
  <c r="DM48" i="45"/>
  <c r="DM54" i="45"/>
  <c r="DM46" i="45"/>
  <c r="DM49" i="45"/>
  <c r="DM61" i="45"/>
  <c r="DM59" i="45"/>
  <c r="DM62" i="45"/>
  <c r="DM63" i="45"/>
  <c r="DM53" i="45"/>
  <c r="CX33" i="45"/>
  <c r="CX20" i="45"/>
  <c r="CX42" i="45"/>
  <c r="CX44" i="45"/>
  <c r="CX21" i="45"/>
  <c r="DD25" i="45"/>
  <c r="DD21" i="45"/>
  <c r="DD42" i="45"/>
  <c r="DD24" i="45"/>
  <c r="DD28" i="45"/>
  <c r="DD20" i="45"/>
  <c r="DD41" i="45"/>
  <c r="DD30" i="45"/>
  <c r="DD17" i="45"/>
  <c r="DD23" i="45"/>
  <c r="DD29" i="45"/>
  <c r="DD27" i="45"/>
  <c r="DD59" i="45"/>
  <c r="DD22" i="45"/>
  <c r="DD40" i="45"/>
  <c r="DD16" i="45"/>
  <c r="DD45" i="45"/>
  <c r="DD26" i="45"/>
  <c r="DD36" i="45"/>
  <c r="DD34" i="45"/>
  <c r="DD51" i="45"/>
  <c r="DD19" i="45"/>
  <c r="DD39" i="45"/>
  <c r="DD37" i="45"/>
  <c r="DD31" i="45"/>
  <c r="DD18" i="45"/>
  <c r="DD38" i="45"/>
  <c r="DD43" i="45"/>
  <c r="DD33" i="45"/>
  <c r="DD44" i="45"/>
  <c r="DD54" i="45"/>
  <c r="DD53" i="45"/>
  <c r="DD57" i="45"/>
  <c r="DD35" i="45"/>
  <c r="DD47" i="45"/>
  <c r="DD64" i="45"/>
  <c r="DD50" i="45"/>
  <c r="DD32" i="45"/>
  <c r="DD58" i="45"/>
  <c r="DD52" i="45"/>
  <c r="DD60" i="45"/>
  <c r="DD63" i="45"/>
  <c r="DD48" i="45"/>
  <c r="DD55" i="45"/>
  <c r="DD62" i="45"/>
  <c r="DD49" i="45"/>
  <c r="DD61" i="45"/>
  <c r="DD46" i="45"/>
  <c r="DD56" i="45"/>
  <c r="CX58" i="45"/>
  <c r="CX38" i="45"/>
  <c r="DJ24" i="45"/>
  <c r="DJ28" i="45"/>
  <c r="DJ20" i="45"/>
  <c r="DJ41" i="45"/>
  <c r="DJ30" i="45"/>
  <c r="DJ40" i="45"/>
  <c r="DJ23" i="45"/>
  <c r="DJ44" i="45"/>
  <c r="DJ29" i="45"/>
  <c r="DJ27" i="45"/>
  <c r="DJ26" i="45"/>
  <c r="DJ17" i="45"/>
  <c r="DJ59" i="45"/>
  <c r="DJ37" i="45"/>
  <c r="DJ22" i="45"/>
  <c r="DJ16" i="45"/>
  <c r="DJ39" i="45"/>
  <c r="DJ45" i="45"/>
  <c r="DJ21" i="45"/>
  <c r="DJ43" i="45"/>
  <c r="DJ18" i="45"/>
  <c r="DJ25" i="45"/>
  <c r="DJ19" i="45"/>
  <c r="DJ31" i="45"/>
  <c r="DJ57" i="45"/>
  <c r="DJ53" i="45"/>
  <c r="DJ38" i="45"/>
  <c r="DJ42" i="45"/>
  <c r="DJ33" i="45"/>
  <c r="DJ35" i="45"/>
  <c r="DJ32" i="45"/>
  <c r="DJ52" i="45"/>
  <c r="DJ36" i="45"/>
  <c r="DJ50" i="45"/>
  <c r="DJ51" i="45"/>
  <c r="DJ34" i="45"/>
  <c r="DJ58" i="45"/>
  <c r="DJ60" i="45"/>
  <c r="DJ48" i="45"/>
  <c r="DJ55" i="45"/>
  <c r="DJ54" i="45"/>
  <c r="DJ62" i="45"/>
  <c r="DJ56" i="45"/>
  <c r="DJ49" i="45"/>
  <c r="DJ61" i="45"/>
  <c r="DJ46" i="45"/>
  <c r="DJ64" i="45"/>
  <c r="DJ63" i="45"/>
  <c r="DJ47" i="45"/>
  <c r="CX47" i="45"/>
  <c r="CX39" i="45"/>
  <c r="CX23" i="45"/>
  <c r="CX25" i="45"/>
  <c r="CX32" i="45"/>
  <c r="CX50" i="45"/>
  <c r="CX34" i="45"/>
  <c r="CX60" i="45"/>
  <c r="CX18" i="45"/>
  <c r="CX57" i="45"/>
  <c r="CX54" i="45"/>
  <c r="CX63" i="45"/>
  <c r="CX51" i="45"/>
  <c r="CX36" i="45"/>
  <c r="CX22" i="45"/>
  <c r="CX46" i="45"/>
  <c r="CX52" i="45"/>
  <c r="CX29" i="45"/>
  <c r="CX64" i="45"/>
  <c r="CX31" i="45"/>
  <c r="CX40" i="45"/>
  <c r="CX26" i="45"/>
  <c r="CX27" i="45"/>
  <c r="CX17" i="45"/>
  <c r="CX53" i="45"/>
  <c r="CX16" i="45"/>
  <c r="CX30" i="45"/>
  <c r="CX62" i="45"/>
  <c r="O93" i="45"/>
  <c r="O95" i="45"/>
  <c r="O94" i="45"/>
  <c r="O98" i="45"/>
  <c r="M96" i="45"/>
  <c r="H18" i="34"/>
  <c r="H19" i="34"/>
  <c r="H20" i="34"/>
  <c r="J16" i="2"/>
  <c r="M16" i="43"/>
  <c r="R16" i="43"/>
  <c r="A50" i="39"/>
  <c r="B49" i="39"/>
  <c r="D49" i="39"/>
  <c r="C49" i="39"/>
  <c r="F22" i="35"/>
  <c r="G21" i="35"/>
  <c r="A49" i="67"/>
  <c r="B48" i="67"/>
  <c r="D47" i="67"/>
  <c r="G47" i="67"/>
  <c r="H47" i="67"/>
  <c r="C47" i="67"/>
  <c r="W17" i="43"/>
  <c r="V17" i="43"/>
  <c r="U17" i="43"/>
  <c r="V19" i="43"/>
  <c r="W19" i="43"/>
  <c r="V18" i="43"/>
  <c r="V20" i="43"/>
  <c r="W20" i="43"/>
  <c r="W18" i="43"/>
  <c r="V21" i="43"/>
  <c r="W21" i="43"/>
  <c r="W22" i="43"/>
  <c r="V22" i="43"/>
  <c r="U22" i="43"/>
  <c r="V16" i="43"/>
  <c r="W16" i="43"/>
  <c r="AK37" i="37"/>
  <c r="AP14" i="56"/>
  <c r="AM56" i="56"/>
  <c r="AM69" i="56"/>
  <c r="AM82" i="56"/>
  <c r="AL14" i="62"/>
  <c r="AM56" i="62"/>
  <c r="AM65" i="62"/>
  <c r="AL14" i="60"/>
  <c r="AM56" i="60"/>
  <c r="AM65" i="60"/>
  <c r="C51" i="69"/>
  <c r="DA30" i="45"/>
  <c r="DN30" i="45"/>
  <c r="DA22" i="45"/>
  <c r="DA25" i="45"/>
  <c r="DA16" i="45"/>
  <c r="DA24" i="45"/>
  <c r="DN24" i="45"/>
  <c r="DA45" i="45"/>
  <c r="DA28" i="45"/>
  <c r="DN28" i="45"/>
  <c r="DA20" i="45"/>
  <c r="DN20" i="45"/>
  <c r="DA41" i="45"/>
  <c r="DN41" i="45"/>
  <c r="DA23" i="45"/>
  <c r="DA44" i="45"/>
  <c r="DA29" i="45"/>
  <c r="DA27" i="45"/>
  <c r="DA33" i="45"/>
  <c r="DA17" i="45"/>
  <c r="DA37" i="45"/>
  <c r="DN37" i="45"/>
  <c r="DA32" i="45"/>
  <c r="DN32" i="45"/>
  <c r="DA21" i="45"/>
  <c r="DN21" i="45"/>
  <c r="DA26" i="45"/>
  <c r="DN26" i="45"/>
  <c r="DA43" i="45"/>
  <c r="DN43" i="45"/>
  <c r="DA35" i="45"/>
  <c r="DA36" i="45"/>
  <c r="DA34" i="45"/>
  <c r="DN34" i="45"/>
  <c r="DA51" i="45"/>
  <c r="DA19" i="45"/>
  <c r="DA39" i="45"/>
  <c r="DA31" i="45"/>
  <c r="DA57" i="45"/>
  <c r="DA53" i="45"/>
  <c r="DN53" i="45"/>
  <c r="DA18" i="45"/>
  <c r="DA38" i="45"/>
  <c r="DN38" i="45"/>
  <c r="DA42" i="45"/>
  <c r="DN42" i="45"/>
  <c r="DA56" i="45"/>
  <c r="DA49" i="45"/>
  <c r="DA46" i="45"/>
  <c r="DA59" i="45"/>
  <c r="DA40" i="45"/>
  <c r="DA50" i="45"/>
  <c r="DA47" i="45"/>
  <c r="DA64" i="45"/>
  <c r="DA58" i="45"/>
  <c r="DA52" i="45"/>
  <c r="DA60" i="45"/>
  <c r="DN60" i="45"/>
  <c r="DA54" i="45"/>
  <c r="DN54" i="45"/>
  <c r="DA48" i="45"/>
  <c r="DA62" i="45"/>
  <c r="DA61" i="45"/>
  <c r="DN61" i="45"/>
  <c r="DA55" i="45"/>
  <c r="DA63" i="45"/>
  <c r="DN22" i="45"/>
  <c r="DZ29" i="45"/>
  <c r="DZ27" i="45"/>
  <c r="DZ19" i="45"/>
  <c r="DZ26" i="45"/>
  <c r="DZ18" i="45"/>
  <c r="DZ22" i="45"/>
  <c r="DZ43" i="45"/>
  <c r="DZ25" i="45"/>
  <c r="DZ21" i="45"/>
  <c r="DZ28" i="45"/>
  <c r="DZ24" i="45"/>
  <c r="DZ45" i="45"/>
  <c r="DZ30" i="45"/>
  <c r="DZ16" i="45"/>
  <c r="DZ44" i="45"/>
  <c r="DZ40" i="45"/>
  <c r="DZ35" i="45"/>
  <c r="DZ58" i="45"/>
  <c r="DZ41" i="45"/>
  <c r="DZ42" i="45"/>
  <c r="DZ34" i="45"/>
  <c r="DZ33" i="45"/>
  <c r="DZ17" i="45"/>
  <c r="DZ20" i="45"/>
  <c r="DZ60" i="45"/>
  <c r="DZ54" i="45"/>
  <c r="DZ23" i="45"/>
  <c r="DZ32" i="45"/>
  <c r="DZ52" i="45"/>
  <c r="DZ36" i="45"/>
  <c r="DZ39" i="45"/>
  <c r="DZ31" i="45"/>
  <c r="DZ48" i="45"/>
  <c r="DZ46" i="45"/>
  <c r="DZ49" i="45"/>
  <c r="DZ55" i="45"/>
  <c r="DZ59" i="45"/>
  <c r="DZ56" i="45"/>
  <c r="DZ53" i="45"/>
  <c r="DZ38" i="45"/>
  <c r="DZ57" i="45"/>
  <c r="DZ37" i="45"/>
  <c r="DZ62" i="45"/>
  <c r="DZ50" i="45"/>
  <c r="DZ64" i="45"/>
  <c r="DZ51" i="45"/>
  <c r="DZ63" i="45"/>
  <c r="DZ47" i="45"/>
  <c r="DZ61" i="45"/>
  <c r="DN55" i="45"/>
  <c r="DN64" i="45"/>
  <c r="DW23" i="45"/>
  <c r="DW29" i="45"/>
  <c r="DW27" i="45"/>
  <c r="DW26" i="45"/>
  <c r="DW18" i="45"/>
  <c r="DW25" i="45"/>
  <c r="DW21" i="45"/>
  <c r="DW42" i="45"/>
  <c r="DW28" i="45"/>
  <c r="DW24" i="45"/>
  <c r="DW22" i="45"/>
  <c r="DW39" i="45"/>
  <c r="DW16" i="45"/>
  <c r="DW45" i="45"/>
  <c r="DW44" i="45"/>
  <c r="DW40" i="45"/>
  <c r="DW35" i="45"/>
  <c r="DW41" i="45"/>
  <c r="DW31" i="45"/>
  <c r="DW38" i="45"/>
  <c r="DW60" i="45"/>
  <c r="DW30" i="45"/>
  <c r="DW19" i="45"/>
  <c r="DW17" i="45"/>
  <c r="DW20" i="45"/>
  <c r="DW37" i="45"/>
  <c r="DW33" i="45"/>
  <c r="DW55" i="45"/>
  <c r="DW43" i="45"/>
  <c r="DW57" i="45"/>
  <c r="DW36" i="45"/>
  <c r="DW52" i="45"/>
  <c r="DW51" i="45"/>
  <c r="DW50" i="45"/>
  <c r="DW32" i="45"/>
  <c r="DW34" i="45"/>
  <c r="DW63" i="45"/>
  <c r="DW58" i="45"/>
  <c r="DW48" i="45"/>
  <c r="DW62" i="45"/>
  <c r="DW46" i="45"/>
  <c r="DW54" i="45"/>
  <c r="DW49" i="45"/>
  <c r="DW59" i="45"/>
  <c r="DW56" i="45"/>
  <c r="DW53" i="45"/>
  <c r="DW47" i="45"/>
  <c r="DW64" i="45"/>
  <c r="DW61" i="45"/>
  <c r="DN63" i="45"/>
  <c r="DN47" i="45"/>
  <c r="EC27" i="45"/>
  <c r="EC26" i="45"/>
  <c r="EC22" i="45"/>
  <c r="EC43" i="45"/>
  <c r="EC25" i="45"/>
  <c r="EC16" i="45"/>
  <c r="EC28" i="45"/>
  <c r="EC24" i="45"/>
  <c r="EC20" i="45"/>
  <c r="EC17" i="45"/>
  <c r="EC41" i="45"/>
  <c r="EC30" i="45"/>
  <c r="EC45" i="45"/>
  <c r="EC31" i="45"/>
  <c r="EC42" i="45"/>
  <c r="EC21" i="45"/>
  <c r="EC38" i="45"/>
  <c r="EC60" i="45"/>
  <c r="EC29" i="45"/>
  <c r="EC18" i="45"/>
  <c r="EC19" i="45"/>
  <c r="EC23" i="45"/>
  <c r="EC54" i="45"/>
  <c r="EC49" i="45"/>
  <c r="EC32" i="45"/>
  <c r="EC59" i="45"/>
  <c r="EC44" i="45"/>
  <c r="EC40" i="45"/>
  <c r="EC56" i="45"/>
  <c r="EC50" i="45"/>
  <c r="EC34" i="45"/>
  <c r="EC58" i="45"/>
  <c r="EC62" i="45"/>
  <c r="EC46" i="45"/>
  <c r="EC61" i="45"/>
  <c r="EC55" i="45"/>
  <c r="EC53" i="45"/>
  <c r="EC47" i="45"/>
  <c r="EC64" i="45"/>
  <c r="EC33" i="45"/>
  <c r="EC57" i="45"/>
  <c r="EC37" i="45"/>
  <c r="EC51" i="45"/>
  <c r="EC39" i="45"/>
  <c r="EC35" i="45"/>
  <c r="EC48" i="45"/>
  <c r="EC63" i="45"/>
  <c r="EC36" i="45"/>
  <c r="EC52" i="45"/>
  <c r="DN57" i="45"/>
  <c r="DN25" i="45"/>
  <c r="DN59" i="45"/>
  <c r="DN40" i="45"/>
  <c r="DN31" i="45"/>
  <c r="DN18" i="45"/>
  <c r="DN23" i="45"/>
  <c r="DN51" i="45"/>
  <c r="DN50" i="45"/>
  <c r="DN16" i="45"/>
  <c r="DN36" i="45"/>
  <c r="DN49" i="45"/>
  <c r="DN19" i="45"/>
  <c r="DN27" i="45"/>
  <c r="DN29" i="45"/>
  <c r="DN56" i="45"/>
  <c r="DT23" i="45"/>
  <c r="DT29" i="45"/>
  <c r="DT27" i="45"/>
  <c r="DT19" i="45"/>
  <c r="DT26" i="45"/>
  <c r="DT22" i="45"/>
  <c r="DT25" i="45"/>
  <c r="DT16" i="45"/>
  <c r="DT28" i="45"/>
  <c r="DT24" i="45"/>
  <c r="DT36" i="45"/>
  <c r="DT39" i="45"/>
  <c r="DT45" i="45"/>
  <c r="DT44" i="45"/>
  <c r="DT40" i="45"/>
  <c r="DT35" i="45"/>
  <c r="DT58" i="45"/>
  <c r="DT43" i="45"/>
  <c r="DT34" i="45"/>
  <c r="DT30" i="45"/>
  <c r="DT18" i="45"/>
  <c r="DT17" i="45"/>
  <c r="DT20" i="45"/>
  <c r="DT37" i="45"/>
  <c r="DT33" i="45"/>
  <c r="DT42" i="45"/>
  <c r="DT60" i="45"/>
  <c r="DT55" i="45"/>
  <c r="DT21" i="45"/>
  <c r="DT54" i="45"/>
  <c r="DT41" i="45"/>
  <c r="DT32" i="45"/>
  <c r="DT53" i="45"/>
  <c r="DT31" i="45"/>
  <c r="DT63" i="45"/>
  <c r="DT48" i="45"/>
  <c r="DT46" i="45"/>
  <c r="DT49" i="45"/>
  <c r="DT38" i="45"/>
  <c r="DT59" i="45"/>
  <c r="DT56" i="45"/>
  <c r="DT57" i="45"/>
  <c r="DT62" i="45"/>
  <c r="DT61" i="45"/>
  <c r="DT50" i="45"/>
  <c r="DT64" i="45"/>
  <c r="DT51" i="45"/>
  <c r="DT47" i="45"/>
  <c r="DT52" i="45"/>
  <c r="DN46" i="45"/>
  <c r="DN44" i="45"/>
  <c r="DN58" i="45"/>
  <c r="DN62" i="45"/>
  <c r="DN48" i="45"/>
  <c r="DN45" i="45"/>
  <c r="DN39" i="45"/>
  <c r="DN52" i="45"/>
  <c r="DN33" i="45"/>
  <c r="DN17" i="45"/>
  <c r="DN35" i="45"/>
  <c r="O96" i="45"/>
  <c r="P94" i="45"/>
  <c r="P98" i="45"/>
  <c r="P95" i="45"/>
  <c r="P93" i="45"/>
  <c r="I19" i="34"/>
  <c r="I17" i="34"/>
  <c r="I16" i="34"/>
  <c r="I20" i="34"/>
  <c r="I18" i="34"/>
  <c r="A51" i="39"/>
  <c r="C50" i="39"/>
  <c r="B50" i="39"/>
  <c r="D50" i="39"/>
  <c r="F23" i="35"/>
  <c r="G22" i="35"/>
  <c r="D48" i="67"/>
  <c r="G48" i="67"/>
  <c r="H48" i="67"/>
  <c r="C48" i="67"/>
  <c r="B49" i="67"/>
  <c r="A50" i="67"/>
  <c r="U21" i="43"/>
  <c r="U20" i="43"/>
  <c r="U18" i="43"/>
  <c r="U19" i="43"/>
  <c r="U16" i="43"/>
  <c r="AQ56" i="60"/>
  <c r="AQ65" i="60"/>
  <c r="AP14" i="60"/>
  <c r="AU56" i="60"/>
  <c r="AU65" i="60"/>
  <c r="AP14" i="62"/>
  <c r="AU56" i="62"/>
  <c r="AU65" i="62"/>
  <c r="AQ56" i="62"/>
  <c r="AQ65" i="62"/>
  <c r="AQ56" i="56"/>
  <c r="AQ69" i="56"/>
  <c r="AQ82" i="56"/>
  <c r="AT14" i="56"/>
  <c r="AU56" i="56"/>
  <c r="AU69" i="56"/>
  <c r="AU82" i="56"/>
  <c r="C52" i="69"/>
  <c r="DQ30" i="45"/>
  <c r="DQ44" i="45"/>
  <c r="DQ40" i="45"/>
  <c r="DQ23" i="45"/>
  <c r="DQ29" i="45"/>
  <c r="DQ27" i="45"/>
  <c r="DQ19" i="45"/>
  <c r="ED19" i="45"/>
  <c r="DQ26" i="45"/>
  <c r="DQ22" i="45"/>
  <c r="DQ43" i="45"/>
  <c r="DQ25" i="45"/>
  <c r="DQ24" i="45"/>
  <c r="DQ36" i="45"/>
  <c r="DQ16" i="45"/>
  <c r="ED16" i="45"/>
  <c r="DQ39" i="45"/>
  <c r="DQ21" i="45"/>
  <c r="ED21" i="45"/>
  <c r="DQ42" i="45"/>
  <c r="ED42" i="45"/>
  <c r="DQ41" i="45"/>
  <c r="ED41" i="45"/>
  <c r="DQ31" i="45"/>
  <c r="DQ28" i="45"/>
  <c r="DQ18" i="45"/>
  <c r="ED18" i="45"/>
  <c r="DQ45" i="45"/>
  <c r="DQ38" i="45"/>
  <c r="ED38" i="45"/>
  <c r="DQ58" i="45"/>
  <c r="DQ56" i="45"/>
  <c r="DQ50" i="45"/>
  <c r="DQ20" i="45"/>
  <c r="DQ37" i="45"/>
  <c r="ED37" i="45"/>
  <c r="DQ33" i="45"/>
  <c r="ED33" i="45"/>
  <c r="DQ17" i="45"/>
  <c r="ED17" i="45"/>
  <c r="DQ34" i="45"/>
  <c r="ED34" i="45"/>
  <c r="DQ51" i="45"/>
  <c r="DQ35" i="45"/>
  <c r="DQ32" i="45"/>
  <c r="ED32" i="45"/>
  <c r="DQ52" i="45"/>
  <c r="DQ63" i="45"/>
  <c r="DQ48" i="45"/>
  <c r="DQ60" i="45"/>
  <c r="DQ54" i="45"/>
  <c r="DQ55" i="45"/>
  <c r="DQ49" i="45"/>
  <c r="ED49" i="45"/>
  <c r="DQ61" i="45"/>
  <c r="DQ53" i="45"/>
  <c r="ED53" i="45"/>
  <c r="DQ59" i="45"/>
  <c r="ED59" i="45"/>
  <c r="DQ47" i="45"/>
  <c r="DQ64" i="45"/>
  <c r="DQ62" i="45"/>
  <c r="DQ57" i="45"/>
  <c r="DQ46" i="45"/>
  <c r="ED40" i="45"/>
  <c r="ED43" i="45"/>
  <c r="ED64" i="45"/>
  <c r="ED22" i="45"/>
  <c r="ED56" i="45"/>
  <c r="ED45" i="45"/>
  <c r="ES21" i="45"/>
  <c r="ES28" i="45"/>
  <c r="ES24" i="45"/>
  <c r="ES17" i="45"/>
  <c r="ES45" i="45"/>
  <c r="ES30" i="45"/>
  <c r="ES23" i="45"/>
  <c r="ES44" i="45"/>
  <c r="ES40" i="45"/>
  <c r="ES29" i="45"/>
  <c r="ES27" i="45"/>
  <c r="ES19" i="45"/>
  <c r="ES26" i="45"/>
  <c r="ES59" i="45"/>
  <c r="ES18" i="45"/>
  <c r="ES37" i="45"/>
  <c r="ES36" i="45"/>
  <c r="ES20" i="45"/>
  <c r="ES25" i="45"/>
  <c r="ES16" i="45"/>
  <c r="ES32" i="45"/>
  <c r="ES42" i="45"/>
  <c r="ES22" i="45"/>
  <c r="ES43" i="45"/>
  <c r="ES35" i="45"/>
  <c r="ES57" i="45"/>
  <c r="ES41" i="45"/>
  <c r="ES34" i="45"/>
  <c r="ES56" i="45"/>
  <c r="ES39" i="45"/>
  <c r="ES38" i="45"/>
  <c r="ES60" i="45"/>
  <c r="ES49" i="45"/>
  <c r="ES47" i="45"/>
  <c r="ES55" i="45"/>
  <c r="ES54" i="45"/>
  <c r="ES53" i="45"/>
  <c r="ES33" i="45"/>
  <c r="ES50" i="45"/>
  <c r="ES52" i="45"/>
  <c r="ES51" i="45"/>
  <c r="ES48" i="45"/>
  <c r="ES31" i="45"/>
  <c r="ES58" i="45"/>
  <c r="ES46" i="45"/>
  <c r="ES64" i="45"/>
  <c r="ES63" i="45"/>
  <c r="ES61" i="45"/>
  <c r="ES62" i="45"/>
  <c r="ED28" i="45"/>
  <c r="EP25" i="45"/>
  <c r="EP21" i="45"/>
  <c r="EP42" i="45"/>
  <c r="EP28" i="45"/>
  <c r="EP24" i="45"/>
  <c r="EP20" i="45"/>
  <c r="EP41" i="45"/>
  <c r="EP30" i="45"/>
  <c r="EP29" i="45"/>
  <c r="EP27" i="45"/>
  <c r="EP43" i="45"/>
  <c r="EP19" i="45"/>
  <c r="EP18" i="45"/>
  <c r="EP32" i="45"/>
  <c r="EP17" i="45"/>
  <c r="EP26" i="45"/>
  <c r="EP23" i="45"/>
  <c r="EP53" i="45"/>
  <c r="EP51" i="45"/>
  <c r="EP59" i="45"/>
  <c r="EP22" i="45"/>
  <c r="EP44" i="45"/>
  <c r="EP35" i="45"/>
  <c r="EP36" i="45"/>
  <c r="EP34" i="45"/>
  <c r="EP50" i="45"/>
  <c r="EP40" i="45"/>
  <c r="EP39" i="45"/>
  <c r="EP16" i="45"/>
  <c r="EP38" i="45"/>
  <c r="EP37" i="45"/>
  <c r="EP33" i="45"/>
  <c r="EP54" i="45"/>
  <c r="EP45" i="45"/>
  <c r="EP60" i="45"/>
  <c r="EP55" i="45"/>
  <c r="EP64" i="45"/>
  <c r="EP56" i="45"/>
  <c r="EP57" i="45"/>
  <c r="EP63" i="45"/>
  <c r="EP48" i="45"/>
  <c r="EP52" i="45"/>
  <c r="EP31" i="45"/>
  <c r="EP62" i="45"/>
  <c r="EP49" i="45"/>
  <c r="EP46" i="45"/>
  <c r="EP47" i="45"/>
  <c r="EP61" i="45"/>
  <c r="EP58" i="45"/>
  <c r="EM22" i="45"/>
  <c r="EM25" i="45"/>
  <c r="EM16" i="45"/>
  <c r="EM28" i="45"/>
  <c r="EM24" i="45"/>
  <c r="EM17" i="45"/>
  <c r="EM45" i="45"/>
  <c r="EM20" i="45"/>
  <c r="EM41" i="45"/>
  <c r="EM30" i="45"/>
  <c r="EM23" i="45"/>
  <c r="EM29" i="45"/>
  <c r="EM27" i="45"/>
  <c r="EM42" i="45"/>
  <c r="EM33" i="45"/>
  <c r="EM21" i="45"/>
  <c r="EM43" i="45"/>
  <c r="EM59" i="45"/>
  <c r="EM37" i="45"/>
  <c r="EM26" i="45"/>
  <c r="EM44" i="45"/>
  <c r="EM19" i="45"/>
  <c r="EM32" i="45"/>
  <c r="EM53" i="45"/>
  <c r="EM51" i="45"/>
  <c r="EM18" i="45"/>
  <c r="EM35" i="45"/>
  <c r="EM57" i="45"/>
  <c r="EM36" i="45"/>
  <c r="EM34" i="45"/>
  <c r="EM40" i="45"/>
  <c r="EM39" i="45"/>
  <c r="EM38" i="45"/>
  <c r="EM58" i="45"/>
  <c r="EM46" i="45"/>
  <c r="EM54" i="45"/>
  <c r="EM49" i="45"/>
  <c r="EM47" i="45"/>
  <c r="EM64" i="45"/>
  <c r="EM60" i="45"/>
  <c r="EM55" i="45"/>
  <c r="EM56" i="45"/>
  <c r="EM50" i="45"/>
  <c r="EM52" i="45"/>
  <c r="EM48" i="45"/>
  <c r="EM31" i="45"/>
  <c r="EM63" i="45"/>
  <c r="EM61" i="45"/>
  <c r="EM62" i="45"/>
  <c r="ED31" i="45"/>
  <c r="ED52" i="45"/>
  <c r="ED27" i="45"/>
  <c r="ED35" i="45"/>
  <c r="ED57" i="45"/>
  <c r="ED36" i="45"/>
  <c r="ED55" i="45"/>
  <c r="ED30" i="45"/>
  <c r="ED62" i="45"/>
  <c r="ED26" i="45"/>
  <c r="ED50" i="45"/>
  <c r="ED25" i="45"/>
  <c r="ED63" i="45"/>
  <c r="ED54" i="45"/>
  <c r="ED44" i="45"/>
  <c r="ED51" i="45"/>
  <c r="ED48" i="45"/>
  <c r="ED60" i="45"/>
  <c r="ED47" i="45"/>
  <c r="ED46" i="45"/>
  <c r="ED23" i="45"/>
  <c r="ED61" i="45"/>
  <c r="ED20" i="45"/>
  <c r="EJ26" i="45"/>
  <c r="EJ22" i="45"/>
  <c r="EJ43" i="45"/>
  <c r="EJ25" i="45"/>
  <c r="EJ21" i="45"/>
  <c r="EJ42" i="45"/>
  <c r="EJ28" i="45"/>
  <c r="EJ24" i="45"/>
  <c r="EJ17" i="45"/>
  <c r="EJ45" i="45"/>
  <c r="EJ30" i="45"/>
  <c r="EJ23" i="45"/>
  <c r="EJ44" i="45"/>
  <c r="EJ40" i="45"/>
  <c r="EJ29" i="45"/>
  <c r="EJ60" i="45"/>
  <c r="EJ19" i="45"/>
  <c r="EJ18" i="45"/>
  <c r="EJ32" i="45"/>
  <c r="EJ27" i="45"/>
  <c r="EJ20" i="45"/>
  <c r="EJ52" i="45"/>
  <c r="EJ41" i="45"/>
  <c r="EJ35" i="45"/>
  <c r="EJ36" i="45"/>
  <c r="EJ34" i="45"/>
  <c r="EJ16" i="45"/>
  <c r="EJ39" i="45"/>
  <c r="EJ38" i="45"/>
  <c r="EJ58" i="45"/>
  <c r="EJ55" i="45"/>
  <c r="EJ31" i="45"/>
  <c r="EJ61" i="45"/>
  <c r="EJ47" i="45"/>
  <c r="EJ54" i="45"/>
  <c r="EJ49" i="45"/>
  <c r="EJ53" i="45"/>
  <c r="EJ64" i="45"/>
  <c r="EJ56" i="45"/>
  <c r="EJ33" i="45"/>
  <c r="EJ59" i="45"/>
  <c r="EJ57" i="45"/>
  <c r="EJ37" i="45"/>
  <c r="EJ50" i="45"/>
  <c r="EJ51" i="45"/>
  <c r="EJ63" i="45"/>
  <c r="EJ46" i="45"/>
  <c r="EJ62" i="45"/>
  <c r="EJ48" i="45"/>
  <c r="ED29" i="45"/>
  <c r="ED39" i="45"/>
  <c r="ED58" i="45"/>
  <c r="ED24" i="45"/>
  <c r="R94" i="45"/>
  <c r="R93" i="45"/>
  <c r="P96" i="45"/>
  <c r="R98" i="45"/>
  <c r="R95" i="45"/>
  <c r="A52" i="39"/>
  <c r="C51" i="39"/>
  <c r="B51" i="39"/>
  <c r="D51" i="39"/>
  <c r="F24" i="35"/>
  <c r="G23" i="35"/>
  <c r="A51" i="67"/>
  <c r="B50" i="67"/>
  <c r="D49" i="67"/>
  <c r="G49" i="67"/>
  <c r="H49" i="67"/>
  <c r="C49" i="67"/>
  <c r="U13" i="43"/>
  <c r="C53" i="69"/>
  <c r="EZ20" i="45"/>
  <c r="EZ30" i="45"/>
  <c r="EZ44" i="45"/>
  <c r="EZ23" i="45"/>
  <c r="EZ29" i="45"/>
  <c r="EZ39" i="45"/>
  <c r="EZ27" i="45"/>
  <c r="EZ26" i="45"/>
  <c r="EZ18" i="45"/>
  <c r="EZ25" i="45"/>
  <c r="EZ19" i="45"/>
  <c r="EZ37" i="45"/>
  <c r="EZ17" i="45"/>
  <c r="EZ36" i="45"/>
  <c r="EZ35" i="45"/>
  <c r="EZ58" i="45"/>
  <c r="EZ28" i="45"/>
  <c r="EZ16" i="45"/>
  <c r="EZ22" i="45"/>
  <c r="EZ43" i="45"/>
  <c r="EZ34" i="45"/>
  <c r="EZ50" i="45"/>
  <c r="EZ21" i="45"/>
  <c r="EZ41" i="45"/>
  <c r="EZ56" i="45"/>
  <c r="EZ31" i="45"/>
  <c r="EZ40" i="45"/>
  <c r="EZ38" i="45"/>
  <c r="EZ55" i="45"/>
  <c r="EZ33" i="45"/>
  <c r="EZ24" i="45"/>
  <c r="EZ45" i="45"/>
  <c r="EZ53" i="45"/>
  <c r="EZ60" i="45"/>
  <c r="EZ59" i="45"/>
  <c r="EZ57" i="45"/>
  <c r="EZ51" i="45"/>
  <c r="EZ48" i="45"/>
  <c r="EZ52" i="45"/>
  <c r="EZ46" i="45"/>
  <c r="EZ64" i="45"/>
  <c r="EZ49" i="45"/>
  <c r="EZ63" i="45"/>
  <c r="EZ47" i="45"/>
  <c r="EZ54" i="45"/>
  <c r="EZ32" i="45"/>
  <c r="EZ61" i="45"/>
  <c r="EZ62" i="45"/>
  <c r="EZ42" i="45"/>
  <c r="FI29" i="45"/>
  <c r="FI39" i="45"/>
  <c r="FI27" i="45"/>
  <c r="FI26" i="45"/>
  <c r="FI18" i="45"/>
  <c r="FI25" i="45"/>
  <c r="FI28" i="45"/>
  <c r="FI21" i="45"/>
  <c r="FI17" i="45"/>
  <c r="FI42" i="45"/>
  <c r="FI35" i="45"/>
  <c r="FI20" i="45"/>
  <c r="FI31" i="45"/>
  <c r="FI30" i="45"/>
  <c r="FI44" i="45"/>
  <c r="FI60" i="45"/>
  <c r="FI23" i="45"/>
  <c r="FI16" i="45"/>
  <c r="FI45" i="45"/>
  <c r="FI22" i="45"/>
  <c r="FI24" i="45"/>
  <c r="FI19" i="45"/>
  <c r="FI55" i="45"/>
  <c r="FI40" i="45"/>
  <c r="FI38" i="45"/>
  <c r="FI36" i="45"/>
  <c r="FI33" i="45"/>
  <c r="FI37" i="45"/>
  <c r="FI57" i="45"/>
  <c r="FI34" i="45"/>
  <c r="FI56" i="45"/>
  <c r="FI43" i="45"/>
  <c r="FI59" i="45"/>
  <c r="FI63" i="45"/>
  <c r="FI48" i="45"/>
  <c r="FI50" i="45"/>
  <c r="FI52" i="45"/>
  <c r="FI51" i="45"/>
  <c r="FI62" i="45"/>
  <c r="FI46" i="45"/>
  <c r="FI47" i="45"/>
  <c r="FI41" i="45"/>
  <c r="FI58" i="45"/>
  <c r="FI49" i="45"/>
  <c r="FI32" i="45"/>
  <c r="FI54" i="45"/>
  <c r="FI53" i="45"/>
  <c r="FI61" i="45"/>
  <c r="FI64" i="45"/>
  <c r="EG24" i="45"/>
  <c r="ET24" i="45"/>
  <c r="FF23" i="45"/>
  <c r="FF29" i="45"/>
  <c r="FF27" i="45"/>
  <c r="FF19" i="45"/>
  <c r="FF26" i="45"/>
  <c r="FF22" i="45"/>
  <c r="FF25" i="45"/>
  <c r="FF16" i="45"/>
  <c r="FF28" i="45"/>
  <c r="FF24" i="45"/>
  <c r="FF36" i="45"/>
  <c r="FF35" i="45"/>
  <c r="FF58" i="45"/>
  <c r="FF30" i="45"/>
  <c r="FF38" i="45"/>
  <c r="FF34" i="45"/>
  <c r="FF44" i="45"/>
  <c r="FF45" i="45"/>
  <c r="FF21" i="45"/>
  <c r="FF20" i="45"/>
  <c r="FF43" i="45"/>
  <c r="FF41" i="45"/>
  <c r="FF18" i="45"/>
  <c r="FF31" i="45"/>
  <c r="FF55" i="45"/>
  <c r="FF40" i="45"/>
  <c r="FF17" i="45"/>
  <c r="FF39" i="45"/>
  <c r="FF33" i="45"/>
  <c r="FF54" i="45"/>
  <c r="FF37" i="45"/>
  <c r="FF42" i="45"/>
  <c r="FF59" i="45"/>
  <c r="FF56" i="45"/>
  <c r="FF57" i="45"/>
  <c r="FF63" i="45"/>
  <c r="FF50" i="45"/>
  <c r="FF48" i="45"/>
  <c r="FF52" i="45"/>
  <c r="FF51" i="45"/>
  <c r="FF46" i="45"/>
  <c r="FF64" i="45"/>
  <c r="FF49" i="45"/>
  <c r="FF32" i="45"/>
  <c r="FF60" i="45"/>
  <c r="FF47" i="45"/>
  <c r="FF61" i="45"/>
  <c r="FF62" i="45"/>
  <c r="FF53" i="45"/>
  <c r="EG35" i="45"/>
  <c r="ET35" i="45"/>
  <c r="EG26" i="45"/>
  <c r="ET26" i="45"/>
  <c r="EG50" i="45"/>
  <c r="ET50" i="45"/>
  <c r="EG34" i="45"/>
  <c r="ET34" i="45"/>
  <c r="EG17" i="45"/>
  <c r="ET17" i="45"/>
  <c r="EG42" i="45"/>
  <c r="ET42" i="45"/>
  <c r="EG33" i="45"/>
  <c r="ET33" i="45"/>
  <c r="EG28" i="45"/>
  <c r="ET28" i="45"/>
  <c r="EG53" i="45"/>
  <c r="ET53" i="45"/>
  <c r="EG18" i="45"/>
  <c r="ET18" i="45"/>
  <c r="EG22" i="45"/>
  <c r="EG25" i="45"/>
  <c r="ET25" i="45"/>
  <c r="EG16" i="45"/>
  <c r="ET16" i="45"/>
  <c r="EG21" i="45"/>
  <c r="ET21" i="45"/>
  <c r="EG30" i="45"/>
  <c r="ET30" i="45"/>
  <c r="EG41" i="45"/>
  <c r="ET41" i="45"/>
  <c r="EG38" i="45"/>
  <c r="EG43" i="45"/>
  <c r="EG29" i="45"/>
  <c r="EG59" i="45"/>
  <c r="ET59" i="45"/>
  <c r="EG19" i="45"/>
  <c r="ET19" i="45"/>
  <c r="EG27" i="45"/>
  <c r="EG23" i="45"/>
  <c r="ET23" i="45"/>
  <c r="EG20" i="45"/>
  <c r="ET20" i="45"/>
  <c r="EG32" i="45"/>
  <c r="ET32" i="45"/>
  <c r="EG52" i="45"/>
  <c r="ET52" i="45"/>
  <c r="EG44" i="45"/>
  <c r="EG51" i="45"/>
  <c r="EG40" i="45"/>
  <c r="EG39" i="45"/>
  <c r="ET39" i="45"/>
  <c r="EG37" i="45"/>
  <c r="ET37" i="45"/>
  <c r="EG31" i="45"/>
  <c r="ET31" i="45"/>
  <c r="EG48" i="45"/>
  <c r="ET48" i="45"/>
  <c r="EG45" i="45"/>
  <c r="EG58" i="45"/>
  <c r="ET58" i="45"/>
  <c r="EG46" i="45"/>
  <c r="EG60" i="45"/>
  <c r="EG55" i="45"/>
  <c r="ET55" i="45"/>
  <c r="EG54" i="45"/>
  <c r="EG49" i="45"/>
  <c r="ET49" i="45"/>
  <c r="EG47" i="45"/>
  <c r="ET47" i="45"/>
  <c r="EG64" i="45"/>
  <c r="ET64" i="45"/>
  <c r="EG56" i="45"/>
  <c r="EG57" i="45"/>
  <c r="ET57" i="45"/>
  <c r="EG36" i="45"/>
  <c r="ET36" i="45"/>
  <c r="EG63" i="45"/>
  <c r="ET63" i="45"/>
  <c r="EG61" i="45"/>
  <c r="ET61" i="45"/>
  <c r="EG62" i="45"/>
  <c r="FC30" i="45"/>
  <c r="FC23" i="45"/>
  <c r="FC40" i="45"/>
  <c r="FC29" i="45"/>
  <c r="FC39" i="45"/>
  <c r="FC27" i="45"/>
  <c r="FC19" i="45"/>
  <c r="FC26" i="45"/>
  <c r="FC22" i="45"/>
  <c r="FC43" i="45"/>
  <c r="FC25" i="45"/>
  <c r="FC28" i="45"/>
  <c r="FC17" i="45"/>
  <c r="FC36" i="45"/>
  <c r="FC20" i="45"/>
  <c r="FC31" i="45"/>
  <c r="FC16" i="45"/>
  <c r="FC44" i="45"/>
  <c r="FC35" i="45"/>
  <c r="FC34" i="45"/>
  <c r="FC21" i="45"/>
  <c r="FC41" i="45"/>
  <c r="FC56" i="45"/>
  <c r="FC18" i="45"/>
  <c r="FC38" i="45"/>
  <c r="FC58" i="45"/>
  <c r="FC33" i="45"/>
  <c r="FC37" i="45"/>
  <c r="FC24" i="45"/>
  <c r="FC45" i="45"/>
  <c r="FC32" i="45"/>
  <c r="FC51" i="45"/>
  <c r="FC53" i="45"/>
  <c r="FC59" i="45"/>
  <c r="FC57" i="45"/>
  <c r="FC63" i="45"/>
  <c r="FC50" i="45"/>
  <c r="FC48" i="45"/>
  <c r="FC52" i="45"/>
  <c r="FC47" i="45"/>
  <c r="FC61" i="45"/>
  <c r="FC42" i="45"/>
  <c r="FC54" i="45"/>
  <c r="FC49" i="45"/>
  <c r="FC64" i="45"/>
  <c r="FC46" i="45"/>
  <c r="FC55" i="45"/>
  <c r="FC62" i="45"/>
  <c r="FC60" i="45"/>
  <c r="ET38" i="45"/>
  <c r="ET54" i="45"/>
  <c r="ET43" i="45"/>
  <c r="ET22" i="45"/>
  <c r="ET27" i="45"/>
  <c r="ET62" i="45"/>
  <c r="ET29" i="45"/>
  <c r="ET56" i="45"/>
  <c r="ET51" i="45"/>
  <c r="ET46" i="45"/>
  <c r="ET40" i="45"/>
  <c r="ET45" i="45"/>
  <c r="ET60" i="45"/>
  <c r="ET44" i="45"/>
  <c r="R96" i="45"/>
  <c r="A53" i="39"/>
  <c r="C52" i="39"/>
  <c r="B52" i="39"/>
  <c r="D52" i="39"/>
  <c r="F25" i="35"/>
  <c r="G25" i="35"/>
  <c r="G24" i="35"/>
  <c r="D50" i="67"/>
  <c r="G50" i="67"/>
  <c r="H50" i="67"/>
  <c r="C50" i="67"/>
  <c r="B51" i="67"/>
  <c r="A52" i="67"/>
  <c r="T20" i="43"/>
  <c r="T18" i="43"/>
  <c r="T17" i="43"/>
  <c r="T22" i="43"/>
  <c r="T19" i="43"/>
  <c r="T21" i="43"/>
  <c r="C54" i="69"/>
  <c r="EW25" i="45"/>
  <c r="FJ25" i="45"/>
  <c r="EW23" i="45"/>
  <c r="FJ23" i="45"/>
  <c r="EW33" i="45"/>
  <c r="FJ33" i="45"/>
  <c r="EW55" i="45"/>
  <c r="FJ55" i="45"/>
  <c r="EW36" i="45"/>
  <c r="FJ36" i="45"/>
  <c r="EW61" i="45"/>
  <c r="FJ61" i="45"/>
  <c r="EW52" i="45"/>
  <c r="FJ52" i="45"/>
  <c r="EW31" i="45"/>
  <c r="FJ31" i="45"/>
  <c r="EW24" i="45"/>
  <c r="FJ24" i="45"/>
  <c r="EW20" i="45"/>
  <c r="FJ20" i="45"/>
  <c r="EW41" i="45"/>
  <c r="FJ41" i="45"/>
  <c r="EW30" i="45"/>
  <c r="FJ30" i="45"/>
  <c r="EW40" i="45"/>
  <c r="EW29" i="45"/>
  <c r="FJ29" i="45"/>
  <c r="EW27" i="45"/>
  <c r="FJ27" i="45"/>
  <c r="EW26" i="45"/>
  <c r="FJ26" i="45"/>
  <c r="EW21" i="45"/>
  <c r="FJ21" i="45"/>
  <c r="EW18" i="45"/>
  <c r="FJ18" i="45"/>
  <c r="EW19" i="45"/>
  <c r="FJ19" i="45"/>
  <c r="EW37" i="45"/>
  <c r="FJ37" i="45"/>
  <c r="EW17" i="45"/>
  <c r="FJ17" i="45"/>
  <c r="EW39" i="45"/>
  <c r="FJ39" i="45"/>
  <c r="EW28" i="45"/>
  <c r="FJ28" i="45"/>
  <c r="EW16" i="45"/>
  <c r="FJ16" i="45"/>
  <c r="EW22" i="45"/>
  <c r="FJ22" i="45"/>
  <c r="EW45" i="45"/>
  <c r="FJ45" i="45"/>
  <c r="EW42" i="45"/>
  <c r="FJ42" i="45"/>
  <c r="EW43" i="45"/>
  <c r="FJ43" i="45"/>
  <c r="EW35" i="45"/>
  <c r="FJ35" i="45"/>
  <c r="EW57" i="45"/>
  <c r="FJ57" i="45"/>
  <c r="EW44" i="45"/>
  <c r="FJ44" i="45"/>
  <c r="EW34" i="45"/>
  <c r="FJ34" i="45"/>
  <c r="EW50" i="45"/>
  <c r="EW38" i="45"/>
  <c r="FJ38" i="45"/>
  <c r="EW32" i="45"/>
  <c r="FJ32" i="45"/>
  <c r="EW54" i="45"/>
  <c r="FJ54" i="45"/>
  <c r="EW49" i="45"/>
  <c r="FJ49" i="45"/>
  <c r="EW60" i="45"/>
  <c r="FJ60" i="45"/>
  <c r="EW53" i="45"/>
  <c r="FJ53" i="45"/>
  <c r="EW56" i="45"/>
  <c r="FJ56" i="45"/>
  <c r="EW59" i="45"/>
  <c r="FJ59" i="45"/>
  <c r="EW63" i="45"/>
  <c r="FJ63" i="45"/>
  <c r="EW51" i="45"/>
  <c r="FJ51" i="45"/>
  <c r="EW48" i="45"/>
  <c r="FJ48" i="45"/>
  <c r="EW62" i="45"/>
  <c r="FJ62" i="45"/>
  <c r="EW58" i="45"/>
  <c r="FJ58" i="45"/>
  <c r="EW47" i="45"/>
  <c r="FJ47" i="45"/>
  <c r="EW64" i="45"/>
  <c r="FJ64" i="45"/>
  <c r="EW46" i="45"/>
  <c r="FJ46" i="45"/>
  <c r="FJ50" i="45"/>
  <c r="FJ40" i="45"/>
  <c r="A54" i="39"/>
  <c r="B53" i="39"/>
  <c r="D53" i="39"/>
  <c r="C53" i="39"/>
  <c r="A53" i="67"/>
  <c r="B52" i="67"/>
  <c r="D51" i="67"/>
  <c r="G51" i="67"/>
  <c r="H51" i="67"/>
  <c r="C51" i="67"/>
  <c r="Y21" i="43"/>
  <c r="AO21" i="43"/>
  <c r="AW21" i="43"/>
  <c r="AX21" i="43"/>
  <c r="B21" i="43"/>
  <c r="Y19" i="43"/>
  <c r="AO19" i="43"/>
  <c r="AW19" i="43"/>
  <c r="AX19" i="43"/>
  <c r="B19" i="43"/>
  <c r="Y22" i="43"/>
  <c r="AO22" i="43"/>
  <c r="AW22" i="43"/>
  <c r="AX22" i="43"/>
  <c r="B22" i="43"/>
  <c r="Y17" i="43"/>
  <c r="AO17" i="43"/>
  <c r="AW17" i="43"/>
  <c r="AX17" i="43"/>
  <c r="B17" i="43"/>
  <c r="Y18" i="43"/>
  <c r="AO18" i="43"/>
  <c r="AW18" i="43"/>
  <c r="AX18" i="43"/>
  <c r="B18" i="43"/>
  <c r="Y20" i="43"/>
  <c r="AO20" i="43"/>
  <c r="AW20" i="43"/>
  <c r="AX20" i="43"/>
  <c r="B20" i="43"/>
  <c r="C55" i="69"/>
  <c r="A55" i="39"/>
  <c r="B54" i="39"/>
  <c r="D54" i="39"/>
  <c r="C54" i="39"/>
  <c r="D52" i="67"/>
  <c r="G52" i="67"/>
  <c r="H52" i="67"/>
  <c r="C52" i="67"/>
  <c r="B53" i="67"/>
  <c r="A54" i="67"/>
  <c r="C56" i="69"/>
  <c r="A56" i="39"/>
  <c r="B55" i="39"/>
  <c r="D55" i="39"/>
  <c r="C55" i="39"/>
  <c r="A55" i="67"/>
  <c r="B54" i="67"/>
  <c r="D53" i="67"/>
  <c r="G53" i="67"/>
  <c r="H53" i="67"/>
  <c r="C53" i="67"/>
  <c r="C57" i="69"/>
  <c r="A57" i="39"/>
  <c r="C56" i="39"/>
  <c r="B56" i="39"/>
  <c r="D56" i="39"/>
  <c r="D54" i="67"/>
  <c r="G54" i="67"/>
  <c r="H54" i="67"/>
  <c r="C54" i="67"/>
  <c r="B55" i="67"/>
  <c r="A56" i="67"/>
  <c r="C58" i="69"/>
  <c r="A58" i="39"/>
  <c r="C57" i="39"/>
  <c r="B57" i="39"/>
  <c r="D57" i="39"/>
  <c r="A57" i="67"/>
  <c r="B56" i="67"/>
  <c r="D55" i="67"/>
  <c r="G55" i="67"/>
  <c r="H55" i="67"/>
  <c r="C55" i="67"/>
  <c r="C59" i="69"/>
  <c r="A59" i="39"/>
  <c r="C58" i="39"/>
  <c r="B58" i="39"/>
  <c r="D58" i="39"/>
  <c r="D56" i="67"/>
  <c r="G56" i="67"/>
  <c r="H56" i="67"/>
  <c r="C56" i="67"/>
  <c r="B57" i="67"/>
  <c r="A58" i="67"/>
  <c r="C60" i="69"/>
  <c r="A60" i="39"/>
  <c r="B59" i="39"/>
  <c r="D59" i="39"/>
  <c r="C59" i="39"/>
  <c r="A59" i="67"/>
  <c r="B58" i="67"/>
  <c r="D57" i="67"/>
  <c r="G57" i="67"/>
  <c r="H57" i="67"/>
  <c r="C57" i="67"/>
  <c r="C61" i="69"/>
  <c r="A61" i="39"/>
  <c r="B60" i="39"/>
  <c r="D60" i="39"/>
  <c r="C60" i="39"/>
  <c r="D58" i="67"/>
  <c r="G58" i="67"/>
  <c r="H58" i="67"/>
  <c r="C58" i="67"/>
  <c r="B59" i="67"/>
  <c r="A60" i="67"/>
  <c r="C62" i="69"/>
  <c r="A62" i="39"/>
  <c r="B61" i="39"/>
  <c r="D61" i="39"/>
  <c r="C61" i="39"/>
  <c r="A61" i="67"/>
  <c r="B60" i="67"/>
  <c r="D59" i="67"/>
  <c r="G59" i="67"/>
  <c r="H59" i="67"/>
  <c r="C59" i="67"/>
  <c r="C63" i="69"/>
  <c r="A63" i="39"/>
  <c r="C62" i="39"/>
  <c r="B62" i="39"/>
  <c r="D62" i="39"/>
  <c r="D60" i="67"/>
  <c r="G60" i="67"/>
  <c r="H60" i="67"/>
  <c r="C60" i="67"/>
  <c r="B61" i="67"/>
  <c r="A62" i="67"/>
  <c r="C64" i="69"/>
  <c r="A64" i="39"/>
  <c r="C63" i="39"/>
  <c r="B63" i="39"/>
  <c r="D63" i="39"/>
  <c r="A63" i="67"/>
  <c r="B63" i="67"/>
  <c r="B62" i="67"/>
  <c r="D61" i="67"/>
  <c r="G61" i="67"/>
  <c r="H61" i="67"/>
  <c r="C61" i="67"/>
  <c r="B76" i="69"/>
  <c r="A65" i="39"/>
  <c r="C64" i="39"/>
  <c r="B64" i="39"/>
  <c r="D64" i="39"/>
  <c r="D62" i="67"/>
  <c r="G62" i="67"/>
  <c r="H62" i="67"/>
  <c r="C62" i="67"/>
  <c r="D63" i="67"/>
  <c r="G63" i="67"/>
  <c r="H63" i="67"/>
  <c r="C63" i="67"/>
  <c r="C81" i="69"/>
  <c r="C76" i="69"/>
  <c r="C79" i="69"/>
  <c r="C80" i="69"/>
  <c r="B81" i="69"/>
  <c r="B80" i="69"/>
  <c r="D17" i="69"/>
  <c r="D16" i="69"/>
  <c r="D18" i="69"/>
  <c r="D19" i="69"/>
  <c r="D20" i="69"/>
  <c r="D21" i="69"/>
  <c r="D22" i="69"/>
  <c r="D23" i="69"/>
  <c r="D24" i="69"/>
  <c r="D25" i="69"/>
  <c r="D26" i="69"/>
  <c r="D27" i="69"/>
  <c r="D28" i="69"/>
  <c r="D29" i="69"/>
  <c r="D30" i="69"/>
  <c r="D31" i="69"/>
  <c r="D32" i="69"/>
  <c r="D33" i="69"/>
  <c r="D34" i="69"/>
  <c r="D35" i="69"/>
  <c r="D36" i="69"/>
  <c r="D37" i="69"/>
  <c r="D38" i="69"/>
  <c r="D39" i="69"/>
  <c r="D40" i="69"/>
  <c r="D41" i="69"/>
  <c r="D42" i="69"/>
  <c r="D43" i="69"/>
  <c r="D44" i="69"/>
  <c r="D45" i="69"/>
  <c r="D46" i="69"/>
  <c r="D47" i="69"/>
  <c r="D48" i="69"/>
  <c r="D49" i="69"/>
  <c r="D50" i="69"/>
  <c r="D51" i="69"/>
  <c r="D52" i="69"/>
  <c r="D53" i="69"/>
  <c r="D54" i="69"/>
  <c r="D55" i="69"/>
  <c r="D56" i="69"/>
  <c r="D57" i="69"/>
  <c r="D58" i="69"/>
  <c r="D59" i="69"/>
  <c r="D60" i="69"/>
  <c r="D61" i="69"/>
  <c r="D62" i="69"/>
  <c r="D63" i="69"/>
  <c r="D64" i="69"/>
  <c r="C81" i="45"/>
  <c r="C76" i="45"/>
  <c r="C79" i="45"/>
  <c r="D17" i="45"/>
  <c r="D23" i="45"/>
  <c r="B80" i="45"/>
  <c r="D16" i="45"/>
  <c r="C80" i="45"/>
  <c r="B81" i="45"/>
  <c r="D49" i="45"/>
  <c r="D57" i="45"/>
  <c r="D59" i="45"/>
  <c r="D60" i="45"/>
  <c r="D61" i="45"/>
  <c r="D39" i="45"/>
  <c r="D35" i="45"/>
  <c r="D47" i="45"/>
  <c r="D22" i="45"/>
  <c r="D37" i="45"/>
  <c r="D25" i="45"/>
  <c r="D58" i="45"/>
  <c r="D36" i="45"/>
  <c r="D24" i="45"/>
  <c r="D46" i="45"/>
  <c r="D34" i="45"/>
  <c r="D55" i="45"/>
  <c r="D45" i="45"/>
  <c r="D33" i="45"/>
  <c r="D21" i="45"/>
  <c r="D20" i="45"/>
  <c r="D19" i="45"/>
  <c r="D32" i="45"/>
  <c r="D30" i="45"/>
  <c r="D44" i="45"/>
  <c r="D53" i="45"/>
  <c r="D43" i="45"/>
  <c r="D31" i="45"/>
  <c r="D64" i="45"/>
  <c r="D52" i="45"/>
  <c r="D42" i="45"/>
  <c r="D63" i="45"/>
  <c r="D51" i="45"/>
  <c r="D41" i="45"/>
  <c r="D29" i="45"/>
  <c r="D18" i="45"/>
  <c r="D56" i="45"/>
  <c r="D54" i="45"/>
  <c r="D62" i="45"/>
  <c r="D50" i="45"/>
  <c r="D40" i="45"/>
  <c r="D28" i="45"/>
  <c r="D27" i="45"/>
  <c r="D48" i="45"/>
  <c r="D38" i="45"/>
  <c r="D26" i="45"/>
  <c r="T16" i="43"/>
  <c r="Y16" i="43"/>
  <c r="Z16" i="43"/>
  <c r="AI16" i="43"/>
  <c r="AO16" i="43"/>
  <c r="AW16" i="43"/>
  <c r="AX16" i="43"/>
  <c r="B16" i="43"/>
  <c r="A52" i="45"/>
  <c r="A61" i="45"/>
  <c r="B59" i="69"/>
  <c r="B32" i="45"/>
  <c r="B34" i="69"/>
  <c r="A64" i="69"/>
  <c r="A47" i="69"/>
  <c r="B46" i="45"/>
  <c r="B53" i="69"/>
  <c r="A22" i="69"/>
  <c r="E22" i="69"/>
  <c r="A34" i="69"/>
  <c r="F34" i="69"/>
  <c r="B40" i="69"/>
  <c r="B40" i="45"/>
  <c r="B35" i="45"/>
  <c r="A53" i="45"/>
  <c r="E53" i="45"/>
  <c r="A45" i="69"/>
  <c r="F45" i="69"/>
  <c r="A54" i="45"/>
  <c r="B62" i="45"/>
  <c r="A55" i="69"/>
  <c r="F55" i="69"/>
  <c r="A16" i="45"/>
  <c r="E16" i="45"/>
  <c r="A50" i="69"/>
  <c r="E50" i="69"/>
  <c r="A29" i="45"/>
  <c r="F29" i="45"/>
  <c r="A51" i="69"/>
  <c r="E51" i="69"/>
  <c r="A57" i="69"/>
  <c r="F57" i="69"/>
  <c r="A33" i="69"/>
  <c r="B54" i="45"/>
  <c r="B56" i="45"/>
  <c r="B19" i="45"/>
  <c r="A23" i="45"/>
  <c r="A52" i="69"/>
  <c r="B64" i="45"/>
  <c r="B16" i="69"/>
  <c r="A27" i="69"/>
  <c r="F27" i="69"/>
  <c r="A64" i="45"/>
  <c r="E64" i="45"/>
  <c r="B57" i="45"/>
  <c r="B31" i="69"/>
  <c r="B43" i="45"/>
  <c r="A30" i="69"/>
  <c r="A33" i="45"/>
  <c r="F33" i="45"/>
  <c r="A28" i="45"/>
  <c r="E28" i="45"/>
  <c r="A28" i="69"/>
  <c r="A32" i="45"/>
  <c r="B56" i="69"/>
  <c r="B52" i="69"/>
  <c r="B57" i="69"/>
  <c r="B58" i="69"/>
  <c r="B29" i="69"/>
  <c r="B25" i="69"/>
  <c r="A61" i="69"/>
  <c r="A59" i="69"/>
  <c r="E59" i="69"/>
  <c r="B21" i="69"/>
  <c r="B58" i="45"/>
  <c r="B51" i="45"/>
  <c r="A41" i="69"/>
  <c r="A58" i="45"/>
  <c r="E58" i="45"/>
  <c r="B31" i="45"/>
  <c r="B41" i="69"/>
  <c r="A16" i="69"/>
  <c r="E16" i="69"/>
  <c r="A44" i="45"/>
  <c r="E44" i="45"/>
  <c r="B33" i="45"/>
  <c r="B27" i="45"/>
  <c r="B20" i="45"/>
  <c r="A49" i="45"/>
  <c r="E49" i="45"/>
  <c r="B18" i="69"/>
  <c r="A44" i="69"/>
  <c r="B26" i="69"/>
  <c r="A23" i="69"/>
  <c r="E23" i="69"/>
  <c r="A20" i="69"/>
  <c r="E20" i="69"/>
  <c r="A50" i="45"/>
  <c r="E50" i="45"/>
  <c r="B30" i="45"/>
  <c r="A43" i="69"/>
  <c r="E43" i="69"/>
  <c r="A18" i="69"/>
  <c r="F18" i="69"/>
  <c r="B23" i="69"/>
  <c r="B61" i="69"/>
  <c r="B24" i="45"/>
  <c r="A25" i="45"/>
  <c r="E25" i="45"/>
  <c r="A62" i="45"/>
  <c r="B44" i="45"/>
  <c r="B26" i="45"/>
  <c r="A39" i="45"/>
  <c r="F39" i="45"/>
  <c r="A27" i="45"/>
  <c r="E27" i="45"/>
  <c r="B45" i="69"/>
  <c r="B36" i="45"/>
  <c r="A48" i="45"/>
  <c r="F48" i="45"/>
  <c r="A59" i="45"/>
  <c r="F59" i="45"/>
  <c r="A34" i="45"/>
  <c r="E34" i="45"/>
  <c r="A32" i="69"/>
  <c r="E32" i="69"/>
  <c r="B36" i="69"/>
  <c r="B49" i="69"/>
  <c r="A35" i="69"/>
  <c r="E35" i="69"/>
  <c r="B47" i="69"/>
  <c r="B61" i="45"/>
  <c r="B35" i="69"/>
  <c r="B39" i="45"/>
  <c r="A25" i="69"/>
  <c r="E25" i="69"/>
  <c r="A46" i="45"/>
  <c r="F46" i="45"/>
  <c r="B60" i="69"/>
  <c r="B59" i="45"/>
  <c r="A48" i="69"/>
  <c r="E48" i="69"/>
  <c r="A43" i="45"/>
  <c r="E43" i="45"/>
  <c r="B22" i="45"/>
  <c r="B55" i="69"/>
  <c r="B52" i="45"/>
  <c r="A21" i="69"/>
  <c r="F21" i="69"/>
  <c r="A19" i="45"/>
  <c r="E19" i="45"/>
  <c r="B27" i="69"/>
  <c r="B39" i="69"/>
  <c r="B42" i="69"/>
  <c r="B22" i="69"/>
  <c r="B41" i="45"/>
  <c r="A46" i="69"/>
  <c r="E46" i="69"/>
  <c r="B63" i="45"/>
  <c r="A57" i="45"/>
  <c r="F57" i="45"/>
  <c r="A47" i="45"/>
  <c r="F47" i="45"/>
  <c r="B42" i="45"/>
  <c r="B50" i="45"/>
  <c r="A38" i="69"/>
  <c r="F38" i="69"/>
  <c r="A56" i="69"/>
  <c r="F56" i="69"/>
  <c r="B43" i="69"/>
  <c r="B28" i="45"/>
  <c r="B17" i="69"/>
  <c r="A42" i="69"/>
  <c r="F42" i="69"/>
  <c r="A19" i="69"/>
  <c r="F19" i="69"/>
  <c r="B17" i="45"/>
  <c r="B50" i="69"/>
  <c r="A41" i="45"/>
  <c r="E41" i="45"/>
  <c r="A24" i="45"/>
  <c r="E24" i="45"/>
  <c r="A37" i="45"/>
  <c r="F37" i="45"/>
  <c r="A22" i="45"/>
  <c r="F22" i="45"/>
  <c r="B23" i="45"/>
  <c r="A49" i="69"/>
  <c r="F49" i="69"/>
  <c r="B34" i="45"/>
  <c r="A60" i="69"/>
  <c r="F60" i="69"/>
  <c r="A31" i="45"/>
  <c r="F31" i="45"/>
  <c r="B64" i="69"/>
  <c r="B37" i="69"/>
  <c r="A36" i="69"/>
  <c r="E36" i="69"/>
  <c r="A58" i="69"/>
  <c r="E58" i="69"/>
  <c r="B55" i="45"/>
  <c r="B37" i="45"/>
  <c r="B32" i="69"/>
  <c r="A55" i="45"/>
  <c r="F55" i="45"/>
  <c r="A18" i="45"/>
  <c r="F18" i="45"/>
  <c r="B46" i="69"/>
  <c r="B47" i="45"/>
  <c r="B30" i="69"/>
  <c r="A17" i="69"/>
  <c r="E17" i="69"/>
  <c r="B33" i="69"/>
  <c r="A26" i="45"/>
  <c r="E26" i="45"/>
  <c r="A63" i="69"/>
  <c r="E63" i="69"/>
  <c r="A56" i="45"/>
  <c r="E56" i="45"/>
  <c r="B25" i="45"/>
  <c r="A26" i="69"/>
  <c r="E26" i="69"/>
  <c r="A31" i="69"/>
  <c r="F31" i="69"/>
  <c r="B63" i="69"/>
  <c r="B21" i="45"/>
  <c r="B38" i="69"/>
  <c r="A42" i="45"/>
  <c r="E42" i="45"/>
  <c r="A39" i="69"/>
  <c r="F39" i="69"/>
  <c r="B45" i="45"/>
  <c r="B51" i="69"/>
  <c r="A20" i="45"/>
  <c r="E20" i="45"/>
  <c r="A40" i="69"/>
  <c r="E40" i="69"/>
  <c r="B28" i="69"/>
  <c r="A60" i="45"/>
  <c r="F60" i="45"/>
  <c r="A63" i="45"/>
  <c r="F63" i="45"/>
  <c r="B44" i="69"/>
  <c r="A53" i="69"/>
  <c r="E53" i="69"/>
  <c r="A62" i="69"/>
  <c r="F62" i="69"/>
  <c r="A17" i="45"/>
  <c r="E17" i="45"/>
  <c r="B48" i="45"/>
  <c r="A35" i="45"/>
  <c r="E35" i="45"/>
  <c r="A37" i="69"/>
  <c r="F37" i="69"/>
  <c r="B18" i="45"/>
  <c r="B29" i="45"/>
  <c r="B48" i="69"/>
  <c r="A40" i="45"/>
  <c r="E40" i="45"/>
  <c r="A30" i="45"/>
  <c r="E30" i="45"/>
  <c r="B53" i="45"/>
  <c r="B49" i="45"/>
  <c r="A24" i="69"/>
  <c r="E24" i="69"/>
  <c r="A38" i="45"/>
  <c r="F38" i="45"/>
  <c r="B62" i="69"/>
  <c r="B54" i="69"/>
  <c r="B24" i="69"/>
  <c r="A45" i="45"/>
  <c r="F45" i="45"/>
  <c r="A54" i="69"/>
  <c r="F54" i="69"/>
  <c r="A29" i="69"/>
  <c r="E29" i="69"/>
  <c r="A21" i="45"/>
  <c r="F21" i="45"/>
  <c r="B16" i="45"/>
  <c r="B20" i="69"/>
  <c r="B60" i="45"/>
  <c r="A51" i="45"/>
  <c r="E51" i="45"/>
  <c r="A36" i="45"/>
  <c r="F36" i="45"/>
  <c r="B38" i="45"/>
  <c r="B19" i="69"/>
  <c r="F30" i="69"/>
  <c r="E30" i="69"/>
  <c r="F33" i="69"/>
  <c r="E33" i="69"/>
  <c r="E47" i="69"/>
  <c r="F47" i="69"/>
  <c r="F64" i="69"/>
  <c r="E64" i="69"/>
  <c r="E61" i="45"/>
  <c r="F61" i="45"/>
  <c r="F52" i="45"/>
  <c r="E52" i="45"/>
  <c r="F52" i="69"/>
  <c r="E52" i="69"/>
  <c r="F32" i="45"/>
  <c r="E32" i="45"/>
  <c r="E44" i="69"/>
  <c r="F44" i="69"/>
  <c r="E28" i="69"/>
  <c r="F28" i="69"/>
  <c r="E23" i="45"/>
  <c r="F23" i="45"/>
  <c r="F62" i="45"/>
  <c r="E62" i="45"/>
  <c r="E54" i="45"/>
  <c r="F54" i="45"/>
  <c r="F41" i="69"/>
  <c r="E41" i="69"/>
  <c r="E61" i="69"/>
  <c r="F61" i="69"/>
  <c r="E55" i="69"/>
  <c r="F53" i="45"/>
  <c r="F49" i="45"/>
  <c r="E59" i="45"/>
  <c r="F20" i="69"/>
  <c r="E39" i="45"/>
  <c r="E21" i="69"/>
  <c r="F16" i="45"/>
  <c r="E45" i="69"/>
  <c r="F26" i="45"/>
  <c r="F36" i="69"/>
  <c r="E37" i="69"/>
  <c r="E57" i="45"/>
  <c r="F51" i="69"/>
  <c r="F44" i="45"/>
  <c r="E18" i="45"/>
  <c r="F43" i="45"/>
  <c r="F34" i="45"/>
  <c r="F35" i="69"/>
  <c r="F23" i="69"/>
  <c r="F59" i="69"/>
  <c r="E42" i="69"/>
  <c r="F42" i="45"/>
  <c r="E60" i="69"/>
  <c r="E37" i="45"/>
  <c r="F41" i="45"/>
  <c r="F17" i="45"/>
  <c r="E47" i="45"/>
  <c r="E36" i="45"/>
  <c r="F25" i="45"/>
  <c r="F25" i="69"/>
  <c r="E49" i="69"/>
  <c r="E34" i="69"/>
  <c r="F32" i="69"/>
  <c r="E33" i="45"/>
  <c r="F28" i="45"/>
  <c r="F43" i="69"/>
  <c r="F58" i="45"/>
  <c r="F63" i="69"/>
  <c r="F58" i="69"/>
  <c r="F20" i="45"/>
  <c r="E18" i="69"/>
  <c r="F48" i="69"/>
  <c r="F56" i="45"/>
  <c r="F51" i="45"/>
  <c r="F46" i="69"/>
  <c r="F24" i="45"/>
  <c r="F17" i="69"/>
  <c r="F35" i="45"/>
  <c r="E31" i="45"/>
  <c r="E38" i="45"/>
  <c r="E19" i="69"/>
  <c r="E39" i="69"/>
  <c r="E54" i="69"/>
  <c r="E62" i="69"/>
  <c r="F40" i="69"/>
  <c r="F50" i="69"/>
  <c r="F16" i="69"/>
  <c r="E60" i="45"/>
  <c r="E45" i="45"/>
  <c r="F24" i="69"/>
  <c r="F22" i="69"/>
  <c r="F29" i="69"/>
  <c r="E63" i="45"/>
  <c r="F19" i="45"/>
  <c r="E55" i="45"/>
  <c r="F40" i="45"/>
  <c r="E38" i="69"/>
  <c r="F26" i="69"/>
  <c r="E29" i="45"/>
  <c r="F30" i="45"/>
  <c r="F27" i="45"/>
  <c r="E46" i="45"/>
  <c r="E56" i="69"/>
  <c r="E31" i="69"/>
  <c r="E27" i="69"/>
  <c r="F53" i="69"/>
  <c r="E21" i="45"/>
  <c r="E48" i="45"/>
  <c r="F50" i="45"/>
  <c r="F64" i="45"/>
  <c r="E22" i="45"/>
  <c r="E57" i="69"/>
</calcChain>
</file>

<file path=xl/comments1.xml><?xml version="1.0" encoding="utf-8"?>
<comments xmlns="http://schemas.openxmlformats.org/spreadsheetml/2006/main">
  <authors>
    <author>Sofi Beleño</author>
  </authors>
  <commentList>
    <comment ref="E16" authorId="0" shapeId="0">
      <text>
        <r>
          <rPr>
            <b/>
            <sz val="9"/>
            <color indexed="81"/>
            <rFont val="Tahoma"/>
            <family val="2"/>
          </rPr>
          <t>Sofi Beleño:</t>
        </r>
        <r>
          <rPr>
            <sz val="9"/>
            <color indexed="81"/>
            <rFont val="Tahoma"/>
            <family val="2"/>
          </rPr>
          <t xml:space="preserve">
Este código debe completarse, cual es?</t>
        </r>
      </text>
    </comment>
  </commentList>
</comments>
</file>

<file path=xl/comments2.xml><?xml version="1.0" encoding="utf-8"?>
<comments xmlns="http://schemas.openxmlformats.org/spreadsheetml/2006/main">
  <authors>
    <author>Maria Ximena Garcia Narvaez</author>
  </authors>
  <commentList>
    <comment ref="F14" authorId="0" shapeId="0">
      <text>
        <r>
          <rPr>
            <b/>
            <sz val="9"/>
            <color indexed="81"/>
            <rFont val="Tahoma"/>
            <family val="2"/>
          </rPr>
          <t>María Ximena García Narváez:</t>
        </r>
        <r>
          <rPr>
            <sz val="9"/>
            <color indexed="81"/>
            <rFont val="Tahoma"/>
            <family val="2"/>
          </rPr>
          <t xml:space="preserve">
consultar con intermodal</t>
        </r>
      </text>
    </comment>
  </commentList>
</comments>
</file>

<file path=xl/comments3.xml><?xml version="1.0" encoding="utf-8"?>
<comments xmlns="http://schemas.openxmlformats.org/spreadsheetml/2006/main">
  <authors>
    <author>Usuario de Microsoft Office</author>
  </authors>
  <commentList>
    <comment ref="B14" authorId="0" shapeId="0">
      <text>
        <r>
          <rPr>
            <b/>
            <sz val="9"/>
            <color indexed="81"/>
            <rFont val="Calibri"/>
            <family val="2"/>
          </rPr>
          <t xml:space="preserve">Usuario de Microsoft Office:
Se solicita definición si se considera toda red férrea o solo lo que incluye en el Dpto, la Gobernación al respecto no cuenta con información  al respecto </t>
        </r>
      </text>
    </comment>
  </commentList>
</comments>
</file>

<file path=xl/comments4.xml><?xml version="1.0" encoding="utf-8"?>
<comments xmlns="http://schemas.openxmlformats.org/spreadsheetml/2006/main">
  <authors>
    <author>Maria Ximena Garcia Narvaez</author>
  </authors>
  <commentList>
    <comment ref="E14" authorId="0" shapeId="0">
      <text>
        <r>
          <rPr>
            <b/>
            <sz val="9"/>
            <color indexed="81"/>
            <rFont val="Tahoma"/>
            <family val="2"/>
          </rPr>
          <t>María Ximena García Narváez:</t>
        </r>
        <r>
          <rPr>
            <sz val="9"/>
            <color indexed="81"/>
            <rFont val="Tahoma"/>
            <family val="2"/>
          </rPr>
          <t xml:space="preserve">
consultar con intermodal</t>
        </r>
      </text>
    </comment>
  </commentList>
</comments>
</file>

<file path=xl/comments5.xml><?xml version="1.0" encoding="utf-8"?>
<comments xmlns="http://schemas.openxmlformats.org/spreadsheetml/2006/main">
  <authors>
    <author>Maria Ximena Garcia Narvaez</author>
  </authors>
  <commentList>
    <comment ref="C23" authorId="0" shapeId="0">
      <text>
        <r>
          <rPr>
            <b/>
            <sz val="9"/>
            <color indexed="81"/>
            <rFont val="Tahoma"/>
            <family val="2"/>
          </rPr>
          <t>María Ximena García Narváez:</t>
        </r>
        <r>
          <rPr>
            <sz val="9"/>
            <color indexed="81"/>
            <rFont val="Tahoma"/>
            <family val="2"/>
          </rPr>
          <t xml:space="preserve">
VERIFICAR QUE LA SUMA DE 100%</t>
        </r>
      </text>
    </comment>
    <comment ref="E23" authorId="0" shapeId="0">
      <text>
        <r>
          <rPr>
            <b/>
            <sz val="9"/>
            <color indexed="81"/>
            <rFont val="Tahoma"/>
            <family val="2"/>
          </rPr>
          <t>María Ximena García Narváez:</t>
        </r>
        <r>
          <rPr>
            <sz val="9"/>
            <color indexed="81"/>
            <rFont val="Tahoma"/>
            <family val="2"/>
          </rPr>
          <t xml:space="preserve">
VERIFICAR QUE LA SUMA DE 100%</t>
        </r>
      </text>
    </comment>
  </commentList>
</comments>
</file>

<file path=xl/comments6.xml><?xml version="1.0" encoding="utf-8"?>
<comments xmlns="http://schemas.openxmlformats.org/spreadsheetml/2006/main">
  <authors>
    <author>Maria Ximena Garcia Narvaez</author>
  </authors>
  <commentList>
    <comment ref="K14" authorId="0" shapeId="0">
      <text>
        <r>
          <rPr>
            <b/>
            <sz val="9"/>
            <color indexed="81"/>
            <rFont val="Tahoma"/>
            <family val="2"/>
          </rPr>
          <t>María Ximena García Narváez:</t>
        </r>
        <r>
          <rPr>
            <sz val="9"/>
            <color indexed="81"/>
            <rFont val="Tahoma"/>
            <family val="2"/>
          </rPr>
          <t xml:space="preserve">
DILIGENCIAR CUANDO APLIQUE SI SE ENCUENTRAN PROYECTOS QUE AFECTEN LA VÍA </t>
        </r>
      </text>
    </comment>
  </commentList>
</comments>
</file>

<file path=xl/comments7.xml><?xml version="1.0" encoding="utf-8"?>
<comments xmlns="http://schemas.openxmlformats.org/spreadsheetml/2006/main">
  <authors>
    <author>Maria Ximena Garcia Narvaez</author>
  </authors>
  <commentList>
    <comment ref="D14" authorId="0" shapeId="0">
      <text>
        <r>
          <rPr>
            <b/>
            <sz val="9"/>
            <color indexed="81"/>
            <rFont val="Tahoma"/>
            <family val="2"/>
          </rPr>
          <t>María Ximena García Narváez:</t>
        </r>
        <r>
          <rPr>
            <sz val="9"/>
            <color indexed="81"/>
            <rFont val="Tahoma"/>
            <family val="2"/>
          </rPr>
          <t xml:space="preserve">
INDICAR MÍNIMO 3 - MÁXIMO 5 PRODUCTOS</t>
        </r>
      </text>
    </comment>
  </commentList>
</comments>
</file>

<file path=xl/comments8.xml><?xml version="1.0" encoding="utf-8"?>
<comments xmlns="http://schemas.openxmlformats.org/spreadsheetml/2006/main">
  <authors>
    <author>Maria Ximena Garcia Narvaez</author>
  </authors>
  <commentList>
    <comment ref="F15" authorId="0" shapeId="0">
      <text>
        <r>
          <rPr>
            <b/>
            <sz val="9"/>
            <color indexed="81"/>
            <rFont val="Tahoma"/>
            <family val="2"/>
          </rPr>
          <t>María Ximena García Narváez:</t>
        </r>
        <r>
          <rPr>
            <sz val="9"/>
            <color indexed="81"/>
            <rFont val="Tahoma"/>
            <family val="2"/>
          </rPr>
          <t xml:space="preserve">
INDICAR EL AÑO DE FORMULACIÓN DEL PVD
</t>
        </r>
      </text>
    </comment>
    <comment ref="G15" authorId="0" shapeId="0">
      <text>
        <r>
          <rPr>
            <b/>
            <sz val="9"/>
            <color indexed="81"/>
            <rFont val="Tahoma"/>
            <family val="2"/>
          </rPr>
          <t>María Ximena García Narváez:</t>
        </r>
        <r>
          <rPr>
            <sz val="9"/>
            <color indexed="81"/>
            <rFont val="Tahoma"/>
            <family val="2"/>
          </rPr>
          <t xml:space="preserve">
indicar hasta que año se proyectará la población
</t>
        </r>
      </text>
    </comment>
  </commentList>
</comments>
</file>

<file path=xl/comments9.xml><?xml version="1.0" encoding="utf-8"?>
<comments xmlns="http://schemas.openxmlformats.org/spreadsheetml/2006/main">
  <authors>
    <author>Maria Ximena Garcia Narvaez</author>
  </authors>
  <commentList>
    <comment ref="C14" authorId="0" shapeId="0">
      <text>
        <r>
          <rPr>
            <b/>
            <sz val="9"/>
            <color indexed="81"/>
            <rFont val="Tahoma"/>
            <family val="2"/>
          </rPr>
          <t>María Ximena García Narváez:</t>
        </r>
        <r>
          <rPr>
            <sz val="9"/>
            <color indexed="81"/>
            <rFont val="Tahoma"/>
            <family val="2"/>
          </rPr>
          <t xml:space="preserve">
MARQUE CON 1 SI, EL ROL QUE APLICA; CON 0 SI EL ROL NO APLICA</t>
        </r>
      </text>
    </comment>
  </commentList>
</comments>
</file>

<file path=xl/comments10.xml><?xml version="1.0" encoding="utf-8"?>
<comments xmlns="http://schemas.openxmlformats.org/spreadsheetml/2006/main">
  <authors>
    <author>Maria Ximena Garcia Narvaez</author>
  </authors>
  <commentList>
    <comment ref="A14" authorId="0" shapeId="0">
      <text>
        <r>
          <rPr>
            <b/>
            <sz val="9"/>
            <color indexed="81"/>
            <rFont val="Tahoma"/>
            <family val="2"/>
          </rPr>
          <t>María Ximena García Narváez:</t>
        </r>
        <r>
          <rPr>
            <sz val="9"/>
            <color indexed="81"/>
            <rFont val="Tahoma"/>
            <family val="2"/>
          </rPr>
          <t xml:space="preserve">
INCLUIR VALORES DE LOS CUATRO ÚLTIMOS AÑOS</t>
        </r>
      </text>
    </comment>
  </commentList>
</comments>
</file>

<file path=xl/comments11.xml><?xml version="1.0" encoding="utf-8"?>
<comments xmlns="http://schemas.openxmlformats.org/spreadsheetml/2006/main">
  <authors>
    <author>Maria Ximena Garcia Narvaez</author>
  </authors>
  <commentList>
    <comment ref="A14" authorId="0" shapeId="0">
      <text>
        <r>
          <rPr>
            <b/>
            <sz val="9"/>
            <color indexed="81"/>
            <rFont val="Tahoma"/>
            <family val="2"/>
          </rPr>
          <t>María Ximena García Narváez:</t>
        </r>
        <r>
          <rPr>
            <sz val="9"/>
            <color indexed="81"/>
            <rFont val="Tahoma"/>
            <family val="2"/>
          </rPr>
          <t xml:space="preserve">
INDICAR EL PORCENTAJE DE CRECIMIENTO PROMEDIO DE LOS CINCO AÑOS ANTERIORES.</t>
        </r>
      </text>
    </comment>
    <comment ref="A15" authorId="0" shapeId="0">
      <text>
        <r>
          <rPr>
            <b/>
            <sz val="9"/>
            <color indexed="81"/>
            <rFont val="Tahoma"/>
            <family val="2"/>
          </rPr>
          <t>María Ximena García Narváez:</t>
        </r>
        <r>
          <rPr>
            <sz val="9"/>
            <color indexed="81"/>
            <rFont val="Tahoma"/>
            <family val="2"/>
          </rPr>
          <t xml:space="preserve">
PROYECTAR VALORES DE LOS PRÓXIMOS 5 AÑOS
</t>
        </r>
      </text>
    </comment>
  </commentList>
</comments>
</file>

<file path=xl/comments12.xml><?xml version="1.0" encoding="utf-8"?>
<comments xmlns="http://schemas.openxmlformats.org/spreadsheetml/2006/main">
  <authors>
    <author>Maria Ximena Garcia Narvaez</author>
  </authors>
  <commentList>
    <comment ref="C14" authorId="0" shapeId="0">
      <text>
        <r>
          <rPr>
            <b/>
            <sz val="9"/>
            <color indexed="81"/>
            <rFont val="Tahoma"/>
            <family val="2"/>
          </rPr>
          <t>María Ximena García Narváez:</t>
        </r>
        <r>
          <rPr>
            <sz val="9"/>
            <color indexed="81"/>
            <rFont val="Tahoma"/>
            <family val="2"/>
          </rPr>
          <t xml:space="preserve">
INGRESAR LOS NÚMEROS CONSECUTIVOS DEL 1 EN ADELANTE, DEPENDIENDO DEL NÚMERO DE VÍAS</t>
        </r>
      </text>
    </comment>
  </commentList>
</comments>
</file>

<file path=xl/comments13.xml><?xml version="1.0" encoding="utf-8"?>
<comments xmlns="http://schemas.openxmlformats.org/spreadsheetml/2006/main">
  <authors>
    <author>Maria Ximena Garcia Narvaez</author>
  </authors>
  <commentList>
    <comment ref="C14" authorId="0" shapeId="0">
      <text>
        <r>
          <rPr>
            <b/>
            <sz val="9"/>
            <color indexed="81"/>
            <rFont val="Tahoma"/>
            <family val="2"/>
          </rPr>
          <t>María Ximena García Narváez:</t>
        </r>
        <r>
          <rPr>
            <sz val="9"/>
            <color indexed="81"/>
            <rFont val="Tahoma"/>
            <family val="2"/>
          </rPr>
          <t xml:space="preserve">
INGRESAR LOS NÚMEROS CONSECUTIVOS DEL 1 EN ADELANTE, DEPENDIENDO DEL NÚMERO DE VÍAS</t>
        </r>
      </text>
    </comment>
  </commentList>
</comments>
</file>

<file path=xl/comments14.xml><?xml version="1.0" encoding="utf-8"?>
<comments xmlns="http://schemas.openxmlformats.org/spreadsheetml/2006/main">
  <authors>
    <author>Maria Ximena Garcia Narvaez</author>
  </authors>
  <commentList>
    <comment ref="C14" authorId="0" shapeId="0">
      <text>
        <r>
          <rPr>
            <b/>
            <sz val="9"/>
            <color indexed="81"/>
            <rFont val="Tahoma"/>
            <family val="2"/>
          </rPr>
          <t>María Ximena García Narváez:</t>
        </r>
        <r>
          <rPr>
            <sz val="9"/>
            <color indexed="81"/>
            <rFont val="Tahoma"/>
            <family val="2"/>
          </rPr>
          <t xml:space="preserve">
INGRESAR LOS NÚMEROS CONSECUTIVOS DEL 1 EN ADELANTE, DEPENDIENDO DEL NÚMERO DE VÍAS</t>
        </r>
      </text>
    </comment>
  </commentList>
</comments>
</file>

<file path=xl/comments15.xml><?xml version="1.0" encoding="utf-8"?>
<comments xmlns="http://schemas.openxmlformats.org/spreadsheetml/2006/main">
  <authors>
    <author>Maria Ximena Garcia Narvaez</author>
  </authors>
  <commentList>
    <comment ref="C14" authorId="0" shapeId="0">
      <text>
        <r>
          <rPr>
            <b/>
            <sz val="9"/>
            <color indexed="81"/>
            <rFont val="Tahoma"/>
            <family val="2"/>
          </rPr>
          <t>María Ximena García Narváez:</t>
        </r>
        <r>
          <rPr>
            <sz val="9"/>
            <color indexed="81"/>
            <rFont val="Tahoma"/>
            <family val="2"/>
          </rPr>
          <t xml:space="preserve">
INGRESAR LOS NÚMEROS CONSECUTIVOS DEL 1 EN ADELANTE, DEPENDIENDO DEL NÚMERO DE VÍAS</t>
        </r>
      </text>
    </comment>
  </commentList>
</comments>
</file>

<file path=xl/comments16.xml><?xml version="1.0" encoding="utf-8"?>
<comments xmlns="http://schemas.openxmlformats.org/spreadsheetml/2006/main">
  <authors>
    <author>Maria Ximena Garcia Narvaez</author>
  </authors>
  <commentList>
    <comment ref="A14" authorId="0" shapeId="0">
      <text>
        <r>
          <rPr>
            <b/>
            <sz val="9"/>
            <color indexed="81"/>
            <rFont val="Tahoma"/>
            <family val="2"/>
          </rPr>
          <t>María Ximena García Narváez:</t>
        </r>
        <r>
          <rPr>
            <sz val="9"/>
            <color indexed="81"/>
            <rFont val="Tahoma"/>
            <family val="2"/>
          </rPr>
          <t xml:space="preserve">
INGRESAR LOS NÚMEROS CONSECUTIVOS DEL 1 EN ADELANTE, DEPENDIENDO DEL NÚMERO DE VÍAS</t>
        </r>
      </text>
    </comment>
    <comment ref="W26" authorId="0" shapeId="0">
      <text>
        <r>
          <rPr>
            <b/>
            <sz val="9"/>
            <color indexed="81"/>
            <rFont val="Tahoma"/>
            <family val="2"/>
          </rPr>
          <t>María Ximena García Narváez:</t>
        </r>
        <r>
          <rPr>
            <sz val="9"/>
            <color indexed="81"/>
            <rFont val="Tahoma"/>
            <family val="2"/>
          </rPr>
          <t xml:space="preserve">
REVISAR VALOR</t>
        </r>
      </text>
    </comment>
  </commentList>
</comments>
</file>

<file path=xl/comments17.xml><?xml version="1.0" encoding="utf-8"?>
<comments xmlns="http://schemas.openxmlformats.org/spreadsheetml/2006/main">
  <authors>
    <author>Maria Ximena Garcia Narvaez</author>
  </authors>
  <commentList>
    <comment ref="A14" authorId="0" shapeId="0">
      <text>
        <r>
          <rPr>
            <b/>
            <sz val="9"/>
            <color indexed="81"/>
            <rFont val="Tahoma"/>
            <family val="2"/>
          </rPr>
          <t>María Ximena García Narváez:</t>
        </r>
        <r>
          <rPr>
            <sz val="9"/>
            <color indexed="81"/>
            <rFont val="Tahoma"/>
            <family val="2"/>
          </rPr>
          <t xml:space="preserve">
INGRESAR LOS NÚMEROS CONSECUTIVOS DEL 1 EN ADELANTE, DEPENDIENDO DEL NÚMERO DE VÍAS</t>
        </r>
      </text>
    </comment>
    <comment ref="S26" authorId="0" shapeId="0">
      <text>
        <r>
          <rPr>
            <b/>
            <sz val="9"/>
            <color indexed="81"/>
            <rFont val="Tahoma"/>
            <family val="2"/>
          </rPr>
          <t>María Ximena García Narváez:</t>
        </r>
        <r>
          <rPr>
            <sz val="9"/>
            <color indexed="81"/>
            <rFont val="Tahoma"/>
            <family val="2"/>
          </rPr>
          <t xml:space="preserve">
REVISAR VALOR</t>
        </r>
      </text>
    </comment>
  </commentList>
</comments>
</file>

<file path=xl/comments18.xml><?xml version="1.0" encoding="utf-8"?>
<comments xmlns="http://schemas.openxmlformats.org/spreadsheetml/2006/main">
  <authors>
    <author>Maria Ximena Garcia Narvaez</author>
  </authors>
  <commentList>
    <comment ref="A14" authorId="0" shapeId="0">
      <text>
        <r>
          <rPr>
            <b/>
            <sz val="9"/>
            <color indexed="81"/>
            <rFont val="Tahoma"/>
            <family val="2"/>
          </rPr>
          <t>María Ximena García Narváez:</t>
        </r>
        <r>
          <rPr>
            <sz val="9"/>
            <color indexed="81"/>
            <rFont val="Tahoma"/>
            <family val="2"/>
          </rPr>
          <t xml:space="preserve">
INGRESAR LOS NÚMEROS CONSECUTIVOS DEL 1 EN ADELANTE, DEPENDIENDO DEL NÚMERO DE VÍAS</t>
        </r>
      </text>
    </comment>
    <comment ref="S26" authorId="0" shapeId="0">
      <text>
        <r>
          <rPr>
            <b/>
            <sz val="9"/>
            <color indexed="81"/>
            <rFont val="Tahoma"/>
            <family val="2"/>
          </rPr>
          <t>María Ximena García Narváez:</t>
        </r>
        <r>
          <rPr>
            <sz val="9"/>
            <color indexed="81"/>
            <rFont val="Tahoma"/>
            <family val="2"/>
          </rPr>
          <t xml:space="preserve">
REVISAR VALOR</t>
        </r>
      </text>
    </comment>
  </commentList>
</comments>
</file>

<file path=xl/sharedStrings.xml><?xml version="1.0" encoding="utf-8"?>
<sst xmlns="http://schemas.openxmlformats.org/spreadsheetml/2006/main" count="3058" uniqueCount="909">
  <si>
    <t>FECHA DE ELABORACIÓN:</t>
  </si>
  <si>
    <t>DISTRIBUCIÓN POR COMPETENCIA, ORDEN Y TIPOS DE SUPERFICIE</t>
  </si>
  <si>
    <t xml:space="preserve">RESPONSABLES: </t>
  </si>
  <si>
    <t>COMPETENCIA</t>
  </si>
  <si>
    <t>ORDEN</t>
  </si>
  <si>
    <t>NOMBRE</t>
  </si>
  <si>
    <t>PR</t>
  </si>
  <si>
    <t>MUNICIPIOS</t>
  </si>
  <si>
    <t>LONGITUD (km)</t>
  </si>
  <si>
    <t>ANCHO PROMEDIO (m)</t>
  </si>
  <si>
    <t>INICIAL</t>
  </si>
  <si>
    <t>FINAL</t>
  </si>
  <si>
    <t>DESDE</t>
  </si>
  <si>
    <t>HASTA</t>
  </si>
  <si>
    <t>BUENO</t>
  </si>
  <si>
    <t>REGULAR</t>
  </si>
  <si>
    <t>MALO</t>
  </si>
  <si>
    <t>Nación</t>
  </si>
  <si>
    <t>Primer</t>
  </si>
  <si>
    <t>Departamento</t>
  </si>
  <si>
    <t>Segundo</t>
  </si>
  <si>
    <t>Tercer</t>
  </si>
  <si>
    <t>PAVIMENTADA</t>
  </si>
  <si>
    <t>AFIRMADO</t>
  </si>
  <si>
    <t>TIERRA</t>
  </si>
  <si>
    <t>TOTAL</t>
  </si>
  <si>
    <t>Municipio</t>
  </si>
  <si>
    <t xml:space="preserve">Nota 1: </t>
  </si>
  <si>
    <t xml:space="preserve">Nota 2: </t>
  </si>
  <si>
    <t>ESTADO DE LA VÍA</t>
  </si>
  <si>
    <t>CRITERIOS</t>
  </si>
  <si>
    <t>M</t>
  </si>
  <si>
    <t>·         La superficie de rodadura presenta  gran cantidad de baches y hundimientos</t>
  </si>
  <si>
    <t>·         Si faltan cunetas, alcantarillas, badenes, muros de contención o puentes, o se encuentran en muy mal estado o presentan materiales que obstruyen la libre circulación del agua</t>
  </si>
  <si>
    <t>·         La vía no es transitable en ciertas épocas del año</t>
  </si>
  <si>
    <t>R</t>
  </si>
  <si>
    <t xml:space="preserve">·         La superficie de rodadura presenta  poca cantidad de baches y hundimientos </t>
  </si>
  <si>
    <t>·         Algunas  cunetas y alcantarillas están obstruidas</t>
  </si>
  <si>
    <t>B</t>
  </si>
  <si>
    <t xml:space="preserve">·         Vía recientemente rehabilitada o construida </t>
  </si>
  <si>
    <t xml:space="preserve">·         Sin baches ni hundimientos </t>
  </si>
  <si>
    <t>·         Posee todas las obras de arte limpias y en buen estado (cunetas, alcantarillas, puentes o pontones)</t>
  </si>
  <si>
    <t>·         Se puede transitar todo el año</t>
  </si>
  <si>
    <t xml:space="preserve">ESTADO DE LA RED  VIAL CRITERIO TÉCNICO   </t>
  </si>
  <si>
    <t>CÓDIGO</t>
  </si>
  <si>
    <t>TRAMO</t>
  </si>
  <si>
    <t>km</t>
  </si>
  <si>
    <t>Longitud de vías conectadas a la red vial secundaria</t>
  </si>
  <si>
    <t>Nota 3:</t>
  </si>
  <si>
    <t>No.</t>
  </si>
  <si>
    <t>Titulo</t>
  </si>
  <si>
    <t>FICHA No. 1</t>
  </si>
  <si>
    <t>Responsables</t>
  </si>
  <si>
    <t>RED VIAL EN EL DEPARTAMENTO</t>
  </si>
  <si>
    <t>SECRETARÍA DE INFRAESTRUCTURA</t>
  </si>
  <si>
    <t>FICHA No. 2</t>
  </si>
  <si>
    <t>FICHA No. 3</t>
  </si>
  <si>
    <t>FICHA No. 4</t>
  </si>
  <si>
    <t>FICHA No. 5</t>
  </si>
  <si>
    <t>FICHA No. 6</t>
  </si>
  <si>
    <t>FICHA No. 7</t>
  </si>
  <si>
    <t>FICHA No. 8</t>
  </si>
  <si>
    <t>FICHA No. 9</t>
  </si>
  <si>
    <t>FICHA No. 10</t>
  </si>
  <si>
    <t>FICHA No. 11</t>
  </si>
  <si>
    <t>FICHA No. 12</t>
  </si>
  <si>
    <t>FICHA No. 13</t>
  </si>
  <si>
    <t>FICHA No. 14</t>
  </si>
  <si>
    <t>FICHA No. 15</t>
  </si>
  <si>
    <t>FICHA No. 16</t>
  </si>
  <si>
    <t>FICHA No. 18</t>
  </si>
  <si>
    <t>CONECTIVIDAD VIAL DE LA RED SECUNDARIA</t>
  </si>
  <si>
    <t>CARACTERÍSTICAS DE LOS AEROPUERTOS</t>
  </si>
  <si>
    <t>UBICACIÓN</t>
  </si>
  <si>
    <t>PROPIETARIO</t>
  </si>
  <si>
    <t>LARGO (m)</t>
  </si>
  <si>
    <t>ANCHO (m)</t>
  </si>
  <si>
    <t>CARACTERÍSTICAS DE LA RED FERROVIARIA DEL DEPARTAMENTO</t>
  </si>
  <si>
    <t>DIMENSIÓN DE PISTA</t>
  </si>
  <si>
    <t>TIPO DE SUPERFICIE</t>
  </si>
  <si>
    <t>ESTADO DE LA PISTA</t>
  </si>
  <si>
    <t>CARGA MOVILIZADA AL AÑO</t>
  </si>
  <si>
    <t>PASAJEROS MOVILIZADOS AL AÑO</t>
  </si>
  <si>
    <t>INDICADOR</t>
  </si>
  <si>
    <t>TIPO SERVICIO</t>
  </si>
  <si>
    <t>FRECUENCIA</t>
  </si>
  <si>
    <t>CARGA MAS PASAJEROS</t>
  </si>
  <si>
    <t>PERMANENTE Y/O INTERMITENTE</t>
  </si>
  <si>
    <t>CARGA   O  PASAJEROS</t>
  </si>
  <si>
    <t>PERMANENTE</t>
  </si>
  <si>
    <t>CARGA  O PASAJEROS</t>
  </si>
  <si>
    <t>INTERMITENTE</t>
  </si>
  <si>
    <t>NOMBRE DE LA VÍA</t>
  </si>
  <si>
    <t>Diligenciar indicador con la tabla que se muestra a continuación</t>
  </si>
  <si>
    <t>NOMBRE DE LA LÍNEA FÉRREA</t>
  </si>
  <si>
    <t>USO</t>
  </si>
  <si>
    <t>CARGA ANUAL MOVILIZADA (ton)</t>
  </si>
  <si>
    <t>CONECTIVIDAD CON RED DEPARTAMENTAL</t>
  </si>
  <si>
    <t>CALIFICACIÓN</t>
  </si>
  <si>
    <t>Si se requieren mas celdas copiar e insertar filas sobre la fila negra</t>
  </si>
  <si>
    <t>VÍAS QUE CONECTAN AL AEROPUERTO</t>
  </si>
  <si>
    <t>MUNICIPIOS QUE ATRAVIESAN</t>
  </si>
  <si>
    <t>ÚNICO MEDIO DE TRANSPORTE</t>
  </si>
  <si>
    <t>ESTADO</t>
  </si>
  <si>
    <t xml:space="preserve"> CALIFICACIÓN </t>
  </si>
  <si>
    <t>SITIOS CRÍTICOS A LO LARGO DEL RÍO</t>
  </si>
  <si>
    <t>LONGITUD DE RECORRIDO DENTRO DEL DEPTO. (km) APROX.</t>
  </si>
  <si>
    <t>SITIO DE REFERENCIA</t>
  </si>
  <si>
    <t>CAUSA QUE LO HACEN CRÍTICO</t>
  </si>
  <si>
    <t>TOTALES</t>
  </si>
  <si>
    <t>CARGA TRANSPORTADA</t>
  </si>
  <si>
    <t>PASAJEROS TRANSPORTADOS</t>
  </si>
  <si>
    <t>MODO DE TRANSPORTE</t>
  </si>
  <si>
    <t>VOLUMEN DE CARGA MOVILIZADO</t>
  </si>
  <si>
    <t>TON (AÑO)</t>
  </si>
  <si>
    <t>%</t>
  </si>
  <si>
    <t>PASAJEROS/AÑO</t>
  </si>
  <si>
    <t>La hoja se encuentra formulada, no borrar celdas</t>
  </si>
  <si>
    <t>En el presente cuadro se debe incluir toda la red que se encuentra en el departamento y se debe discriminar si esta es de competencia de la Nación, Departamento o Municipio, de igual forma se debe indicar que orden tiene</t>
  </si>
  <si>
    <t>Para la clasificación del estado de la vía tener en cuenta el siguiente cuadro</t>
  </si>
  <si>
    <t>VÍAS EN ZONAS PROTEGIDAS</t>
  </si>
  <si>
    <t xml:space="preserve">PROYECTOS DE INFRAESTRUCTURA VIAL PROGRAMADOS Ó EN EJECUCIÓN EN EL DEPARTAMENTO     </t>
  </si>
  <si>
    <t>Fuente:</t>
  </si>
  <si>
    <t>CÓDIGO DE LA VÍA</t>
  </si>
  <si>
    <t>FICHA No. 19</t>
  </si>
  <si>
    <t>RED VIAL DEPARTAMENTAL</t>
  </si>
  <si>
    <t>C</t>
  </si>
  <si>
    <t>Incluir fuente de información de las vías nuevas</t>
  </si>
  <si>
    <t>ESTADO ACTUAL</t>
  </si>
  <si>
    <t>PROCESO DE CONTRATACIÓN</t>
  </si>
  <si>
    <t>FACTIBILIDAD</t>
  </si>
  <si>
    <t>EN EJECUCIÓN</t>
  </si>
  <si>
    <t>EJECUTADO</t>
  </si>
  <si>
    <t>FUENTE DE FINANCIACIÓN</t>
  </si>
  <si>
    <t>RESPONSABLE</t>
  </si>
  <si>
    <t>OBSERVACIONES</t>
  </si>
  <si>
    <t>Factibilidad. En el corredor seleccionado se debe diseñar en forma definitiva el eje en planta de la carretera. La posición de dicho eje deberá ser compatible con el cumplimiento de las especificaciones geométricas tanto del perfil como de las secciones transversales y de todas las estructuras y obras complementarias que se requieran.</t>
  </si>
  <si>
    <t>Se tienen diseños definitivos</t>
  </si>
  <si>
    <t>Se terminaron las actividades de obra</t>
  </si>
  <si>
    <t>FICHA No. 20</t>
  </si>
  <si>
    <t>FICHA No. 21</t>
  </si>
  <si>
    <t>FICHA No. 22</t>
  </si>
  <si>
    <t>FICHA No. 23</t>
  </si>
  <si>
    <t>FICHA No. 24</t>
  </si>
  <si>
    <t>FICHA No. 25</t>
  </si>
  <si>
    <t>FICHA No. 26</t>
  </si>
  <si>
    <t>FICHA No. 27</t>
  </si>
  <si>
    <t>FICHA No. 28</t>
  </si>
  <si>
    <t>FICHA No. 29</t>
  </si>
  <si>
    <t>FICHA No. 30</t>
  </si>
  <si>
    <t>FICHA No. 31</t>
  </si>
  <si>
    <t>FICHA No. 33</t>
  </si>
  <si>
    <t>TPD</t>
  </si>
  <si>
    <t>AUTOS</t>
  </si>
  <si>
    <t>BUSES</t>
  </si>
  <si>
    <t>C3 - C4</t>
  </si>
  <si>
    <t>C2</t>
  </si>
  <si>
    <t>C5</t>
  </si>
  <si>
    <t>&gt; C5</t>
  </si>
  <si>
    <t>TASA DE CRECIMIENTO</t>
  </si>
  <si>
    <t>TRÁFICO PROYECTADO A 10 AÑOS</t>
  </si>
  <si>
    <t>No. PASAJEROS</t>
  </si>
  <si>
    <t>FRECUENCIA (DÍA)</t>
  </si>
  <si>
    <t>BUSETAS</t>
  </si>
  <si>
    <t>No. PASAJEROS MOTO CARRO/OTROS</t>
  </si>
  <si>
    <t>TOTAL PASAJEROS</t>
  </si>
  <si>
    <t>Pasajeros promedio</t>
  </si>
  <si>
    <t>Buseta</t>
  </si>
  <si>
    <t>Motocarro</t>
  </si>
  <si>
    <t>Incluir la fuente de información</t>
  </si>
  <si>
    <t>CARGA NORMALIZADA</t>
  </si>
  <si>
    <t>CARGA POR TRAMO (ton)</t>
  </si>
  <si>
    <t>CANTIDAD DE PASAJEROS MOVILIZADOS</t>
  </si>
  <si>
    <t xml:space="preserve"> VOLÚMENES DE CARGA Y PASAJEROS MOVILIZADOS EN LA RED DEPARTAMENTAL Y POR MODO DE TRANSPORTE EN EL AÑO</t>
  </si>
  <si>
    <t>CARACTERÍSTICAS DE LOS CABLES AÉREOS</t>
  </si>
  <si>
    <t xml:space="preserve">DESDE </t>
  </si>
  <si>
    <t xml:space="preserve"> TRÁFICO DE BUSES Y CARGA NOMINAL Y PASAJEROS QUE CIRCULA POR EL TRAMO DE VÍA</t>
  </si>
  <si>
    <t>PRODUCTO</t>
  </si>
  <si>
    <t>DISTANCIA AL PUNTO DE VENTA</t>
  </si>
  <si>
    <t>TRANSPORTADORES / SECRETARÍA DE INFRAESTRUCTURA</t>
  </si>
  <si>
    <t>TIPO DE INTERVENCIÓN</t>
  </si>
  <si>
    <t>Si la vía es nueva se debe diligenciar toda la información manualmente</t>
  </si>
  <si>
    <t>PRE FACTIBILIDAD</t>
  </si>
  <si>
    <t>En esta Fase se identifican uno o varios corredores de ruta posibles, se realiza el pre diseño aproximado de la carretera a lo largo de cada corredor y, recurriendo a costos obtenidos en proyectos con condiciones similares, se realiza la evaluación económica preliminar</t>
  </si>
  <si>
    <t>El contrato se encuentra adjudicado y se está ejecutando</t>
  </si>
  <si>
    <t>DIVISIÓN POLÍTICA DEL DEPARTAMENTO (MUNICIPIOS)</t>
  </si>
  <si>
    <t>MUNICIPIO</t>
  </si>
  <si>
    <t>CÓDIGO DANE</t>
  </si>
  <si>
    <t>ÁREA</t>
  </si>
  <si>
    <t>ZONAS DE RIESGO A NIVEL MUNICIPAL</t>
  </si>
  <si>
    <t>INUNDACIONES</t>
  </si>
  <si>
    <t>DESLIZAMIENTOS</t>
  </si>
  <si>
    <t>FALLA GEOLÓGICA O GEOTÉCNICA</t>
  </si>
  <si>
    <t>EROSIÓN</t>
  </si>
  <si>
    <t>OTROS</t>
  </si>
  <si>
    <t>ÍNDICE DE DAÑO  o  VULNERABILIDAD</t>
  </si>
  <si>
    <t>SIN DAÑOS</t>
  </si>
  <si>
    <t>PEQUEÑOS DAÑOS MATERIALES</t>
  </si>
  <si>
    <t>PEQUEÑOS DAÑOS MATERIALES Y ALGUNAS PERSONAS AFECTADAS</t>
  </si>
  <si>
    <t>GRANDES DAÑOS MATERIALES Y NUMEROSAS PERSONAS AFECTADAS</t>
  </si>
  <si>
    <t>GRANDES DAÑOS MATERIALES Y VICTIMAS FATALES</t>
  </si>
  <si>
    <t xml:space="preserve">FRECUENCIA, AMENAZA  O PROBABILIDAD DE OCURRENCIA </t>
  </si>
  <si>
    <t>inexistente</t>
  </si>
  <si>
    <t>sin constancia</t>
  </si>
  <si>
    <t>un suceso cada varios años</t>
  </si>
  <si>
    <t>uno o mas sucesos al año</t>
  </si>
  <si>
    <t>PROBABILIDAD DE OCURRENCIA DEL RIESGO Y VULNERABILIDAD DEL MUNICIPIO</t>
  </si>
  <si>
    <t>RANGO DE RIESGO</t>
  </si>
  <si>
    <t>BAJO</t>
  </si>
  <si>
    <t>ALTO</t>
  </si>
  <si>
    <t>MUY ALTO</t>
  </si>
  <si>
    <t>PROMEDIO DE RIESGO DE RIESGOS</t>
  </si>
  <si>
    <t>MODERADO</t>
  </si>
  <si>
    <t>DRENAJE DEFICIENTE</t>
  </si>
  <si>
    <t>Si requiere mas filas copie e inserte las celdas sobre la línea negra</t>
  </si>
  <si>
    <t>A partir de la información obtenida, elaborar un mapa temático ubicando las áreas de riesgo</t>
  </si>
  <si>
    <t>ÁREAS PROTEGIDAS DEL DEPARTAMENTO</t>
  </si>
  <si>
    <t>SECRETARIA DE MEDIO AMBIENTE</t>
  </si>
  <si>
    <t>CATEGORÍA</t>
  </si>
  <si>
    <t>COMUNIDADES PROTEGIDAS</t>
  </si>
  <si>
    <t>% TRÁFICO ATRAÍDO</t>
  </si>
  <si>
    <t>Tipo de servicio</t>
  </si>
  <si>
    <t>Microbús/Campero</t>
  </si>
  <si>
    <t xml:space="preserve">Indicar la fuente de donde se obtuvo la información </t>
  </si>
  <si>
    <t>Si requiere más celdas copie e inserte las celdas sobre la línea negra</t>
  </si>
  <si>
    <t>Incluir únicamente el código de la vía, las demás celdas se encuentran formuladas</t>
  </si>
  <si>
    <t xml:space="preserve">DIRECCIÓN DE ATENCIÓN Y PREVENCIÓN DE EMERGENCIAS </t>
  </si>
  <si>
    <t>A partir de la información obtenida, elaborar un mapa temático ubicando las áreas protegidas</t>
  </si>
  <si>
    <t>NOMBRE DE LAS ÁREAS PROTEGIDAS</t>
  </si>
  <si>
    <t>EXTENSIÓN 
(Ha)</t>
  </si>
  <si>
    <t xml:space="preserve">OBJETIVOS DE LA CONSERVACIÓN </t>
  </si>
  <si>
    <t>CRECIMIENTO INTERCENSAL DE LA POBLACIÓN A NIVEL DEPARTAMENTAL</t>
  </si>
  <si>
    <t>POBLACIÓN (habitantes)</t>
  </si>
  <si>
    <t>TASA ANUAL DE CRECIMIENTO (%)</t>
  </si>
  <si>
    <t>PROYECCIÓN DE POBLACIÓN</t>
  </si>
  <si>
    <t>HABITANTES</t>
  </si>
  <si>
    <t>Cabecera municipal</t>
  </si>
  <si>
    <t>URBANA - CABECERA MUNICIPAL</t>
  </si>
  <si>
    <t>Resto del municipio</t>
  </si>
  <si>
    <t>Centro poblado</t>
  </si>
  <si>
    <t>Rural disperso</t>
  </si>
  <si>
    <t>Es el área geográfica que está definida por un perímetro urbano, cuyos límites se establecen por "Acuerdos" del Consejo Municipal. Es donde se localiza la sede de la Alcaldía Municipal.</t>
  </si>
  <si>
    <t>Corresponde al área que está fiera del perímetro urbano de la cabecera municipal. Está constituido por centros poblados y por rural dispersa</t>
  </si>
  <si>
    <t>Es un concepto creado por el DANE para fines estadísticos. Se define como una concentración de mínimo veinte (20( viviendas contiguas, vecinas o adosadas entre sí, Dicha concentración presenta características urbanas tales como la delimitación de vías vehiculares y peatonales.</t>
  </si>
  <si>
    <t>Es el área que se caracteriza por la disposición dispersa de viviendas y explotaciones agropecuarias. No cuenta con un trazado o nomenclatura de calles, carreteras, avenidas y demás.</t>
  </si>
  <si>
    <t>Si se requiere tener en cuenta las siguientes definiciones</t>
  </si>
  <si>
    <t>SERVICIOS SOCIALES</t>
  </si>
  <si>
    <t>De apoyo a la producción</t>
  </si>
  <si>
    <t>concentra servicios administrativos,  de recreación, etc..</t>
  </si>
  <si>
    <t>Centro turístico y/o cultural</t>
  </si>
  <si>
    <t xml:space="preserve">concentra atractivos turísticos que lo convierten en importante destino. </t>
  </si>
  <si>
    <t xml:space="preserve"> Actividades culturales, educativas y de investigación</t>
  </si>
  <si>
    <t>Actividades comerciales, servicios como el correo, telecomunicaciones, etc.</t>
  </si>
  <si>
    <t>Actividades bancarias</t>
  </si>
  <si>
    <t>Servicios financieros</t>
  </si>
  <si>
    <t>Servicios Sociales</t>
  </si>
  <si>
    <t>Servicios educativos</t>
  </si>
  <si>
    <t>FUNCIONES  Y ROL DE LOS CENTROS URBANOS JERARQUIZADOS DEL DEPARTAMENTO</t>
  </si>
  <si>
    <t>ROL</t>
  </si>
  <si>
    <t xml:space="preserve">DESCRIPCIÓN </t>
  </si>
  <si>
    <t>CALIFICACIÓN DEL CENTRO TURÍSTICO</t>
  </si>
  <si>
    <t>ALTA</t>
  </si>
  <si>
    <t>MEDIA</t>
  </si>
  <si>
    <t>BAJA</t>
  </si>
  <si>
    <t>Es la entidad fundamental de la división política administrativa del Estado, con autonomía política, fiscal y administrativa de los límites que le señalen la constitución y las leyes de la república</t>
  </si>
  <si>
    <t>POBLACIÓN PROYECTADA</t>
  </si>
  <si>
    <t>Si requiere mas filas copie y pegue sobre la línea negra</t>
  </si>
  <si>
    <t>IMPORTANCIA DEL CENTRO TURÍSTICO</t>
  </si>
  <si>
    <t xml:space="preserve">ROL DENTRO DEL SISTEMA URBANO, REGIONAL, DEPARTAMENTAL </t>
  </si>
  <si>
    <t>CENTRO TURÍSTICO Y/O CULTURAL</t>
  </si>
  <si>
    <t>INTERCAMBIÓ DE BIENES Y SERVICIOS</t>
  </si>
  <si>
    <t>SERVICIOS EDUCATIVOS</t>
  </si>
  <si>
    <t>Actividades de apoyo comunitario, prestación de salud, bienestar familiar, apoyo jurídico.</t>
  </si>
  <si>
    <t>POBLACIÓN CON IPM</t>
  </si>
  <si>
    <t>POSICIÓN DEL MUNICIPIO SEGÚN IPM</t>
  </si>
  <si>
    <t>SECTOR PRODUCTIVO</t>
  </si>
  <si>
    <t>CANTIDAD</t>
  </si>
  <si>
    <t>PRODUCCIÓN AL AÑO</t>
  </si>
  <si>
    <t>UNIDAD</t>
  </si>
  <si>
    <t>ÁREAS DE ESPECIALIZACIÓN PRODUCTIVA Y DIFERENCIADAS POR SU NIVEL DE DINAMISMO</t>
  </si>
  <si>
    <t>TIPO DE MERCADO AL QUE SE DESTINAN LOS PRODUCTOS</t>
  </si>
  <si>
    <t>TIPO DE MERCADO</t>
  </si>
  <si>
    <t>INTERNACIONAL</t>
  </si>
  <si>
    <t>NACIONAL</t>
  </si>
  <si>
    <t>LOCAL</t>
  </si>
  <si>
    <t xml:space="preserve">si la comercialización de los productos se realiza entre Municipios del mismo Departamento; </t>
  </si>
  <si>
    <t>si la comercialización de los productos se realiza entre Departamentos del País</t>
  </si>
  <si>
    <t xml:space="preserve">si la comercialización de los productos se destina a otros países.  </t>
  </si>
  <si>
    <t xml:space="preserve">TIPO  </t>
  </si>
  <si>
    <t>DESCRIPCIÓN</t>
  </si>
  <si>
    <t>TIPO</t>
  </si>
  <si>
    <t>CONECTIVIDAD</t>
  </si>
  <si>
    <t>ARTICULACIÓN REGIONAL</t>
  </si>
  <si>
    <t>PROMEDIO</t>
  </si>
  <si>
    <t>IPM</t>
  </si>
  <si>
    <t>RANGO</t>
  </si>
  <si>
    <t>NIVEL DE DINAMISMO</t>
  </si>
  <si>
    <t>ZONA</t>
  </si>
  <si>
    <t xml:space="preserve">SECRETARÍA DE INFRAESTRUCTURA </t>
  </si>
  <si>
    <t>CALIFICACIÓN ÁREAS DE DESARROLLO</t>
  </si>
  <si>
    <t>TOTAL POBLACIÓN NORMALIZADO</t>
  </si>
  <si>
    <t>TASA DE CRECIMIENTO NORMALIZADA</t>
  </si>
  <si>
    <t>PROMEDIO DE CALIFICACIÓN SEGÚN NIVEL DE DINAMISMO</t>
  </si>
  <si>
    <t>INDICADOR DE IMPORTANCIA DE ÁREA DE DESARROLLO</t>
  </si>
  <si>
    <t>ORDEN DE IMPORTANCIA DEL ÁREA DE DESARROLLO</t>
  </si>
  <si>
    <t xml:space="preserve"> SECRETARIA DE HACIENDA</t>
  </si>
  <si>
    <t>INVERSIÓN EN INFRAESTRUCTURA, DISCRIMINANDO LAS INVERSIONES EN EL SECTOR VIAL Y FUENTES DE FINANCIAMIENTO / PARTICIPACIÓN DEL SECTOR VIAL(En miles de $)</t>
  </si>
  <si>
    <t>Productos predominantes del Municipio. (Indicar los 3 mas importantes, máximo 5 productos)</t>
  </si>
  <si>
    <t>PRODUCTOS PREDOMINANTES DEL MUNICIPIO</t>
  </si>
  <si>
    <t>ÍNDICE</t>
  </si>
  <si>
    <t>CO-FINANCIAMIENTO</t>
  </si>
  <si>
    <t>RECURSOS PROPIOS</t>
  </si>
  <si>
    <t>INFRAESTRUCTURA VIAL</t>
  </si>
  <si>
    <t>ESPECIO URBANO</t>
  </si>
  <si>
    <t>GAS NATURAL</t>
  </si>
  <si>
    <t>VIVIENDA</t>
  </si>
  <si>
    <t>ELECTRIFICACIÓN</t>
  </si>
  <si>
    <t>AGUA POTABLE Y SANEAMIENTO BÁSICO</t>
  </si>
  <si>
    <t>PORCENTAJE DE INTERVENCIÓN EN INFRAESTRUCTURA VIAL</t>
  </si>
  <si>
    <t>TRANSFERENCIA DEL GOBIERNO NACIONAL</t>
  </si>
  <si>
    <t>PERIODO</t>
  </si>
  <si>
    <t>FUENTES DE FINANCIAMIENTO</t>
  </si>
  <si>
    <t xml:space="preserve"> ÁREAS DE DESARROLLO EJES VIALES DEL DEPARTAMENTO</t>
  </si>
  <si>
    <t>EJES VIALES DEL DEPARTAMENTO</t>
  </si>
  <si>
    <t>La Proyección se realiza de acuerdo al crecimiento de la economía del país del año anterior</t>
  </si>
  <si>
    <t>AEROPUERTOS CERCANOS AL EJE</t>
  </si>
  <si>
    <t>No. DE AEROPUERTOS</t>
  </si>
  <si>
    <t>RED FLUVIAL QUE SE CONECTA AL EJE VIAL</t>
  </si>
  <si>
    <t>CONSTRUCCIONES NUEVAS</t>
  </si>
  <si>
    <t>TRAMO DE RED PROYECTADA</t>
  </si>
  <si>
    <t>LONGITUD TOTAL PROYECTADA POR EJE</t>
  </si>
  <si>
    <t>LONGITUD TOTAL (km)</t>
  </si>
  <si>
    <t>RED VIAL DEPARTAMENTAL QUE SE CONECTA AL EJE</t>
  </si>
  <si>
    <t>Para la elaboración de esta ficha es importante tener en cuenta el mapa de ejes viales del departamento, con el fin de facilitar su diligenciamiento</t>
  </si>
  <si>
    <t>incluya la fuente de la información</t>
  </si>
  <si>
    <t>No. DE TRAMOS QUE CONECTAN AL EJE VIAL</t>
  </si>
  <si>
    <t xml:space="preserve">INDICADOR DEL EJE </t>
  </si>
  <si>
    <t>REGALÍAS</t>
  </si>
  <si>
    <t>CALIFICACIÓN DE CONECTIVIDAD DEL EJE (COLUMNA K/COLUMNA B)</t>
  </si>
  <si>
    <t>NORMALIZACIÓN DE CALIFICACIÓN DE CONECTIVIDAD</t>
  </si>
  <si>
    <t>NORMALIZACIÓN DE No. DE AEROPUERTOS</t>
  </si>
  <si>
    <t>NORMALIZACIÓN DE No. DE TRAMOS FLUVIALES QUE SE CONECTAN AL EJE VIAL</t>
  </si>
  <si>
    <t>RED FÉRREA QUE SE CONECTA AL EJE VIAL</t>
  </si>
  <si>
    <t>No. DE TRAMOS DE RED FÉRREA QUE CONECTAN AL EJE VIAL</t>
  </si>
  <si>
    <t>NORMALIZACIÓN DE No. DE TRAMOS CONECTAN AL EJE VIAL</t>
  </si>
  <si>
    <t>NORMALIZACIÓN DE RED PROYECTADA</t>
  </si>
  <si>
    <t>LONGITUD  DEL EJE VÍA(km)</t>
  </si>
  <si>
    <t>INFORMACIÓN DE AEROPUERTOS</t>
  </si>
  <si>
    <t>INFORMACIÓN DE RED FLUVIAL</t>
  </si>
  <si>
    <t>INFORMACIÓN DE RED FÉRREA</t>
  </si>
  <si>
    <t>CATEGORÍA DE GASTOS POR PERIODO</t>
  </si>
  <si>
    <t>TRANSFERENCIA GOBIERNO NACIONAL</t>
  </si>
  <si>
    <t>TOTAL DE INVERSIÓN EN INFRAESTRUCTURA</t>
  </si>
  <si>
    <t>VARIOS (EDUCACIÓN, DEPORTE, SALUD, CULTURA)</t>
  </si>
  <si>
    <t>ÍNDICE DE POBREZA MULTIDIMENSIONAL</t>
  </si>
  <si>
    <t>ORDEN DE PRIORIDAD DEL EJE</t>
  </si>
  <si>
    <t>NORMALIZACIÓN</t>
  </si>
  <si>
    <t>CANTIDAD TOTAL</t>
  </si>
  <si>
    <t>NUMERO DE MUNICIPIOS QUE CONECTA</t>
  </si>
  <si>
    <t xml:space="preserve">NUMERO  </t>
  </si>
  <si>
    <t>INDICADOR DE CONECTIVIDAD</t>
  </si>
  <si>
    <t>NORMALIZACIÓN DE CONECTIVIDAD</t>
  </si>
  <si>
    <t>todos los valores de los indicadores, se encuentran normalizados y provienen de hojas ya diligenciadas</t>
  </si>
  <si>
    <t>TRÁFICO PROYECTADO</t>
  </si>
  <si>
    <t>CONECTIVIDAD INTERMODAL</t>
  </si>
  <si>
    <t>AÉREA</t>
  </si>
  <si>
    <t>FLUVIAL</t>
  </si>
  <si>
    <t>FÉRREA</t>
  </si>
  <si>
    <t>CABLES</t>
  </si>
  <si>
    <t>INDICADORES ECONÓMICOS</t>
  </si>
  <si>
    <t>CARGA</t>
  </si>
  <si>
    <t>ARTICULACIÓN CON CENTROS TURÍSTICOS</t>
  </si>
  <si>
    <t>INDICADORES SOCIALES</t>
  </si>
  <si>
    <t>PUNTAJE TOTAL</t>
  </si>
  <si>
    <t>TRAMOS QUE CONFORMAN EL EJE</t>
  </si>
  <si>
    <t>PRIORIZACIÓN DE TRAMOS Y FACTORES DE AJUSTE</t>
  </si>
  <si>
    <t>NO</t>
  </si>
  <si>
    <t>PUNTAJE FINAL</t>
  </si>
  <si>
    <t>PRIORIDAD</t>
  </si>
  <si>
    <t>ORDEN DE PRIORIDAD</t>
  </si>
  <si>
    <t>ESTRATÉGICO</t>
  </si>
  <si>
    <t>MEDIO</t>
  </si>
  <si>
    <t>AÑO 1 DE INTERVENCIÓN</t>
  </si>
  <si>
    <t>LONGITUD TOTAL</t>
  </si>
  <si>
    <t>E&amp;D</t>
  </si>
  <si>
    <t>VALOR</t>
  </si>
  <si>
    <t>MANTENIMIENTO PERIÓDICO</t>
  </si>
  <si>
    <t>LONG</t>
  </si>
  <si>
    <t>MANTENIMIENTO RUTINARIO</t>
  </si>
  <si>
    <t>REHABILITACIÓN</t>
  </si>
  <si>
    <t>MEJORAMIENTO</t>
  </si>
  <si>
    <t>CANTIDAD DE VÍAS</t>
  </si>
  <si>
    <t>INVERSIÓN TOTAL</t>
  </si>
  <si>
    <t>POBLACIÓN BENEFICIADA</t>
  </si>
  <si>
    <t>Par diligenciar los factores de reajuste es necesario contar con los Mapas de riesgo, Áreas protegidas y usos de suelo</t>
  </si>
  <si>
    <t>INDICADORES TÉCNICOS</t>
  </si>
  <si>
    <t>si sobran filas, no las borre, simplemente ocúltelas, al borrarlas se des configuran las formulas, si requiere mas espacio para ejes copie y pegue sobre la línea negra el paquete completo de 20 filas</t>
  </si>
  <si>
    <t>DÍAS AL AÑO QUE ESTÁ INTRANSITABLE</t>
  </si>
  <si>
    <t xml:space="preserve">MEDIO </t>
  </si>
  <si>
    <t xml:space="preserve">BUENO </t>
  </si>
  <si>
    <t xml:space="preserve">REGULAR </t>
  </si>
  <si>
    <t>PROGRAMA DE INVERSIONES/ESTADO</t>
  </si>
  <si>
    <t>Rehabilitación</t>
  </si>
  <si>
    <t>TIPO INTERVENCIÓN</t>
  </si>
  <si>
    <t>Mantenimiento periódico</t>
  </si>
  <si>
    <t>Mantenimiento rutinario</t>
  </si>
  <si>
    <t>Mejoramiento</t>
  </si>
  <si>
    <t>Estudios y Diseños</t>
  </si>
  <si>
    <t>Rehabilitación - Reconstrucción (Afirmado)</t>
  </si>
  <si>
    <t>Rehabilitación - Reconstrucción (Pavimentos)</t>
  </si>
  <si>
    <t>Tasa de crecimiento anual</t>
  </si>
  <si>
    <t>NOMBRE DEL RÍO</t>
  </si>
  <si>
    <t>ESTADO DEL MUELLE O EMBARCADERO</t>
  </si>
  <si>
    <t>LONGITUD DEL TRAMO (km)</t>
  </si>
  <si>
    <t>ADECUACIÓN Y/O CONSTRUCCIÓN DE INFRAESTRUCTURA</t>
  </si>
  <si>
    <t>Mantenimiento de Cauces (Dragados y Protecciones)</t>
  </si>
  <si>
    <t>Adecuación y/o Construcción de Infraestructura</t>
  </si>
  <si>
    <t>MINISTERIO DE TRANSPORTE</t>
  </si>
  <si>
    <t>VICEMINISTERIO DE INFRAESTRUCTURA</t>
  </si>
  <si>
    <t>DIRECCIÓN DE INFRAESTRUCTURA</t>
  </si>
  <si>
    <t>GRUPO APOYO REGIONAL - GAR</t>
  </si>
  <si>
    <t>PLAN VIAL REGIONAL - PVR</t>
  </si>
  <si>
    <t>FORMULACIÓN PLAN VIAL DEPARTAMENTAL</t>
  </si>
  <si>
    <t>Procedimiento para diligenciamiento</t>
  </si>
  <si>
    <t>1. Si su departamento o región cuenta con cables aéreos diligencie la presente ficha.
2. La columna I, se diligencia a partir de la TABLA No. 7 - CALIFICACIÓN DE LAS VÍAS QUE CONECTAN LOS CABLES.</t>
  </si>
  <si>
    <t>1. La presente ficha resume el volumen de carga y pasajeros movilizados en los diferentes medios de transporte.
2. Una vez diligenciadas las fichas 5, 6, 7, 8 y 11, se calcula automáticamente, por lo tanto no se debe eliminar la información contenida en las diferentes celdas.</t>
  </si>
  <si>
    <t xml:space="preserve">Bus </t>
  </si>
  <si>
    <t>1. Esta ficha se diligencia con el fin de caracterizar políticamente el departamento.
2. La información puede ser obtenida en la página del DANE.</t>
  </si>
  <si>
    <t>Incluir la información de la estimación del riesgo por cada uno de los riesgos en las celdas verdes, las cuales cambiaran de color dependiendo de la probabilidad y la vulnerabilidad</t>
  </si>
  <si>
    <t xml:space="preserve">OFICINA DE PLANEACIÓN, SECRETARÍA DE DESARROLLO, SECRETARÍA DE AGRICULTURA, SECRETARÍA DE INFRAESTRUCTURA </t>
  </si>
  <si>
    <t>OFICINA DE PLANEACIÓN, SECRETARIA DE DESARROLLO, SECRETARIA DE INFRAESTRUCTURA</t>
  </si>
  <si>
    <t>1. Con el fin de determinar los municipios que cuentan con áreas protegidas, se diligencia la presente ficha.
2. Se deben adicionar filas dependiendo del número de municipios con que cuente el departamento.
3. A partir de la información obtenida, elaborar un mapa temático ubicando las áreas de protegidas.</t>
  </si>
  <si>
    <t>RURAL - RESTO DEL MUNICIPIO</t>
  </si>
  <si>
    <t>OFICINA DE PLANEACIÓN, SECRETARÍA DE DESARROLLO, SECRETARÍA DE AGRICULTURA, SECRETARÍA DE INFRAESTRUCTURA</t>
  </si>
  <si>
    <t xml:space="preserve">SECRETARÍA DE TURISMO, OFICINA DE PLANEACIÓN, SECRETARÍA DE DESARROLLO </t>
  </si>
  <si>
    <t>OFICINA DE PLANEACIÓN, SECRETARÍA DE DESARROLLO, SECRETARÍA DE AGRICULTURA, SECRETARÍA DE INFRAESTRUCTURA, CAR, SECRETARÍA DE MINAS</t>
  </si>
  <si>
    <t>OFICINA DE PLANEACIÓN, SECRETARÍA DE HACIENDA</t>
  </si>
  <si>
    <t>1. Con el fin de tener en cuenta las áreas turísticas con las que cuenta la población y como estas están conectadas a la red departamental se diligencia la presente ficha.
2. Se deben adicionar filas dependiendo del número de vías departamentales.
3. Al indicar la importancia de centro turístico se calcula automáticamente la calificación del mismo.</t>
  </si>
  <si>
    <t>1. Con el diligenciamiento de la presente ficha se califican las áreas de desarrollo y se organizan en orden de importancia.
2. Se deben adicionar tantas filas como municipios cuente el departamento, tener en cuenta al insertar copiar todas las formulas, ya que la ficha se diligencia automáticamente con la información diligenciada en fichas anteriores.</t>
  </si>
  <si>
    <t>PRIORIZACIÓN DEL EJE SEGÚN IMPORTANCIA</t>
  </si>
  <si>
    <t xml:space="preserve"> VÍAS DEPARTAMENTALES ESTRATÉGICAS</t>
  </si>
  <si>
    <t>1. Una vez diligenciada toda la información requerida de las fichas 1 hasta la 29, en esta ficha se consolida toda la información, la cual permite determinar la prioridad de las vías a partir de los lineamientos técnicos, económicos y administrativos, incluidos por las Entidades Territoriales en el desarrollo de la formulación, acorde con los requerimientos de la demanda de transporte y con su capacidad.
2. Se deben incluir las filas que sean necesarias dependiendo del número de vías que el departamento incluya en el Plan Vial.</t>
  </si>
  <si>
    <t>PLAN FLUVIAL</t>
  </si>
  <si>
    <t>RECOMENDACIONES GENERALES</t>
  </si>
  <si>
    <t>NORMALIZACIÓN DE PASAJEROS</t>
  </si>
  <si>
    <t xml:space="preserve">NORMALIZACIÓN </t>
  </si>
  <si>
    <t>MANTENIMIENTO DE CAUSES (DRAGADO Y PROTECCIONES)</t>
  </si>
  <si>
    <t>Programar mantenimiento rutinario durante los 4 primeros años y posteriormente mantenimiento periódico</t>
  </si>
  <si>
    <t>Programar mantenimiento periódico cada año</t>
  </si>
  <si>
    <t>Programar rehabilitación o mejoramiento</t>
  </si>
  <si>
    <t>Programar mantenimiento rutinario durante los 5 primeros años y posteriormente mantenimiento periódico</t>
  </si>
  <si>
    <t>Programar mantenimiento rutinario durante los 6 primeros años y posteriormente mantenimiento periódico</t>
  </si>
  <si>
    <t xml:space="preserve">Programar mantenimiento rutinario y después dependiendo del flujo de caja, programar rehabilitación </t>
  </si>
  <si>
    <t xml:space="preserve">Programar mantenimiento periódico y después dependiendo del flujo de caja, programar rehabilitación </t>
  </si>
  <si>
    <t>CALIFICACIÓN CENTRO TURÍSTICO (SE CALCULA AUTOMÁTICAMENTE)</t>
  </si>
  <si>
    <t>INVERSIÓN VIAL PROYECTADA POR FUENTE DE FINANCIAMIENTO DE LOS PRÓXIMOS 10 AÑOS MANTENIENDO POLÍTICAS ACTUALES      (En miles de $)</t>
  </si>
  <si>
    <t>·         Tener en cuenta la velocidad de diseño indicada en la Tabla 2.1 del Manual de Diseños Geométrico del INVIAS</t>
  </si>
  <si>
    <t>VÍAS PAVIMENTADAS (km)</t>
  </si>
  <si>
    <t>VÍAS EN AFIRMADO (km)</t>
  </si>
  <si>
    <t>VÍAS EN TIERRA (km)</t>
  </si>
  <si>
    <t>TOTAL PAVIMENTADA (km)</t>
  </si>
  <si>
    <t>VÍAS CON MEJORAMIENTO km)</t>
  </si>
  <si>
    <t>TOTAL CON MEJORAMIENTO (km)</t>
  </si>
  <si>
    <t>TOTAL TIERRA (km)</t>
  </si>
  <si>
    <t>TOTAL AFIRMADO (km)</t>
  </si>
  <si>
    <t>FICHA No. 32</t>
  </si>
  <si>
    <t>·         Los puentes y pontones se encuentran en regular estado</t>
  </si>
  <si>
    <t>AERÓDROMO-AEROPUERTO-PISTA</t>
  </si>
  <si>
    <t>TABLA No. 1 - RESUMEN</t>
  </si>
  <si>
    <t>TABLA No. 2 - ESTADO DE LA VÍA</t>
  </si>
  <si>
    <t>La superficie de rodadura presenta  poca cantidad de baches y hundimientos.</t>
  </si>
  <si>
    <t>La superficie de rodadura presenta  gran cantidad de baches y hundimientos, la pista no es transitable en ciertas épocas del año.</t>
  </si>
  <si>
    <t>TABLA No. 1 - CALIFICACIÓN DEL AEROPUERTO</t>
  </si>
  <si>
    <t>TABLA No. 2 - ESTADO DE LA PISTA</t>
  </si>
  <si>
    <t>TABLA No. 1 - CALIFICACIÓN DE LA RED FÉRREA</t>
  </si>
  <si>
    <t>TABLA No.  1 - CALIFICACIÓN USO DEL RÍO POR USO</t>
  </si>
  <si>
    <t>TABLA No. 2 - CALIFICACIÓN DEL RIO POR SERVICIO Y FRECUENCIA</t>
  </si>
  <si>
    <t>TABLA No. 3 - CRITERIOS DE EVALUACIÓN DE LOS EMBARCADEROS O MUELLES</t>
  </si>
  <si>
    <t>DIAGNÓSTICO RED FLUVIAL Y EMBARCADEROS</t>
  </si>
  <si>
    <t>DIAGNÓSTICO MARÍTIMO Y CABOTAJE</t>
  </si>
  <si>
    <t xml:space="preserve">1. Con el fin de tener un enfoque intermodal en la formulación de los planes viales, se requiere contar con información referente los ríos navegables y los muelles con los que cuenta el departamento y con qué vías departamentales se conecta.
2. La calificación del uso del rio se debe diligenciar con la TABLA No.  1 - CALIFICACIÓN USO DEL RÍO POR USO
3. La calificación del rio por uso y frecuencia se debe diligenciar con la TABLA No. 2.
4. La calificación del estado del embarcadero o muelle se diligencia con la TABLA No. 3
5. Para el cálculo de los pasajeros transportados, multiplicar la población servida por la calificación del uso del río.
6. La normalización de días que se encuentra intransitable se obtiene de la resta de 1 menos los meses que permanece intransitable el río multiplicado por 30 días.
7. La calificación global de la utilización del rio se obtiene de la sumatoria de: CALIFICACIÓN USO DEL RÍO, CALIFICACIÓN DEL RIO POR SERVICIO Y FRECUENCIA, PROMEDIO DE CALIFICACIÓN DEL ESTADO DEL EMBARCADERO O MUELLE, NORMALIZACIÓN DE DÍAS QUE ESTÁ INTRANSITABLE, NORMALIZACIÓN DE POBLACIÓN SERVIDA POR TRAMO DE RÍO.
8. La prioridad se obtiene ordenando de mayor a menor la clasificación global 
</t>
  </si>
  <si>
    <t>TABLA No. 1 - CALIFICACIÓN DEL SERVICIO PRESTADO POR EL CABLE</t>
  </si>
  <si>
    <t>TABLA NO. 1 - ESTADO ACTUAL DEL PROYECTO</t>
  </si>
  <si>
    <t>TABLA No. 1 - PASAJEROS ESTIMADOS POR TIPO DE SERVICIO</t>
  </si>
  <si>
    <t xml:space="preserve">RELACIÓN COSTO DEL VIAJE Y PRECIO DE LOS PRODUCTOS QUE CIRCULAN POR CADA VÍA    </t>
  </si>
  <si>
    <t>RELACIÓN COSTO POR TONELADA/km</t>
  </si>
  <si>
    <t>Calcular la estimación del riesgo dependiendo de la Tabla No. 1</t>
  </si>
  <si>
    <t>1. Con el fin de determinar los municipios más vulnerables, se diligencia la presente ficha.
2. Se deben adicionar filas dependiendo del número de municipios con que cuente el departamento.
3. Calcular la estimación del riesgo de acuerdo con la información presentada en la TABLA No. 1 - ESTIMACIÓN DE RIESGO.
4. Incluir la información de la estimación del riesgo por cada uno de los riesgos en las celdas verdes, las cuales cambiaran de color dependiendo de la probabilidad y la vulnerabilidad.
5. A partir de la información obtenida, elaborar un mapa temático ubicando las áreas de riesgo.</t>
  </si>
  <si>
    <t>TABLA No. 1 ESTIMACIÓN DE RIESGO</t>
  </si>
  <si>
    <t xml:space="preserve">TABLA No. 1 - ROL DENTRO DEL SISTEMA URBANO, REGIONAL, DEPARTAMENTAL </t>
  </si>
  <si>
    <t>Para diligenciar el rol dentro del sistema tener en cuenta la Tabla No. 1</t>
  </si>
  <si>
    <t>1. Con el fin de conocer el rol de los centros urbanos dentro del departamento, se diligencia la presente ficha.
2. Se deben adicionar filas dependiendo del número de municipios con que cuente el departamento.
3. El rol del municipio se califica conforme a la información presentada en la TABLA No. 1 - ROL DENTRO DEL SISTEMA URBANO, REGIONAL, DEPARTAMENTAL.
4.  La calificación del rol del municipio se calcula automáticamente.</t>
  </si>
  <si>
    <t>TABLA No. 2 - COSTOS DE INVERSIÓN POR TIPO DE INTERVENCIÓN (VALOR EN MILES DE PESOS)</t>
  </si>
  <si>
    <t>1. En la presente ficha se organizan las vías dependiendo de la prioridad obtenida en la ficha No. 31.
2. La Entidad Territorial, en la presente ficha deberá plantear su plan de intervenciones a 10 años, acorde con: a) capacidad económica, y b) el estado actual de su red determinando las actividades de mejoramiento, rehabilitación y conservación de vías, a implementar en la red vial a su cargo. Lo anterior tiene como finalidad planear proyectos sostenibles y que brinden condiciones adecuadas de transitabilidad y conectividad.
3. En la celda B10, indicar el año de inicio del Plan Vial.
4. Se deben insertan tantas filas como vías departamentales a cargo del departamento.
5. Para la planeación de las intervenciones se puedo tomar como referencia la información indicada en la TABLA No. 1 - GUÍA PARA PROGRAMACIÓN DE INTERVENCIONES.
6. Para la determinación de costos de intervención se recomienda actualizar la TABLA No. 2 - COSTOS DE INVERSIÓN POR TIPO DE INTERVENCIÓN (VALOR EN MILES DE PESOS), con precios actualizados de la región.
7. Visualmente en la versión impresa de la presente formulación se muestra como modelo la información solicitada para el primer año de intervenciones, del año 2 al 10 se presenta únicamente la totalización de las inversiones año a año, pero se debe diligenciar la información completa en la versión digital.</t>
  </si>
  <si>
    <t>Para diligenciar la programación de intervenciones tener en cuenta la Tabla No. 11</t>
  </si>
  <si>
    <t>Para el cálculo del valor de las intervenciones diligenciar la información de la Tabla No. 2 que se encuentra en rojo</t>
  </si>
  <si>
    <t>TABLA No. 1 - COSTOS DE INVERSIÓN POR TIPO DE INTERVENCIÓN (VALORES EN MILES DE PESOS)</t>
  </si>
  <si>
    <t>Para el cálculo del valor de las intervenciones diligenciar la información de la Tabla No. 1 que se encuentra en rojo</t>
  </si>
  <si>
    <t>PROMEDIO RELACIÓN COSTO POR TONELADA/km</t>
  </si>
  <si>
    <t>De servicios urbano y/o rurales</t>
  </si>
  <si>
    <t>ESPACIO URBANO</t>
  </si>
  <si>
    <t>POBLACIÓN</t>
  </si>
  <si>
    <t>centro de servicios para actividades productivas como venta de insumos para producción, servicios de transporte, mercados de distribución, centros de acopio, instalaciones industriales, otros.</t>
  </si>
  <si>
    <t>Centro de intercambio de bienes o servicios</t>
  </si>
  <si>
    <t>TABLA No. 1 - GUÍA PARA PROGRAMACIÓN DE INTERVENCIONES</t>
  </si>
  <si>
    <t>Una vez se cuente con toda la información referente a los diferentes modos de transporte, ser recomienda plasmar la ubicación de los mismos con el fin de iniciar a identificar los diferentes corredores intermodales de transporte</t>
  </si>
  <si>
    <t>CALIFICACIÓN DEL SERVICIO PRESTADO POR EL CABLE</t>
  </si>
  <si>
    <t>DÍAS AL AÑO INTRANSITABLE</t>
  </si>
  <si>
    <t xml:space="preserve">NORMALIZACIÓN DE DÍAS QUE ESTÁ INTRANSITABLE (d) </t>
  </si>
  <si>
    <r>
      <t>km</t>
    </r>
    <r>
      <rPr>
        <b/>
        <vertAlign val="superscript"/>
        <sz val="8"/>
        <rFont val="Futura Bk BT"/>
        <family val="2"/>
      </rPr>
      <t>2</t>
    </r>
  </si>
  <si>
    <t>$PRECIO PRODUCTO (ton)</t>
  </si>
  <si>
    <t>COSTO TOTAL TONELADA POR km</t>
  </si>
  <si>
    <t>SITIOS CRÍTICOS A LO LARGO DEL MAR</t>
  </si>
  <si>
    <t>CARGA Y/O PASAJEROS</t>
  </si>
  <si>
    <t>Pista recientemente rehabilitada o construida, Sin baches ni hundimientos, se puede usar todo el año.</t>
  </si>
  <si>
    <t>PERTENECE A MUNICIPIOS DEL POST CONFLICTO</t>
  </si>
  <si>
    <t>SI</t>
  </si>
  <si>
    <t>PERTENECE A MUNICIPIO DEL POST CONFLICTO</t>
  </si>
  <si>
    <t>Hace parte del listado de 250 municipios de post conflicto</t>
  </si>
  <si>
    <t>PLAN CARRETERO - RECURSOS DISPONIBLES</t>
  </si>
  <si>
    <t>PLAN CARRETERO - RECURSOS NECESARIOS PARA MANTENER LA RED EN BUENAS CONDICIONES</t>
  </si>
  <si>
    <t>PRIORIZACIÓN, EN CASO QUE PUEDA SER INTERVENIDO POR EL DEPTO</t>
  </si>
  <si>
    <t>La presente ficha cuenta con la misma información indicada en la Ficha No. 32, pero se deben programar las intervenciones de acuerdo con las necesidades del departamento, es decir indicar que recurso se requiere para mantener las vías en buenas condiciones</t>
  </si>
  <si>
    <t>CONECTA CONCESIÓN 4G</t>
  </si>
  <si>
    <t>TIENE CONEXIÓN INTERDEPARTAMENTAL</t>
  </si>
  <si>
    <t>Como fuente de información se recomienda consultar la información de Parques Nacionales</t>
  </si>
  <si>
    <t>FICHA No. 34</t>
  </si>
  <si>
    <t>PLAN AEROPORTUARIO</t>
  </si>
  <si>
    <t xml:space="preserve">ESTADO DE LA PISTA </t>
  </si>
  <si>
    <t>MANTENIMIENTO DE LA PISTA</t>
  </si>
  <si>
    <t>INTERVENCIÓN</t>
  </si>
  <si>
    <t>En las columnas que tienen como titilo intervención, indicar que se va a intervenir.</t>
  </si>
  <si>
    <t>1. A partir de la información incluida en la ficha de CARACTERÍSTICAS DE LOS AEROPUERTOS, y la prioridad definida en la misma ficha, la Entidad Territorial, deberá plantear su plan de intervenciones a 10 años en los aeropuertos, aeródromos o pistas en los cuales tenga competencia, acorde con: a) capacidad económica, y b) el estado actual. Lo anterior tiene como finalidad planear proyectos sostenibles y que brinden condiciones adecuadas de transitabilidad y conectividad.
2. En la celda B10, indicar el año de inicio del Plan Aeroportuario.
3. Se deben insertan tantas filas como pistas, aeropistas o aeropuertos tenga el departamos a su cargo.
4. Para la determinación de costos de intervención se recomienda actualizar la TABLA No. 1 - COSTOS DE INVERSIÓN POR TIPO DE INTERVENCIÓN (VALORES EN MILES DE PESOS), con precios actualizados de la región.
5. En las columnas que tienen como titilo intervención, indicar que se va a intervenir.
6. Visualmente en la versión impresa de la presente formulación se muestra como modelo la información solicitada para el primer año de intervenciones, del año 2 al 10 se presenta únicamente la totalización de las inversiones año a año, pero se debe diligenciar la información completa en la versión digital.</t>
  </si>
  <si>
    <t>Mantenimiento de la pista</t>
  </si>
  <si>
    <t>1. A partir de la información incluida en la ficha de DIAGNÓSTICO RED FLUVIAL Y PUERTOS, y la prioridad definida en la misma ficha, la Entidad Territorial, deberá plantear su plan de intervenciones a 10 años, acorde con: a) capacidad económica, y b) el estado actual de los muelles y corredores fluviales a su cargo. Lo anterior tiene como finalidad planear proyectos sostenibles y que brinden condiciones adecuadas de transitabilidad y conectividad.
2. En la celda B10, indicar el año de inicio del Plan Fluvial.
3. Se deben insertan tantas filas como muelles o corredores fluviales tenga el departamos a su cargo.
4. Para la determinación de costos de intervención se recomienda actualizar la TABLA No. 1 - COSTOS DE INVERSIÓN POR TIPO DE INTERVENCIÓN (VALORES EN MILES DE PESOS), con precios actualizados de la región.
5. En las columnas que tienen como titilo intervención, indicar que se va a intervenir.
6. Visualmente en la versión impresa de la presente formulación se muestra como modelo la información solicitada para el primer año de intervenciones, del año 2 al 10 se presenta únicamente la totalización de las inversiones año a año, pero se debe diligenciar la información completa en la versión digital.</t>
  </si>
  <si>
    <t>FUENTE</t>
  </si>
  <si>
    <t xml:space="preserve">INTERVENCIÓN </t>
  </si>
  <si>
    <t>PROGRAMADA</t>
  </si>
  <si>
    <t>EJECUTADA</t>
  </si>
  <si>
    <t>ADICIONAL</t>
  </si>
  <si>
    <t>ADICIONAL INDICA QUE NO SE EJECUTÓ LO PROGRAMADO SI NO QUE SE HIZO UN TIPO DE INTERVENCIÓN DIFERENTES</t>
  </si>
  <si>
    <t>TOTAL EJECUTADO</t>
  </si>
  <si>
    <t>CUMPLIMIENTO DE INVERSIÓN
PROGRAMADA VS EJECUTADA</t>
  </si>
  <si>
    <t>ESTUDIOS Y DISEÑOS</t>
  </si>
  <si>
    <t>MP</t>
  </si>
  <si>
    <t>MR</t>
  </si>
  <si>
    <t>REHABILITACIÓN PAVIMENTO ASFÁLTICO</t>
  </si>
  <si>
    <t>RPA</t>
  </si>
  <si>
    <t>REHABILITACIÓN EN AFIRMADO</t>
  </si>
  <si>
    <t>RA</t>
  </si>
  <si>
    <t>REHABILITACIÓN EN PLACA HUELLA</t>
  </si>
  <si>
    <t>RPH</t>
  </si>
  <si>
    <t>CUMPLIMIENTO</t>
  </si>
  <si>
    <t>CUMPLIMIENTO DE NÚMERO DE VÍAS A INTERVENIR
PROGRAMADA VS EJECUTADA</t>
  </si>
  <si>
    <t>CUMPLIMIENTO LONGITUD DE VÍAS DE VÍAS A INTERVENIR
PROGRAMADA VS EJECUTADA</t>
  </si>
  <si>
    <t>FUENTES DE FINANCIACIÓN</t>
  </si>
  <si>
    <t>SOBRE TASA A LA GASOLINA</t>
  </si>
  <si>
    <t>COL HUM Y DEPTO</t>
  </si>
  <si>
    <t>COLOMBIA HUMANITARIA</t>
  </si>
  <si>
    <t>CONVENIO</t>
  </si>
  <si>
    <t>CRÉDITO</t>
  </si>
  <si>
    <t>FINDETER</t>
  </si>
  <si>
    <t>PEAJES Y VIGENCIAS FUTURAS DEL DPTO</t>
  </si>
  <si>
    <t>REC NACIÓN</t>
  </si>
  <si>
    <t>REC PROP</t>
  </si>
  <si>
    <t>RECURSOS PROP. Y PEAJES</t>
  </si>
  <si>
    <t>SGR</t>
  </si>
  <si>
    <t>En la columna TRAMO, se debe repetir el nombre de cada vía (Programado, Ejecutado, Adicional)</t>
  </si>
  <si>
    <t>Si la intervención de la vía coincide con la intervención programada, los datos se colocan en la fila de Ejecutado, si la intervención de la vía no coincide con lo programado, la información se incluye en la fila de Adicional</t>
  </si>
  <si>
    <t>Si es necesario incluir mas fuentes de financiación, se debe insertar una fila sobre la línea negra de fuentes de financiación</t>
  </si>
  <si>
    <t>SI se requiere más espacio para incluir vías se deben incluir por encima de la línea negra y copiar el formato de las filas que están encima</t>
  </si>
  <si>
    <t>COMUNIDAD</t>
  </si>
  <si>
    <t>CONEXIÓN</t>
  </si>
  <si>
    <t>LONGITUD APROXIMADA</t>
  </si>
  <si>
    <t>NUMERO APROXIMADO DE HABITANTES QUE BENEFICIA</t>
  </si>
  <si>
    <t>CAMINOS ANCESTRALES</t>
  </si>
  <si>
    <t>El Ministerio de Transporte de acuerdo a los compromisos derivados del Plan Nacional de Desarrollo 2014-2018 “Todos por un nuevo País”, en el año 2015 brindo apoyo a las comunidades indígenas a través del acompañamiento técnico realizado en las  diferentes mesas regionales,  para adelantar la consulta  y concertación frente a los compromisos del PND 2014-2018, permitiendo así mejorar la calidad de vida de las poblaciones, razón por la cual se adelanta con las comunidades indígenas del territorio nacional, mesas de concertación para identificar, priorizar y concertar los caminos ancestrales o vías camineras, en este sentido se identifican diferentes tramos de caminos en los Departamentos, de acuerdo a esto y con apoyo de las Organizaciones Indígenas del país, para poder realizar con las Gobernaciones convenios de transferencia de recursos por parte del Ministerio de Transporte al departamento, para la elaboración de los Estudios y Diseños de los caminos ancestrales – comunidades indígenas, que se desarrolla en el marco de las actividades y gestiones que adelanta el Ministerio.</t>
  </si>
  <si>
    <t>FICHA No. 36A</t>
  </si>
  <si>
    <t>FICHA No. 36B</t>
  </si>
  <si>
    <t>GRAFICAS DEL SEGUIMIENTO DEL PLA VIAL DEPARTAMENTAL</t>
  </si>
  <si>
    <t>Diligenciar la información teniendo en cuenta las inversiones realizadas</t>
  </si>
  <si>
    <t>La presente hoja muestra gráficamente, el cumplimiento de las inversiones programadas por la Entidad Territorial</t>
  </si>
  <si>
    <t>AÑO INICIAL DE SEGUIMIENTO</t>
  </si>
  <si>
    <t>MANTENIMIENTO DE CAUSES</t>
  </si>
  <si>
    <t>CI</t>
  </si>
  <si>
    <t>CUMPLIMIENTO DE NÚMERO DE INVERSIONES
PROGRAMADA VS EJECUTADA</t>
  </si>
  <si>
    <t>FICHA No. 37A</t>
  </si>
  <si>
    <t>FICHA No. 37B</t>
  </si>
  <si>
    <t>GRAFICAS DEL SEGUIMIENTO DEL PLA FLUVIAL</t>
  </si>
  <si>
    <t>MANTENIMIENTO DE PISTA</t>
  </si>
  <si>
    <t>GRAFICAS DEL SEGUIMIENTO DEL PLA AEROPORTUARIO</t>
  </si>
  <si>
    <t>SEGUIMIENTO PLAN VIAL DEPARTAMENTAL</t>
  </si>
  <si>
    <t>SECRETARÍA DE INFRAESTRUCTURA 
MINISTERIO DE TRANSPORTE</t>
  </si>
  <si>
    <t>SEGUIMIENTO PLAN FLUVIAL</t>
  </si>
  <si>
    <t>SEGUIMIENTO PLAN AEROPORTUARIO</t>
  </si>
  <si>
    <t>CUMPLIMIENTO DE NÚMERO DE INTERVENCIONES
PROGRAMADA VS EJECUTADA</t>
  </si>
  <si>
    <t>CONECTA CON PROYECTO DE PLAN MAESTRO DE TRANSPORTE</t>
  </si>
  <si>
    <t xml:space="preserve">ORDEN (DECRETO 1240 de 2013) </t>
  </si>
  <si>
    <t>NOMBRE DE  LA VÍA</t>
  </si>
  <si>
    <t>% DE VÍA AFECTADA POR LA ZONA PROTEGIDA</t>
  </si>
  <si>
    <t>AERÓDROMO-AEROPUERTO-PISTA-HELIPUERTO</t>
  </si>
  <si>
    <t>CARGA O PASAJEROS, INTERMITENTE</t>
  </si>
  <si>
    <t>SERVICIOS AGROINDUSTRIALES</t>
  </si>
  <si>
    <t>ESTADO DE LA PISTA (Tabla No. 2)</t>
  </si>
  <si>
    <t>LONGITUD DEL CORREDOR FÉRREO (km)</t>
  </si>
  <si>
    <t>MUNICIPIO QUE CRUZA</t>
  </si>
  <si>
    <t>LONGITUD APROXIMADA QUE CRUZA EN EL MUNICIPIO (km)</t>
  </si>
  <si>
    <t>CALIFICACIÓN DE LA RED FÉRREA (Tabla No. 1)</t>
  </si>
  <si>
    <t>NOMBRE DEL RIO NAVEGABLE</t>
  </si>
  <si>
    <t>LONGITUD DE TRAMO RECORRIDA DENTRO DEL MUNICIPIO</t>
  </si>
  <si>
    <t>UTILIZACIÓN DEL RÍO</t>
  </si>
  <si>
    <t>VARIOS MODOS DE TRANSPORTE</t>
  </si>
  <si>
    <t>UN MODO DE TRANSPORTE ADICIONAL PARA TRANSPORTARSE</t>
  </si>
  <si>
    <t>CALIFICACIÓN USO DEL RÍO (a) (Tabla No. 1)</t>
  </si>
  <si>
    <t>CANTIDAD DE VEREDAS</t>
  </si>
  <si>
    <t>CANTIDAD DE RESGUARDOS INDÍGENAS</t>
  </si>
  <si>
    <t>CANTIDAD DE CENTROS EDUCATIVOS</t>
  </si>
  <si>
    <t>CANTIDAD DE PLAZAS DE MERCADO O CENTROS DE ACOPIO</t>
  </si>
  <si>
    <t>CANTIDAD DE OTRAS INFRAESTRUCTURAS DE DOTACIÓN</t>
  </si>
  <si>
    <t>DESDE/SOLO POR</t>
  </si>
  <si>
    <t>SUMA</t>
  </si>
  <si>
    <t>ESTADO GENERAL DEL TRAMO</t>
  </si>
  <si>
    <t>SUPERFICIE DE VÍA PREDOMINANTE</t>
  </si>
  <si>
    <t>NOMBRE DEL ÁREA PROTEGIDA QUE CRUZA</t>
  </si>
  <si>
    <t>PASA POR ÁREA PROTEGIDA</t>
  </si>
  <si>
    <t>LONGITUD APROXIMADA DE LA VÍA QUE CRUZA EL ÁREA PROTEGIDA (km)</t>
  </si>
  <si>
    <t>LA VÍA SE ENCUENTRA EN ZONA DE RIESGO GEOLÓGICO</t>
  </si>
  <si>
    <t>AJUSTE POR IMPACTO</t>
  </si>
  <si>
    <t>AJUSTE POR CONECTIVIDAD</t>
  </si>
  <si>
    <t>Con el fin de facilitar el diligenciamiento de la formulación numeres las vías departamentales desde 1 hasta el numero de vías que tenga en la columna A</t>
  </si>
  <si>
    <t>CONECTIVIDAD (Este tipo de factores premian la calificación)</t>
  </si>
  <si>
    <t xml:space="preserve">En caso que no se cuente con información de inversiones de las áreas diferentes de infraestructura vial , no incluir la información </t>
  </si>
  <si>
    <t>Para el diligenciamiento del Nombre del río navegable, tener en cuenta el manual del INVIAS, la información consignada en dicho manual debe ser verificada, actualizada y validada por la ET</t>
  </si>
  <si>
    <t>La longitud de recorrido del rio navegable dentro del municipio será suministrada por el MT, la ET deberá revisar, actualizar y validad la información suministrada</t>
  </si>
  <si>
    <t>Si no cuenta con la longitud real de la red municipal puede usar como fuente la información suministrada por el Ministerio de Transporte entregada por el INVIAS</t>
  </si>
  <si>
    <t>Como guía para la elección de el estado predominante de la vía: primero analice que SUMA de cada uno de los tipos de superficie es mayor e indique que estado tiene este tramo</t>
  </si>
  <si>
    <t>1. Con la presente ficha se pretende determinar la conectividad de cada una de las vías departamentales con el resto de vías con las que cuenta el departamento.
2. Las columnas GRISES se diligencian automáticamente, es necesario que se copien e inserten el número de filas necesarias de acuerdo con la cantidad de vías departamentales.
3. EL código de la vía de la columna CONECTIVIDAD (km de vías secundarias que articula), se debe diligenciar y el nombre de la misma y la longitud se diligencian automáticamente, siempre y cuando se arrastren las fórmulas
4. En la columna SUMATORIA DE VÍAS POR TRAMO se debe realizar la suma manual de la longitud total de las vías que se conectan a la vía departamental.
5. El indicador de conectividad se calcula dividiendo la sumatoria de las vías que se conectan al tramo, entre la longitud total del tramo, esta información se encuentra diligenciada automáticamente.</t>
  </si>
  <si>
    <t>CALIFICACIÓN DEL AEROPUERTO</t>
  </si>
  <si>
    <t>TIPO DE SERVICIO</t>
  </si>
  <si>
    <t>CARGA Y PASAJEROS, PERMANENTE</t>
  </si>
  <si>
    <t xml:space="preserve">CARGA   </t>
  </si>
  <si>
    <t xml:space="preserve">PASAJEROS  </t>
  </si>
  <si>
    <t>Si la vía es existente solo se requiere diligenciar el código de la vía de acuerdo con la información diligenciada en la Tabla No. 1</t>
  </si>
  <si>
    <t>Si no cuenta con un dato de cantidad de pasajeros por tipo de transporte use la Tabla No. 1 siguiente para tener un aproximado</t>
  </si>
  <si>
    <t>si no cuenta con información de costo del flete por kilómetro, realizar el cálculo en la pagina del Ministerio de Transporte (indicada en la nota 4), tomando como referencia la ciudad más cercana, en los espacios destinados para horas de cargue, descargue y espera indique 1.</t>
  </si>
  <si>
    <t>Incluir fuente de información</t>
  </si>
  <si>
    <t>ÁREAS QUE ARTICULA</t>
  </si>
  <si>
    <t>CUENTA CON PUNTO DE TRANSFERENCIA CON OTRO MEDIO DE TRANSPORTE</t>
  </si>
  <si>
    <t>UBICACIÓN DE PUNTO DE TRANSFERENCIA</t>
  </si>
  <si>
    <t>CALIFICACIÓN DE CONECTIVIDAD</t>
  </si>
  <si>
    <t>CARGA MAS PASAJEROS PERMANENTE</t>
  </si>
  <si>
    <t>CARGA  O PASAJEROS INTERMITENTE</t>
  </si>
  <si>
    <t>CARGA Y/O PASAJEROS OCASIONAL</t>
  </si>
  <si>
    <t>CALIFICACIÓN TOTAL</t>
  </si>
  <si>
    <t>OREN DEL CORREDOR FÉRREO</t>
  </si>
  <si>
    <t xml:space="preserve">CARGA  </t>
  </si>
  <si>
    <t>CARGA Y PASAJEROS PERMANENTE</t>
  </si>
  <si>
    <t>CALIFICACIÓN DEL RÍO POR SERVICIO Y FRECUENCIA (Tabla No. 2)</t>
  </si>
  <si>
    <t>CARGA (ton)</t>
  </si>
  <si>
    <t>NORMALIZACIÓN DE CARGA</t>
  </si>
  <si>
    <t>CARGA ANUAL TRANSPORTADA</t>
  </si>
  <si>
    <t>PASAJEROS</t>
  </si>
  <si>
    <t>MUELLES</t>
  </si>
  <si>
    <t>ESTADO (Tabla No. 3)</t>
  </si>
  <si>
    <t>La superficie del embarcadero o muelle está en tierra sin ningún tratamiento 
El terreno está muy irregular lo que dificulta su utilización 
El embarcadero o muelle "se pierde" o no es utilizable en ciertas épocas del año
No cuenta con ninguna infraestructura que facilita su uso, o se encuentran en muy mal estado y/o presenta deshechos que dificultan su utilización</t>
  </si>
  <si>
    <t>La superficie del embarcadero o muelle tiene algún tratamiento 
Aunque el terreno está irregular no es difícil su utilización 
El embarcadero o muelle es utilizable gran parte del año
Cuenta con alguna infraestructura que favorece su uso, y el estado actual aunque no es bueno se puede utilizar sin mayores dificultades</t>
  </si>
  <si>
    <t>El embarcadero o muelle ha sido recientemente reparado o construida 
El terreno en donde está el embarcadero o muelle está en buenas condiciones y favorece su utilización 
El embarcadero o muelle es utilizable gran parte del año
Cuenta con infraestructura que favorece su uso</t>
  </si>
  <si>
    <t>CALIFICACIÓN DEL TRAMO DE RÍO UTILIZADO</t>
  </si>
  <si>
    <t>No borrar las columnas en gris</t>
  </si>
  <si>
    <t>PRIORIDAD FLUVIAL</t>
  </si>
  <si>
    <t xml:space="preserve">1. Con el fin de tener un enfoque intermodal en la formulación de los planes viales, se requiere contar con información referente la transporte marítimo, en los casos que aplique y los muelles con los que cuenta el departamento, así como también  las vías departamentales se conecta.
Cabotaje: Navegación o tráfico comercial hecho a lo largo de la costa de un país
2. La calificación del uso del transporte se debe diligenciar con la TABLA No.  1 - CALIFICACIÓN USO DEL RÍO POR USO
3. La calificación del transporte marítimo por uso y frecuencia se debe diligenciar con la TABLA No. 2.
4. La calificación del estado del embarcadero o muelle se diligencia con la TABLA No. 3
5. Para el cálculo de los pasajeros transportados, multiplicar la población servida por la calificación del uso del transporte marítimo.
6. La normalización de días que se encuentra intransitable se obtiene de la resta de 1 menos los meses que permanece intransitable el tramo multiplicado por 30 días.
7. La calificación global de la utilización del transporte obtiene de la sumatoria de: CALIFICACIÓN USO DEL TRANSPORTE, CALIFICACIÓN DEL TRANSPORTE POR SERVICIO Y FRECUENCIA, PROMEDIO DE CALIFICACIÓN DEL ESTADO DEL EMBARCADERO O MUELLE, NORMALIZACIÓN DE DÍAS QUE ESTÁ INTRANSITABLE, NORMALIZACIÓN DE POBLACIÓN SERVIDA POR TRAMO .
8. La prioridad se obtiene ordenando de mayor a menor la clasificación global 
</t>
  </si>
  <si>
    <t>TABLA No.  1 - CALIFICACIÓN USO DEL MAR</t>
  </si>
  <si>
    <t>NOMBRE DEL MAR NAVEGABLE</t>
  </si>
  <si>
    <t>CALIFICACIÓN USO DEL MAR (a) (Tabla No. 1)</t>
  </si>
  <si>
    <t>UTILIZACIÓN DEL MAR</t>
  </si>
  <si>
    <t>CALIFICACIÓN DEL MAR POR SERVICIO Y FRECUENCIA (Tabla No. 2)</t>
  </si>
  <si>
    <t>CALIFICACIÓN DEL TRAMO DE MAR UTILIZADO</t>
  </si>
  <si>
    <t>NOMBRE DEL PROYECTO</t>
  </si>
  <si>
    <t>1. Se diligencia la presente ficha con el fin de tener en cuenta las intervenciones actuales y proyecciones en cuanto a infraestructura vial y el estado en que estas se encuentran.</t>
  </si>
  <si>
    <t>MICRO BUSES</t>
  </si>
  <si>
    <t>CAMPEROS</t>
  </si>
  <si>
    <t>TABLA No. 2 - CLASIFICACIÓN DE LOS VEHÍCULOS EN COLOMBIA</t>
  </si>
  <si>
    <t>CANTIDAD DE CENTROS POBLADOS</t>
  </si>
  <si>
    <t>CANTIDAD DE INSTITUCIONES EDUCATIVAS</t>
  </si>
  <si>
    <t>CANTIDAD DE INSTITUCIONES DE SALUD</t>
  </si>
  <si>
    <t>AVALANCHAS</t>
  </si>
  <si>
    <t>SEQUIAS</t>
  </si>
  <si>
    <t>DESERTIFICACIÓN</t>
  </si>
  <si>
    <t>MAREJADA</t>
  </si>
  <si>
    <t>INCENDIOS FORESTALES</t>
  </si>
  <si>
    <t>COLAPSO DE ESTRUCTURA VIAL</t>
  </si>
  <si>
    <t>TRÁNSITO FLUVIAL</t>
  </si>
  <si>
    <t>DERRAME DE HIDROCARBUROS</t>
  </si>
  <si>
    <t>A partir del mapa elaborado en la ficha ZONAS PROTEGIDAS, identificar las vías que se encuentran en estas zonas</t>
  </si>
  <si>
    <t>PASA POR ZONA DE RIESGO</t>
  </si>
  <si>
    <t>LONGITUD APROXIMADA DE LA VÍA QUE CRUZA LA ZONA DE RIESGO(km)</t>
  </si>
  <si>
    <t>% DE VÍA AFECTADA POR LA ZONA RIESGO</t>
  </si>
  <si>
    <t>1. Con el fin de conocer la proyección de la población y la caracterización social, se diligencia la presente ficha.
2. Se deben adicionar filas dependiendo del número de municipios con que cuente el departamento.
3. La tasa de crecimiento anual se puede calcular con las formulas indicadas en la ficha o ingresar manualmente si se cuenta con el dato.
4. En la celda F15 se debe indicar el año en que se elabora el PVD
5. Se debe proyectar la población 10 años a partir del año en que se realiza el PVD.
6. La información por municipio sobre el índice de pobreza multidimensional IPM, se puede consultar en: https://colaboracion.dnp.gov.co/CDT/Desarrollo%20Social/IPM%20por%20municipio%20y%20dpto%202005%20(Incidencias%20y%20Privaciones_F).xls</t>
  </si>
  <si>
    <t xml:space="preserve"> PRODUCCIÓN AGRÍCOLA</t>
  </si>
  <si>
    <t xml:space="preserve"> PRODUCCIÓN GANADERA</t>
  </si>
  <si>
    <t xml:space="preserve"> PRODUCCIÓN PESQUERA</t>
  </si>
  <si>
    <t>SERVICIOS URBANOS RURALES</t>
  </si>
  <si>
    <t>SERVICIOS FINANCIEROS</t>
  </si>
  <si>
    <t>NODO DE TRANSPORTE</t>
  </si>
  <si>
    <t>ACTIVIDADES INDUSTRIALES</t>
  </si>
  <si>
    <t>ROLES REGIONALES</t>
  </si>
  <si>
    <t>TABLA No.2 - CALIFICACIÓN DE LA ARTICULACIÓN POR ROLES REGIONALES</t>
  </si>
  <si>
    <t>TIPO DE ARTICULACIÓN</t>
  </si>
  <si>
    <t>BUENA</t>
  </si>
  <si>
    <t>MALA</t>
  </si>
  <si>
    <t>SECRETARIA DE DESARROLLO PRODUCTIVO   O SECRETARIA DE CULTURA  O SECRETARIA DE TURISMO</t>
  </si>
  <si>
    <t>NOMBRE DE  LOS CENTROS TURÍSTICOS</t>
  </si>
  <si>
    <t>ATRACTIVO</t>
  </si>
  <si>
    <t>RUTA DE ACCESO</t>
  </si>
  <si>
    <t>Categoría del centro turístico</t>
  </si>
  <si>
    <t>Calificación del centro turístico</t>
  </si>
  <si>
    <t>TERRESTRE</t>
  </si>
  <si>
    <t>AÉREO</t>
  </si>
  <si>
    <t>FÉRREO</t>
  </si>
  <si>
    <t>(b)</t>
  </si>
  <si>
    <t>(c)</t>
  </si>
  <si>
    <t>NA</t>
  </si>
  <si>
    <t>ZONAS TURÍSTICAS</t>
  </si>
  <si>
    <t>1. Para determinar el nivel de dinamismo del municipio, información importante que posteriormente sirve como uno de los determinantes para la priorización de las vías, se diligencia la presente ficha.
2. Se deben insertar tantas filas como municipios cuente el departamento.
3. Productos predominantes del municipio, se deben indicar los 3 más importantes, máximo 5 productos.
4. La producción potencial de la zona se puede consultar en la página agronet del Ministerio de Agricultura.</t>
  </si>
  <si>
    <t>TOTAL DE POBLACIÓN 2015</t>
  </si>
  <si>
    <t>No borrar las columnas grises, están formuladas</t>
  </si>
  <si>
    <t>INCREMENTO ANUAL</t>
  </si>
  <si>
    <t>1. La presente ficha permite tener un conocimiento del histórico de las inversiones realizadas por el departamento a nivel general y en infraestructura vial.
2. Se debe incluir la información de los cuatro años anteriores a la realización del Plan Vial
3. Las columnas grises, se encuentran formuladas, por tal razón no se debe borrar la información ahí contenida.</t>
  </si>
  <si>
    <t>1. A partir de la ficha INTERVENCIONES EN INFRAESTRUCTURA, se realiza una proyección de las inversiones a 10 años, con el fin de tener un estimado de recursos disponibles.
2. La proyección se hace tendiendo como premisa que las condiciones de los cinco años anteriores se mantenga
3. La ficha se encuentra completamente formulada por lo tanto no se debe borrar la información contenida en sus celdas.</t>
  </si>
  <si>
    <t>INFORMACIÓN TRÁFICO MARÍTIMO</t>
  </si>
  <si>
    <t>1. En la presente ficha se extrae de la ficha EJES ESTRATÉGICOS, las vías departamentales estratégicas dependiendo de su relación con los ejes estratégicos,
2.  Las celdas se encuentran totalmente formuladas, siendo necesario únicamente incluir las filas necesarias dependiendo la cantidad de vías con las que cuente el departamento.</t>
  </si>
  <si>
    <t>DOTACIONES DE INFRAESTRUCTURA</t>
  </si>
  <si>
    <t>1. Con el fin de determinar las dotaciones del departamento tal como: centros de salud, colegios, entre otros, se diligencia la presente ficha, ya que las vías que conecten con este tipo de infraestructura deberá tener un puntaje adicional dentro de la priorización de las vías.
2. Se deben incluir tantas filas como vías departamentales se tengan.</t>
  </si>
  <si>
    <t>En las columnas CONECTIVIDAD INTERMODAL, se debe ingresar manualmente la cantidad de conexiones que tiene el tramo con los distintos modos de transporte</t>
  </si>
  <si>
    <t>SUMATORIA DE KM DE VÍAS POR TRAMO</t>
  </si>
  <si>
    <t>FICHA No. 17</t>
  </si>
  <si>
    <t>VÍAS QUE CONECTAN LAS ZONAS TURÍSTICAS</t>
  </si>
  <si>
    <t>FICHA No. 35A</t>
  </si>
  <si>
    <t>FICHA No. 35B</t>
  </si>
  <si>
    <t>No borre celdas en gris claro</t>
  </si>
  <si>
    <t>no borrar la información de las celdas grises</t>
  </si>
  <si>
    <t>No borre la información de las celdas grises</t>
  </si>
  <si>
    <t xml:space="preserve">Si se tiene los datos de la población proyectada, se pueden borrar las celdas grises sobre la línea negra e incluir la información </t>
  </si>
  <si>
    <t>No borrar la información de las columnas en gris claro, solo copiar las formulas</t>
  </si>
  <si>
    <t>No borrar las celdas gris claro</t>
  </si>
  <si>
    <t xml:space="preserve">Si se requieren mas celdas copiar e insertar filas sobre la fila negra, no borrar la información de las columnas de color gris </t>
  </si>
  <si>
    <t>1. En la presente ficha se debe diligenciar únicamente la información referente a las vías departamentales.
2. Las columnas grises se encuentran totalmente formuladas, por lo tanto no se debe borrar la información.
3. Los días al año que permanece intransitable la vía, se pueden calcular tomando los meses del año intransitables, multiplicándolos por 30 días.</t>
  </si>
  <si>
    <t>1. Con el fin de tener un enfoque intermodal en la formulación de los planes viales, se requiere contar con información referente a los aeropuertos o pistas con las que cuenta el departamento y con qué vías departamentales se conecta.
2. Se recomienda para el diligenciamiento de la presente, consultar la información con la Aero civil.
3. El estado de la pista se debe diligenciar teniendo en cuenta la TABLA No. 2 - ESTADO DE LA PISTA
4. Teniendo en cuenta que solo se cuentan con cuatro indicadores para calificar el corredor férreo, la probabilidad que los aeropuertos, aeródromos, pistas o helipuertos indicados en la ficha tengan la misma calificación es alta, por lo tanto según el criterio del profesional que este desarrollando el ejercicio se deberá realizar la priorización.</t>
  </si>
  <si>
    <t>1. Con el fin de tener un enfoque intermodal en la formulación de los planes viales, se requiere contar con información referente a la red férrea con las que cuenta el departamento y con que vías departamentales se conecta.
2. Teniendo en cuenta que solo se cuentan con tres indicadores para calificar el corredor férreo, la probabilidad que las líneas férreas indicadas en la ficha tengan la misma calificación es alta, por lo tanto según el criterio del profesional que esté desarrollando el ejercicio se deberá realizar la priorización.</t>
  </si>
  <si>
    <t>1. Se diligencia la presente ficha con el fin de conocer el tráfico promedio diario – TPD, por cada una de las vía departamentales y también para estimar la carga y No. de pasajeros movilizados.
2. Para la clasificación del TPD use como referencia la Tabla No. 2 - CLASIFICACIÓN DE LOS VEHÍCULOS EN COLOMBIA
3. Si no cuenta con un dato de cantidad de pasajeros por tipo de transporte use la TABLA No. 1 - PASAJEROS ESTIMADOS POR TIPO DE SERVICIO.</t>
  </si>
  <si>
    <t>1. A partir del mapa elaborado de las zonas de riesgo, identificar las vías que atraviesan esta zona</t>
  </si>
  <si>
    <t>1. Con la presente ficha se quiere determinar las vías que se encuentran en áreas protegidas, con el fin de tener en cuenta los requisitos generales que conlleva hacer intervenciones de vías en zonas protegidas.
2. Las columnas GRISES, se encuentran formuladas y se diligencian automáticamente, se deben insertar tantas celdas como vías departamentales tenga a cargo el departamento.
3. Se debe elaborar un mapa con las zonas protegidas y las vías, con el fin de facilitar la evaluación de las mismas posteriormente.
4. Como fuente de información se recomienda consultar la información de Parques Nacionales.</t>
  </si>
  <si>
    <t>1. Con el fin de determinar que vías conectan los sitios turísticos del departamento se diligencia la presente ficha, teniendo como base el mapa temático elaborado en la ficha de zonas turísticas</t>
  </si>
  <si>
    <t>1. La presente ficha permite la identificación de los ejes o corredores económicos y sociales a nivel departamental, regional, nacional e internacional que afectan el territorio departamental.
2. El encargado del departamento del diligenciamiento de las finchas debe determinar los ejes, y para cada uno de los mismos, incluir la información requerida relacionada con: tramos que conforman el eje, red nacional, departamental y municipal que se conecta al eje, población beneficiada, información de aeropuertos, corredores férreos o fluviales que se conectan al eje.
3. Una vez diligenciada la información del punto 2, se le da un indicador a cada eje y una prioridad.
4. Antes de iniciar la presente ficha se recomienda contar con un mapa donde se puedan apreciar los ejes viales del departamento, con el fin de facilitar su diligenciamiento. 
5. Se deben incluir las filas que sean necesarias.</t>
  </si>
  <si>
    <t>CALIFICACIÓN DEL AEROPUERTO (Tabla No. 1)</t>
  </si>
  <si>
    <t>RED VIAL NACIONAL QUE SE CONECTA AL EJE</t>
  </si>
  <si>
    <t>RED VIAL MUNICIPAL  QUE SE CONECTA AL EJE</t>
  </si>
  <si>
    <t>1. Se debe incluir toda la red que se encuentra en el departamento, discriminando la competencia de la misma (Nación, Departamento o Municipio), de igual forma se debe indicar que orden tiene.
2. No borrar la información de las columnas grises ya que se encuentran formuladas y se diligencian automáticamente.
3.  En la Tabla No. 1 se presenta un resumen de la competencia y el orden de las vías que están en el departamento.
4. Para la clasificación del estado de la vía tener en cuenta el Cuadro No. 1 - Estado de la vía.
5. Los tipos de pavimento a tener en cuenta en la vías pavimentadas son: rígido (concreto), flexible (asfalto) y articulado (adoquín)
6. Entre los tipos de mejoramiento que se pueden encontrar son: placa huella, tratamientos superficiales, entre otros.
7. Con el fin de facilitar el diligenciamiento de la formulación; numere de 1 al número de vías departamentales, que van a ser incluidas dentro del PVD</t>
  </si>
  <si>
    <t>VÍAS EN ZONAS DE RIESGO</t>
  </si>
  <si>
    <t>JERARQUÍA</t>
  </si>
  <si>
    <t>AÑO DE ELABORACIÓN DEL INVENTARIO:</t>
  </si>
  <si>
    <t>POSICIÓN EN EL EJE ESTRATÉGICO</t>
  </si>
  <si>
    <t>A partir de la información obtenida, elaborar un mapa temático ubicando las zonas turísticas</t>
  </si>
  <si>
    <t>TABLA No. 1 - CALIFICACIÓN ZONAS TURÍSTICAS</t>
  </si>
  <si>
    <t xml:space="preserve"> PRODUCCIÓN AVÍCOLA</t>
  </si>
  <si>
    <t>SERVICIOS INSTITUCIONALES</t>
  </si>
  <si>
    <t>PRESERVACIÓN INDÍGENA</t>
  </si>
  <si>
    <t>Enumere en la fila 13 los roles que aplican en su municipio, si requiere mas columnas puede insertar las necesarias</t>
  </si>
  <si>
    <t>NORMALIZACIÓN DE POBLACIÓN</t>
  </si>
  <si>
    <t>REQUIERE FACTOR DE REAJUSTE</t>
  </si>
  <si>
    <t>EROSIÓN  COSTERA  MARÍTIMA O FLUVIAL</t>
  </si>
  <si>
    <t>VENDAVALES O TORNADOS</t>
  </si>
  <si>
    <t>TORMENTA ELÉCTRICA</t>
  </si>
  <si>
    <t>CAÍDA DE PUENTES</t>
  </si>
  <si>
    <t>ACCIDENTE FÉRREO</t>
  </si>
  <si>
    <t>CANTIDAD DE CORREGIMIENTOS</t>
  </si>
  <si>
    <t>La información requerida en la presente ficha puede ser suministrada por la cámara de comercio y las agrupaciones gremiales</t>
  </si>
  <si>
    <t>http://190.60.211.68:8080/sirtccWeb/costoOperacion.jsf    (Página del Ministerio de Transporte aplicativo SISE TAC)</t>
  </si>
  <si>
    <t>El % de tráfico atraído se diligencia cuando aplique, es decir si se encuentran proyectos que afecten la vía, si no es posible estimar el tráfico atraído puede usar como porcentaje de referencia un 10%</t>
  </si>
  <si>
    <t>MUNICIPIOS BENEFICIADOS</t>
  </si>
  <si>
    <t>PROMEDIO DE CALIFICACIÓN DE ESTADO DE MUELLE</t>
  </si>
  <si>
    <t>NORMALIZACIÓN DE VÍAS QUE ARTICULA</t>
  </si>
  <si>
    <t>TABLA No. 2 - CALIFICACIÓN DEL MAR POR SERVICIO Y FRECUENCIA</t>
  </si>
  <si>
    <t>CARGA   O  PASAJEROS PERMANENTE</t>
  </si>
  <si>
    <t>Teniendo en cuenta que solo se cuentan con tres indicadores para calificar el corredor férreo, la probabilidad que las líneas férreas indicadas en la ficha tengan la misma calificación es alta, por lo tanto según el criterio del profesional que este desarrollando el ejercicio se deberá realizar la priorización.</t>
  </si>
  <si>
    <t>NUMERO DE VÍAS CON LAS QUE SE ARTICULA</t>
  </si>
  <si>
    <t>MUNICIPIO DONDE SE UBICA</t>
  </si>
  <si>
    <t>VÍAS NACIONALES QUE CONECTAN AL AEROPUERTO</t>
  </si>
  <si>
    <t>VÍAS DEPARTAMENTALES QUE CONECTAN AL AEROPUERTO</t>
  </si>
  <si>
    <t>VÍAS MUNICIPALES QUE CONECTAN AL AEROPUERTO</t>
  </si>
  <si>
    <t>NORMALIZACIÓN DE VÍAS QUE CONECTA</t>
  </si>
  <si>
    <t>Teniendo en cuenta que solo se cuentan con cuatro indicadores para calificar el corredor férreo, la probabilidad que los aeropuertos, aeródromos, pistas o helipuertos indicados en la ficha tengan la misma calificación es alta, por lo tanto según el criterio del profesional que este desarrollando el ejercicio se deberá realizar la priorización.</t>
  </si>
  <si>
    <t>CARGA O PASAJEROS, PERMANENTE</t>
  </si>
  <si>
    <t>ESTADO GENERAL DE LAS VÍAS PAVIMENTADAS</t>
  </si>
  <si>
    <t>ESTADO GENERAL DE LAS VÍAS EN AFIRMADO</t>
  </si>
  <si>
    <t>ESTADO GENERAL DE LAS VÍAS EN TIERRA</t>
  </si>
  <si>
    <t>ESTADO GENERAL DE LAS VÍAS EN MEJORADAS</t>
  </si>
  <si>
    <t xml:space="preserve">1. Para estimar la relación entre el costo de la carga que se moviliza por tramo de vía se diligencia la presente ficha.
2. si no cuenta con información de costo de tonelada por kilómetro, puede realizar el cálculo en la página del Ministerio de Transporte en el aplicativo SISE TAG) (http://190.60.211.68:8080/sirtccWeb/costoOperacion.jsf), tomando como referencia la ciudad más cercana, en los espacios destinados para horas de cargue, descargue y espera indique 1.
3. Si el tramo de vía no cuenta con los 5 productos indicados en la ficha borre las celdas libres
</t>
  </si>
  <si>
    <t>TRANSITABILIDAD</t>
  </si>
  <si>
    <t>CONECTIVIDAD CON OTRAS VÍAS</t>
  </si>
  <si>
    <t>CONECTA AL AEROPUERTO</t>
  </si>
  <si>
    <t>CONECTA CON UNA VÍA QUE LLEGA AL AEROPUERTO</t>
  </si>
  <si>
    <t>NO SE CONECTA</t>
  </si>
  <si>
    <t>45MG18</t>
  </si>
  <si>
    <t>CONECTA  A LA RED FÉRREA</t>
  </si>
  <si>
    <t>CONECTA CON UNA VÍA QUE LLEGA A LA RED FÉRREA</t>
  </si>
  <si>
    <t xml:space="preserve">CONECTIVIDAD </t>
  </si>
  <si>
    <t>PUNTAJE</t>
  </si>
  <si>
    <t>CONECTIVIDAD CON MUNICIPIO</t>
  </si>
  <si>
    <t>CARRETERA</t>
  </si>
  <si>
    <t>TABLA No. 4 - CRITERIOS DE EVALUACIÓN DE LOS EMBARCADEROS O MUELLES</t>
  </si>
  <si>
    <t>CONECTA  CON EL MUELLE, EMBARCADERO O RIO</t>
  </si>
  <si>
    <t>CONECTA CON UNA VÍA QUE LLEGA EL MUELLE, EMBARCADERO O RIO</t>
  </si>
  <si>
    <t>MARÍTIMO Y CABOTAJE</t>
  </si>
  <si>
    <t>CONECTA  CON EL MUELLE, EMBARCADERO O TRAMO</t>
  </si>
  <si>
    <t>CONECTA CON UNA VÍA QUE LLEGA EL MUELLE, EMBARCADERO O TRAMO</t>
  </si>
  <si>
    <t>CONECTA CON EL CABLE</t>
  </si>
  <si>
    <t>CONECTA CON UNA VÍA QUE LLEGA AL CABLE</t>
  </si>
  <si>
    <t>TOTAL INDICADORES TÉCNICOS</t>
  </si>
  <si>
    <t>MUNICIPIO INICIAL</t>
  </si>
  <si>
    <t>MUNICIPIO FINAL</t>
  </si>
  <si>
    <t>ATRAVIESA ÁREAS EN ZONAS PROTEGIDAS</t>
  </si>
  <si>
    <t>PROMEDIO DE RIESGOS</t>
  </si>
  <si>
    <t>NIVEL DE DINAMISMO NORMALIZADO</t>
  </si>
  <si>
    <t>ÍNDICE DE POBREZA MULTIDIMENSIONAL NORMALIZADO</t>
  </si>
  <si>
    <t>POBLACIÓN BENEFICIADA NORMALIZADA</t>
  </si>
  <si>
    <t>HACE PARTE DEL EJE</t>
  </si>
  <si>
    <t>TOTAL CONECTIVIDAD INTERMODAL</t>
  </si>
  <si>
    <t>TOTAL INDICADORES ECONÓMICOS</t>
  </si>
  <si>
    <t>TOTAL INDICADORES SOCIALES</t>
  </si>
  <si>
    <t>PRIMER NIVEL</t>
  </si>
  <si>
    <t>SEGUNDO NIVEL</t>
  </si>
  <si>
    <t>TERCER NIVEL</t>
  </si>
  <si>
    <t>hospitales locales donde se brinda una atención básica. Solo cuentan con médicos generales para la atención de consultas y no hacen procedimientos quirúrgicos. Eventualmente, prestan servicio de odontología general.</t>
  </si>
  <si>
    <t xml:space="preserve"> Son llamados hospitales regionales, Estos hospitales están mejor dotados. Tienen mínimo cuatro especialistas: anestesiólogo, cirujano, ginecólogo y de medicina interna. Además, cuentan con laboratorio médico con capacidad para practicar los exámenes básicos de sangre, orina y materia fecal.</t>
  </si>
  <si>
    <t>Son llamados hospitales de referencia o altamente especializados, a ellos llegan los pacientes remitidos de los hospitales regionales. Estos hospitales tienen gran número de especialistas: cardiólogos, dermatólogos, siquiatras, neurólogos y nefrólogos, entre otros.</t>
  </si>
  <si>
    <t>NOMBRE DEL CENTRO DE SALUD</t>
  </si>
  <si>
    <t>DOTACIÓN</t>
  </si>
  <si>
    <t>CONECTA CON EL EJE</t>
  </si>
  <si>
    <t>CLASIFICACIÓN CENTROS DE SALUD</t>
  </si>
  <si>
    <t>Se recomienda el uso de una tasa de crecimiento del 6%, la cual se toma del libro de diseño geométrico de vías, de Alfonso Montejo, si se cuenta con los datos históricos este valor se puede remplazar por la tasa de crecimiento real</t>
  </si>
  <si>
    <t>TABLA No.3 - CONECTIVIDAD DE LA RED VIAL</t>
  </si>
  <si>
    <t>TABLA No. 2 - CONECTIVIDAD DE LA RED VIAL</t>
  </si>
  <si>
    <t>TABLA No. 3 - CONECTIVIDAD DE LA RED VIAL</t>
  </si>
  <si>
    <t xml:space="preserve">POTENCIAL </t>
  </si>
  <si>
    <t>FACTORES DE AJUSTE</t>
  </si>
  <si>
    <t>AJUSTES POR IMPACTO</t>
  </si>
  <si>
    <t>1. la información indicada en el procedimiento para el diligenciamiento de la presente formulación hace referencia al archivo magnético que se encuentra formulado.
2. En las fichas que requiera más filas para el diligenciamiento de la información copie y pegue las filas sobre la línea negra de cada una de las hojas.
3. En cada una de las fichas indicar la fecha de elaboración de las mismas en la celda C9
4. Las columnas grises presentes en cada una de las fichas, indican que son columnas que contienen formulas, por lo tanto no se debe borrar la información que esta contengan, adicionalmente cuando se inserten filas adicionales es necesario copiar la formulas en las nuevas filas,
5. En las columnas que se deba normalizar la información, se debe identificar el valor más alto de la columna y dividir cada uno de los datos por el valor identificado
6. La información solicitada en el presente documento puede ser susceptible de modificaciones previa concertación con el delegado del Ministerio de Transporte, de requerirse es necesario que quede plenamente justificado en el documento de soporte que acompaña el Plan Vial
7. La puntuación que tiene un tramo de vía puede variar de 0 a 17, antes de ser afectada por los factores de reajuste</t>
  </si>
  <si>
    <t>TIPO DE TRANSPORTE</t>
  </si>
  <si>
    <t>PASAJEROS Y MERCANCIA</t>
  </si>
  <si>
    <t>sutamarchan</t>
  </si>
  <si>
    <t>SUTAMARCHAN</t>
  </si>
  <si>
    <t>ECCEHOMO</t>
  </si>
  <si>
    <t>Convento</t>
  </si>
  <si>
    <t>x</t>
  </si>
  <si>
    <t>viñedo</t>
  </si>
  <si>
    <t>AIN KARIM</t>
  </si>
  <si>
    <t>Vegetacion paramao y subparamo</t>
  </si>
  <si>
    <t>RESERVA FORESTAL</t>
  </si>
  <si>
    <t>Areas Periféricas a Nacimientos, Cauces de Ríos, Quebradas y Arroyos</t>
  </si>
  <si>
    <t>Bosque Protector</t>
  </si>
  <si>
    <t>Kosmos Museo del Espacio</t>
  </si>
  <si>
    <t>observatorio</t>
  </si>
  <si>
    <t>Gran tomatina colombiana</t>
  </si>
  <si>
    <t>Gastronomia tipica</t>
  </si>
  <si>
    <t>tomatina</t>
  </si>
  <si>
    <t>gastronomia</t>
  </si>
  <si>
    <t>Santuario de nuentra señora de la salud</t>
  </si>
  <si>
    <t>Religioso</t>
  </si>
  <si>
    <t>Pozoz azules</t>
  </si>
  <si>
    <t>alguas puras y claras</t>
  </si>
  <si>
    <t>Historia religiosa</t>
  </si>
  <si>
    <t>Ruinas historicas</t>
  </si>
  <si>
    <t>AGROPECUARIA</t>
  </si>
  <si>
    <t>tomate</t>
  </si>
  <si>
    <t>gulupa</t>
  </si>
  <si>
    <t>curuba</t>
  </si>
  <si>
    <t>cebolla cabezona</t>
  </si>
  <si>
    <t>papa</t>
  </si>
  <si>
    <t>INVIAS</t>
  </si>
  <si>
    <t>Talanquera - Escuela Resguardo</t>
  </si>
  <si>
    <t>La Ye - Alto de Joaquin</t>
  </si>
  <si>
    <t>Sutamarchan - Punta del Llano</t>
  </si>
  <si>
    <t>El Bosque - La Ofrenda - Portachuelo</t>
  </si>
  <si>
    <t>Sutamarchan - Capellania - Valle Santo Eccehomo</t>
  </si>
  <si>
    <t>Cementerio - Potrerillo - Reventiva</t>
  </si>
  <si>
    <t>Sutamarchan - La Joya - Portachuelo</t>
  </si>
  <si>
    <t>Sutamarchan - Pedregal - Hermitaño - Portachuelo</t>
  </si>
  <si>
    <t>Capellania</t>
  </si>
  <si>
    <t>La  Rastra</t>
  </si>
  <si>
    <t>Potrerillo</t>
  </si>
  <si>
    <t>Sutamarchan - Las antenas</t>
  </si>
  <si>
    <t>Sutamarchan - La Talanquera</t>
  </si>
  <si>
    <t xml:space="preserve">sutamarchan - cañon - el cedro </t>
  </si>
  <si>
    <t>puente la union - talanquera - reventiva</t>
  </si>
  <si>
    <t>Roa</t>
  </si>
  <si>
    <t>Carrizal</t>
  </si>
  <si>
    <t xml:space="preserve">las pilas - la ofrenda - la cajita </t>
  </si>
  <si>
    <t>El cedro - Escuala Apocentos tinjaca</t>
  </si>
  <si>
    <t>El roble - sector mane - La cruz - Escuela resguardo</t>
  </si>
  <si>
    <t>tn</t>
  </si>
  <si>
    <t>auto</t>
  </si>
  <si>
    <t>Curuba</t>
  </si>
  <si>
    <t xml:space="preserve">tomate </t>
  </si>
  <si>
    <t xml:space="preserve">curuba </t>
  </si>
  <si>
    <t>tomate de arbol</t>
  </si>
  <si>
    <t>cebolla</t>
  </si>
  <si>
    <t xml:space="preserve">cebolla </t>
  </si>
  <si>
    <t>curaba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</si>
</sst>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164" formatCode="_-* #,##0_-;\-* #,##0_-;_-* &quot;-&quot;_-;_-@_-"/>
    <numFmt numFmtId="165" formatCode="_-&quot;$&quot;* #,##0.00_-;\-&quot;$&quot;* #,##0.00_-;_-&quot;$&quot;* &quot;-&quot;??_-;_-@_-"/>
    <numFmt numFmtId="166" formatCode="_-* #,##0.00_-;\-* #,##0.00_-;_-* &quot;-&quot;??_-;_-@_-"/>
    <numFmt numFmtId="167" formatCode="_(&quot;$&quot;\ * #,##0.00_);_(&quot;$&quot;\ * \(#,##0.00\);_(&quot;$&quot;\ * &quot;-&quot;??_);_(@_)"/>
    <numFmt numFmtId="168" formatCode="_(* #,##0.00_);_(* \(#,##0.00\);_(* &quot;-&quot;??_);_(@_)"/>
    <numFmt numFmtId="169" formatCode="&quot;Nota&quot;\ #&quot;:&quot;"/>
    <numFmt numFmtId="170" formatCode="#,##0_ ;\-#,##0\ "/>
    <numFmt numFmtId="171" formatCode="_-* #,##0_-;\-* #,##0_-;_-* &quot;-&quot;??_-;_-@_-"/>
    <numFmt numFmtId="172" formatCode="&quot;CENSO&quot;\ ###"/>
    <numFmt numFmtId="173" formatCode="0.0"/>
    <numFmt numFmtId="174" formatCode="0.0%"/>
    <numFmt numFmtId="175" formatCode="&quot;AÑO&quot;\ #"/>
    <numFmt numFmtId="176" formatCode="_(&quot;$&quot;\ * #,##0_);_(&quot;$&quot;\ * \(#,##0\);_(&quot;$&quot;\ * &quot;-&quot;??_);_(@_)"/>
    <numFmt numFmtId="177" formatCode="&quot;IPM&quot;\ #"/>
    <numFmt numFmtId="178" formatCode="_-&quot;$&quot;* #,##0_-;\-&quot;$&quot;* #,##0_-;_-&quot;$&quot;* &quot;-&quot;??_-;_-@_-"/>
    <numFmt numFmtId="179" formatCode="&quot;Nota No.&quot;\ #"/>
    <numFmt numFmtId="180" formatCode="_-* #,##0.00_-;\-* #,##0.00_-;_-* &quot;-&quot;_-;_-@_-"/>
    <numFmt numFmtId="181" formatCode="[$-409]d\-mmm\-yy;@"/>
    <numFmt numFmtId="182" formatCode="#,##0.0_ ;\-#,##0.0\ "/>
  </numFmts>
  <fonts count="47">
    <font>
      <sz val="11"/>
      <color theme="1"/>
      <name val="Calibri"/>
      <family val="2"/>
      <scheme val="minor"/>
    </font>
    <font>
      <sz val="11"/>
      <color theme="1"/>
      <name val="Calibri"/>
      <family val="2"/>
      <scheme val="minor"/>
    </font>
    <font>
      <sz val="10"/>
      <name val="Arial"/>
      <family val="2"/>
    </font>
    <font>
      <b/>
      <sz val="10"/>
      <name val="Calibri"/>
      <family val="2"/>
    </font>
    <font>
      <sz val="10"/>
      <name val="Calibri"/>
      <family val="2"/>
    </font>
    <font>
      <sz val="9"/>
      <name val="Futura Bk BT"/>
      <family val="2"/>
    </font>
    <font>
      <b/>
      <sz val="9"/>
      <color indexed="81"/>
      <name val="Tahoma"/>
      <family val="2"/>
    </font>
    <font>
      <sz val="9"/>
      <color indexed="81"/>
      <name val="Tahoma"/>
      <family val="2"/>
    </font>
    <font>
      <sz val="8"/>
      <name val="Calibri"/>
      <family val="2"/>
    </font>
    <font>
      <u/>
      <sz val="11"/>
      <color theme="10"/>
      <name val="Calibri"/>
      <family val="2"/>
      <scheme val="minor"/>
    </font>
    <font>
      <sz val="8"/>
      <name val="Futura Bk BT"/>
      <family val="2"/>
    </font>
    <font>
      <sz val="11"/>
      <color indexed="8"/>
      <name val="Calibri"/>
      <family val="2"/>
    </font>
    <font>
      <sz val="9"/>
      <name val="Calibri"/>
      <family val="2"/>
    </font>
    <font>
      <sz val="11"/>
      <name val="Calibri"/>
      <family val="2"/>
      <scheme val="minor"/>
    </font>
    <font>
      <b/>
      <sz val="8"/>
      <name val="Futura Bk BT"/>
      <family val="2"/>
    </font>
    <font>
      <b/>
      <sz val="10"/>
      <name val="Futura Bk BT"/>
      <family val="2"/>
    </font>
    <font>
      <sz val="10"/>
      <name val="Futura Bk BT"/>
      <family val="2"/>
    </font>
    <font>
      <sz val="14"/>
      <name val="Futura Bk BT"/>
      <family val="2"/>
    </font>
    <font>
      <sz val="11"/>
      <name val="Futura Bk BT"/>
      <family val="2"/>
    </font>
    <font>
      <b/>
      <sz val="11"/>
      <name val="Calibri"/>
      <family val="2"/>
      <scheme val="minor"/>
    </font>
    <font>
      <b/>
      <sz val="7"/>
      <name val="Futura Bk BT"/>
      <family val="2"/>
    </font>
    <font>
      <b/>
      <vertAlign val="superscript"/>
      <sz val="8"/>
      <name val="Futura Bk BT"/>
      <family val="2"/>
    </font>
    <font>
      <b/>
      <sz val="6"/>
      <name val="Futura Bk BT"/>
      <family val="2"/>
    </font>
    <font>
      <sz val="26"/>
      <name val="Futura Bk BT"/>
      <family val="2"/>
    </font>
    <font>
      <sz val="8"/>
      <name val="Calibri"/>
      <family val="2"/>
      <scheme val="minor"/>
    </font>
    <font>
      <b/>
      <sz val="9"/>
      <name val="Futura Bk BT"/>
      <family val="2"/>
    </font>
    <font>
      <sz val="14"/>
      <name val="Calibri"/>
      <family val="2"/>
      <scheme val="minor"/>
    </font>
    <font>
      <b/>
      <sz val="12"/>
      <name val="Calibri"/>
      <family val="2"/>
      <scheme val="minor"/>
    </font>
    <font>
      <b/>
      <sz val="10"/>
      <name val="Calibri"/>
      <family val="2"/>
      <scheme val="minor"/>
    </font>
    <font>
      <sz val="10"/>
      <name val="Calibri"/>
      <family val="2"/>
      <scheme val="minor"/>
    </font>
    <font>
      <sz val="10.5"/>
      <name val="Calibri"/>
      <family val="2"/>
      <scheme val="minor"/>
    </font>
    <font>
      <u/>
      <sz val="11"/>
      <color theme="11"/>
      <name val="Calibri"/>
      <family val="2"/>
      <scheme val="minor"/>
    </font>
    <font>
      <sz val="8"/>
      <color theme="1"/>
      <name val="Futura Bk BT"/>
      <family val="2"/>
    </font>
    <font>
      <b/>
      <sz val="8"/>
      <color theme="1"/>
      <name val="Futura Bk BT"/>
      <family val="2"/>
    </font>
    <font>
      <b/>
      <sz val="11"/>
      <color theme="1"/>
      <name val="Calibri"/>
      <family val="2"/>
      <scheme val="minor"/>
    </font>
    <font>
      <sz val="14"/>
      <color theme="1"/>
      <name val="Futura Bk BT"/>
      <family val="2"/>
    </font>
    <font>
      <sz val="14"/>
      <color theme="1"/>
      <name val="Calibri"/>
      <family val="2"/>
      <scheme val="minor"/>
    </font>
    <font>
      <b/>
      <sz val="14"/>
      <name val="Futura Bk BT"/>
      <family val="2"/>
    </font>
    <font>
      <sz val="8"/>
      <color rgb="FFFF0000"/>
      <name val="Futura Bk BT"/>
      <family val="2"/>
    </font>
    <font>
      <b/>
      <sz val="9"/>
      <color indexed="81"/>
      <name val="Calibri"/>
      <family val="2"/>
    </font>
    <font>
      <b/>
      <sz val="7"/>
      <color theme="1"/>
      <name val="Futura Bk BT"/>
      <family val="2"/>
    </font>
    <font>
      <b/>
      <sz val="11"/>
      <color rgb="FF000000"/>
      <name val="Calibri"/>
      <family val="2"/>
    </font>
    <font>
      <b/>
      <sz val="10"/>
      <color indexed="8"/>
      <name val="Calibri"/>
      <family val="2"/>
    </font>
    <font>
      <sz val="8"/>
      <color indexed="8"/>
      <name val="Futura Bk BT"/>
      <family val="2"/>
    </font>
    <font>
      <sz val="8"/>
      <name val="Arial"/>
      <family val="2"/>
    </font>
    <font>
      <sz val="9"/>
      <name val="Arial"/>
      <family val="2"/>
    </font>
    <font>
      <sz val="12"/>
      <color theme="1"/>
      <name val="Times New Roman"/>
      <family val="1"/>
    </font>
  </fonts>
  <fills count="29">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5"/>
        <bgColor indexed="64"/>
      </patternFill>
    </fill>
    <fill>
      <patternFill patternType="solid">
        <fgColor rgb="FFFFC000"/>
        <bgColor indexed="64"/>
      </patternFill>
    </fill>
    <fill>
      <patternFill patternType="solid">
        <fgColor rgb="FF00B0F0"/>
        <bgColor indexed="64"/>
      </patternFill>
    </fill>
    <fill>
      <patternFill patternType="solid">
        <fgColor rgb="FFFF0066"/>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theme="8"/>
        <bgColor indexed="64"/>
      </patternFill>
    </fill>
    <fill>
      <patternFill patternType="solid">
        <fgColor theme="9"/>
        <bgColor indexed="64"/>
      </patternFill>
    </fill>
    <fill>
      <patternFill patternType="solid">
        <fgColor rgb="FF7030A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5" tint="-0.249977111117893"/>
        <bgColor indexed="64"/>
      </patternFill>
    </fill>
  </fills>
  <borders count="6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style="medium">
        <color auto="1"/>
      </left>
      <right style="medium">
        <color auto="1"/>
      </right>
      <top/>
      <bottom style="medium">
        <color indexed="8"/>
      </bottom>
      <diagonal/>
    </border>
    <border>
      <left style="medium">
        <color auto="1"/>
      </left>
      <right/>
      <top/>
      <bottom style="medium">
        <color indexed="8"/>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indexed="8"/>
      </top>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medium">
        <color auto="1"/>
      </right>
      <top/>
      <bottom/>
      <diagonal/>
    </border>
    <border>
      <left style="thin">
        <color auto="1"/>
      </left>
      <right style="medium">
        <color auto="1"/>
      </right>
      <top/>
      <bottom style="medium">
        <color auto="1"/>
      </bottom>
      <diagonal/>
    </border>
    <border>
      <left/>
      <right style="thin">
        <color auto="1"/>
      </right>
      <top style="thin">
        <color auto="1"/>
      </top>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right style="thin">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n">
        <color auto="1"/>
      </left>
      <right style="medium">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bottom style="medium">
        <color indexed="64"/>
      </bottom>
      <diagonal/>
    </border>
  </borders>
  <cellStyleXfs count="96">
    <xf numFmtId="0" fontId="0" fillId="0" borderId="0"/>
    <xf numFmtId="166" fontId="1" fillId="0" borderId="0" applyFont="0" applyFill="0" applyBorder="0" applyAlignment="0" applyProtection="0"/>
    <xf numFmtId="0" fontId="1" fillId="0" borderId="0"/>
    <xf numFmtId="0" fontId="2" fillId="0" borderId="0"/>
    <xf numFmtId="9" fontId="1" fillId="0" borderId="0" applyFont="0" applyFill="0" applyBorder="0" applyAlignment="0" applyProtection="0"/>
    <xf numFmtId="0" fontId="1" fillId="0" borderId="0"/>
    <xf numFmtId="0" fontId="9" fillId="0" borderId="0" applyNumberFormat="0" applyFill="0" applyBorder="0" applyAlignment="0" applyProtection="0"/>
    <xf numFmtId="9" fontId="11" fillId="0" borderId="0" applyFont="0" applyFill="0" applyBorder="0" applyAlignment="0" applyProtection="0"/>
    <xf numFmtId="167" fontId="1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 fillId="0" borderId="0"/>
    <xf numFmtId="0" fontId="44" fillId="0" borderId="0" applyFill="0" applyBorder="0" applyAlignment="0" applyProtection="0"/>
  </cellStyleXfs>
  <cellXfs count="895">
    <xf numFmtId="0" fontId="0" fillId="0" borderId="0" xfId="0"/>
    <xf numFmtId="0" fontId="3" fillId="0" borderId="22" xfId="3" applyFont="1" applyBorder="1" applyAlignment="1">
      <alignment horizontal="center" vertical="center" wrapText="1"/>
    </xf>
    <xf numFmtId="0" fontId="3" fillId="0" borderId="23" xfId="3" applyFont="1" applyBorder="1" applyAlignment="1">
      <alignment horizontal="center" vertical="center" wrapText="1"/>
    </xf>
    <xf numFmtId="0" fontId="3" fillId="0" borderId="24" xfId="3" applyFont="1" applyBorder="1" applyAlignment="1">
      <alignment horizontal="center" vertical="center" wrapText="1"/>
    </xf>
    <xf numFmtId="0" fontId="8" fillId="0" borderId="29" xfId="5" applyFont="1" applyFill="1" applyBorder="1" applyAlignment="1">
      <alignment horizontal="center" vertical="center" wrapText="1"/>
    </xf>
    <xf numFmtId="0" fontId="8" fillId="0" borderId="30" xfId="5" applyFont="1" applyFill="1" applyBorder="1" applyAlignment="1">
      <alignment horizontal="center" vertical="center" wrapText="1"/>
    </xf>
    <xf numFmtId="0" fontId="4" fillId="0" borderId="29" xfId="5" applyFont="1" applyBorder="1" applyAlignment="1">
      <alignment horizontal="center" vertical="center" wrapText="1"/>
    </xf>
    <xf numFmtId="0" fontId="4" fillId="0" borderId="1" xfId="5" applyFont="1" applyBorder="1" applyAlignment="1">
      <alignment horizontal="center" vertical="center" wrapText="1"/>
    </xf>
    <xf numFmtId="0" fontId="10" fillId="0" borderId="1" xfId="0" applyFont="1" applyFill="1" applyBorder="1" applyAlignment="1">
      <alignment horizontal="center"/>
    </xf>
    <xf numFmtId="1" fontId="12" fillId="0" borderId="1" xfId="7" applyNumberFormat="1" applyFont="1" applyFill="1" applyBorder="1" applyAlignment="1">
      <alignment horizontal="center"/>
    </xf>
    <xf numFmtId="171" fontId="12" fillId="0" borderId="1" xfId="1" applyNumberFormat="1" applyFont="1" applyFill="1" applyBorder="1" applyAlignment="1">
      <alignment horizontal="center"/>
    </xf>
    <xf numFmtId="0" fontId="10" fillId="0" borderId="0" xfId="0" applyFont="1"/>
    <xf numFmtId="0" fontId="13" fillId="0" borderId="0" xfId="0" applyFont="1"/>
    <xf numFmtId="0" fontId="14" fillId="0" borderId="0" xfId="0" applyFont="1" applyFill="1" applyAlignment="1">
      <alignment horizontal="center" vertical="center" wrapText="1"/>
    </xf>
    <xf numFmtId="0" fontId="10" fillId="0" borderId="0" xfId="0" applyFont="1" applyFill="1" applyAlignment="1">
      <alignment vertical="center"/>
    </xf>
    <xf numFmtId="0" fontId="14" fillId="0" borderId="0" xfId="0" applyFont="1" applyFill="1"/>
    <xf numFmtId="0" fontId="10" fillId="0" borderId="0" xfId="0" applyFont="1" applyAlignment="1"/>
    <xf numFmtId="169" fontId="10" fillId="0" borderId="0" xfId="2" applyNumberFormat="1" applyFont="1" applyAlignment="1">
      <alignment horizontal="left" vertical="center" wrapText="1"/>
    </xf>
    <xf numFmtId="0" fontId="15" fillId="0" borderId="9" xfId="3" applyFont="1" applyFill="1" applyBorder="1" applyAlignment="1">
      <alignment vertical="center"/>
    </xf>
    <xf numFmtId="0" fontId="15" fillId="0" borderId="10" xfId="3" applyFont="1" applyFill="1" applyBorder="1" applyAlignment="1">
      <alignment vertical="center"/>
    </xf>
    <xf numFmtId="0" fontId="16" fillId="0" borderId="9" xfId="3" applyFont="1" applyFill="1" applyBorder="1" applyAlignment="1">
      <alignment vertical="center"/>
    </xf>
    <xf numFmtId="0" fontId="16" fillId="0" borderId="10" xfId="3" applyFont="1" applyFill="1" applyBorder="1" applyAlignment="1">
      <alignment vertical="center"/>
    </xf>
    <xf numFmtId="0" fontId="16" fillId="0" borderId="0" xfId="3" applyFont="1" applyFill="1" applyBorder="1" applyAlignment="1">
      <alignment vertical="center"/>
    </xf>
    <xf numFmtId="0" fontId="16" fillId="0" borderId="14" xfId="3" applyFont="1" applyFill="1" applyBorder="1" applyAlignment="1">
      <alignment vertical="center"/>
    </xf>
    <xf numFmtId="0" fontId="16" fillId="0" borderId="18" xfId="3" applyFont="1" applyFill="1" applyBorder="1" applyAlignment="1">
      <alignment vertical="center"/>
    </xf>
    <xf numFmtId="0" fontId="16" fillId="0" borderId="19" xfId="3" applyFont="1" applyFill="1" applyBorder="1" applyAlignment="1">
      <alignment vertical="center"/>
    </xf>
    <xf numFmtId="0" fontId="16" fillId="0" borderId="0" xfId="3" applyFont="1" applyBorder="1" applyAlignment="1">
      <alignment vertical="center" wrapText="1"/>
    </xf>
    <xf numFmtId="0" fontId="14" fillId="0" borderId="24" xfId="3" applyFont="1" applyBorder="1" applyAlignment="1">
      <alignment horizontal="center" vertical="center" wrapText="1"/>
    </xf>
    <xf numFmtId="0" fontId="14" fillId="0" borderId="0" xfId="0" applyFont="1" applyFill="1" applyBorder="1" applyAlignment="1">
      <alignment horizontal="center" vertical="center"/>
    </xf>
    <xf numFmtId="0" fontId="10" fillId="0" borderId="1" xfId="0" applyFont="1" applyBorder="1" applyAlignment="1">
      <alignment vertical="center"/>
    </xf>
    <xf numFmtId="0" fontId="10" fillId="0" borderId="1" xfId="0" applyFont="1" applyBorder="1" applyAlignment="1">
      <alignment horizontal="justify" vertical="center" wrapText="1"/>
    </xf>
    <xf numFmtId="0" fontId="10" fillId="0" borderId="1" xfId="0" applyFont="1" applyBorder="1" applyAlignment="1">
      <alignment vertical="center" wrapText="1"/>
    </xf>
    <xf numFmtId="0" fontId="17" fillId="0" borderId="0" xfId="0" applyFont="1"/>
    <xf numFmtId="0" fontId="14" fillId="0" borderId="0" xfId="0" applyFont="1"/>
    <xf numFmtId="0" fontId="14" fillId="0" borderId="0" xfId="0" applyFont="1" applyAlignment="1">
      <alignment horizontal="center" vertical="center" wrapText="1"/>
    </xf>
    <xf numFmtId="0" fontId="14"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171" fontId="10" fillId="0" borderId="1" xfId="1" applyNumberFormat="1" applyFont="1" applyBorder="1" applyAlignment="1">
      <alignment horizontal="center" wrapText="1"/>
    </xf>
    <xf numFmtId="171" fontId="10" fillId="0" borderId="1" xfId="1" applyNumberFormat="1" applyFont="1" applyBorder="1" applyAlignment="1">
      <alignment wrapText="1"/>
    </xf>
    <xf numFmtId="0" fontId="18" fillId="0" borderId="1" xfId="0" applyFont="1" applyBorder="1" applyAlignment="1">
      <alignment horizontal="center"/>
    </xf>
    <xf numFmtId="171" fontId="18" fillId="0" borderId="1" xfId="1" applyNumberFormat="1" applyFont="1" applyBorder="1" applyAlignment="1">
      <alignment horizontal="center"/>
    </xf>
    <xf numFmtId="171" fontId="18" fillId="0" borderId="1" xfId="1" applyNumberFormat="1" applyFont="1" applyBorder="1"/>
    <xf numFmtId="0" fontId="18" fillId="0" borderId="0" xfId="0" applyFont="1"/>
    <xf numFmtId="0" fontId="10" fillId="5" borderId="3" xfId="0" applyFont="1" applyFill="1" applyBorder="1" applyAlignment="1"/>
    <xf numFmtId="0" fontId="10" fillId="5" borderId="0" xfId="0" applyFont="1" applyFill="1" applyBorder="1" applyAlignment="1"/>
    <xf numFmtId="0" fontId="14" fillId="0" borderId="0" xfId="0" applyFont="1" applyAlignment="1"/>
    <xf numFmtId="0" fontId="10" fillId="0" borderId="0" xfId="2" applyFont="1" applyAlignment="1">
      <alignment vertical="center"/>
    </xf>
    <xf numFmtId="0" fontId="10" fillId="0" borderId="0" xfId="2" applyFont="1" applyAlignment="1">
      <alignment vertical="center" wrapText="1"/>
    </xf>
    <xf numFmtId="169" fontId="16" fillId="0" borderId="0" xfId="2" applyNumberFormat="1" applyFont="1" applyAlignment="1">
      <alignment horizontal="left" vertical="center" wrapText="1"/>
    </xf>
    <xf numFmtId="0" fontId="16" fillId="0" borderId="0" xfId="0" applyFont="1" applyAlignment="1"/>
    <xf numFmtId="0" fontId="16" fillId="0" borderId="0" xfId="0" applyFont="1"/>
    <xf numFmtId="175" fontId="14" fillId="0" borderId="1" xfId="0" applyNumberFormat="1" applyFont="1" applyBorder="1" applyAlignment="1">
      <alignment horizontal="center"/>
    </xf>
    <xf numFmtId="0" fontId="13" fillId="0" borderId="0" xfId="0" applyFont="1" applyAlignment="1">
      <alignment horizontal="center"/>
    </xf>
    <xf numFmtId="175" fontId="14" fillId="0" borderId="37" xfId="0" applyNumberFormat="1" applyFont="1" applyBorder="1" applyAlignment="1"/>
    <xf numFmtId="0" fontId="19" fillId="0" borderId="1" xfId="0" applyFont="1" applyBorder="1" applyAlignment="1">
      <alignment horizontal="center"/>
    </xf>
    <xf numFmtId="175"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170" fontId="10" fillId="0" borderId="1" xfId="1" applyNumberFormat="1" applyFont="1" applyFill="1" applyBorder="1" applyAlignment="1">
      <alignment horizontal="center" vertical="center" wrapText="1"/>
    </xf>
    <xf numFmtId="171" fontId="10" fillId="0" borderId="1" xfId="1" applyNumberFormat="1" applyFont="1" applyFill="1" applyBorder="1" applyAlignment="1">
      <alignment horizontal="center" vertical="center" wrapText="1"/>
    </xf>
    <xf numFmtId="171" fontId="10" fillId="7" borderId="1" xfId="1" applyNumberFormat="1" applyFont="1" applyFill="1" applyBorder="1" applyAlignment="1">
      <alignment horizontal="center" vertical="center" wrapText="1"/>
    </xf>
    <xf numFmtId="166" fontId="10" fillId="5" borderId="1" xfId="1" applyFont="1" applyFill="1" applyBorder="1" applyAlignment="1"/>
    <xf numFmtId="166" fontId="14" fillId="0" borderId="0" xfId="0" applyNumberFormat="1" applyFont="1" applyFill="1" applyAlignment="1"/>
    <xf numFmtId="0" fontId="10" fillId="0" borderId="0" xfId="0" applyFont="1" applyAlignment="1">
      <alignment horizontal="center" vertical="center" wrapText="1"/>
    </xf>
    <xf numFmtId="0" fontId="14" fillId="0" borderId="1" xfId="0" applyFont="1" applyBorder="1" applyAlignment="1">
      <alignment horizontal="center" vertical="center"/>
    </xf>
    <xf numFmtId="171" fontId="10" fillId="0" borderId="1" xfId="1" applyNumberFormat="1" applyFont="1" applyBorder="1" applyAlignment="1">
      <alignment vertical="center"/>
    </xf>
    <xf numFmtId="9" fontId="10" fillId="0" borderId="0" xfId="0" applyNumberFormat="1" applyFont="1"/>
    <xf numFmtId="0" fontId="19" fillId="0" borderId="37" xfId="0" applyFont="1" applyBorder="1" applyAlignment="1"/>
    <xf numFmtId="0" fontId="10" fillId="7" borderId="0" xfId="0" applyFont="1" applyFill="1" applyAlignment="1">
      <alignment horizontal="center"/>
    </xf>
    <xf numFmtId="0" fontId="14" fillId="0" borderId="1" xfId="0" applyFont="1"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wrapText="1"/>
    </xf>
    <xf numFmtId="176" fontId="10" fillId="0" borderId="1" xfId="8" applyNumberFormat="1" applyFont="1" applyBorder="1" applyAlignment="1">
      <alignment vertical="center"/>
    </xf>
    <xf numFmtId="176" fontId="10" fillId="7" borderId="1" xfId="8" applyNumberFormat="1" applyFont="1" applyFill="1" applyBorder="1" applyAlignment="1">
      <alignment vertical="center"/>
    </xf>
    <xf numFmtId="0" fontId="14" fillId="0" borderId="1" xfId="0" applyFont="1" applyFill="1" applyBorder="1" applyAlignment="1">
      <alignment horizontal="center" vertical="center" textRotation="90" wrapText="1"/>
    </xf>
    <xf numFmtId="0" fontId="14" fillId="0" borderId="3" xfId="0" applyFont="1" applyFill="1" applyBorder="1" applyAlignment="1">
      <alignment horizontal="center" vertical="center" wrapText="1"/>
    </xf>
    <xf numFmtId="0" fontId="20" fillId="0" borderId="1" xfId="0" applyFont="1" applyFill="1" applyBorder="1" applyAlignment="1">
      <alignment horizontal="center" vertical="center" textRotation="90" wrapText="1"/>
    </xf>
    <xf numFmtId="0" fontId="10" fillId="0" borderId="0" xfId="0" applyFont="1" applyFill="1"/>
    <xf numFmtId="0" fontId="10" fillId="0" borderId="1" xfId="1" applyNumberFormat="1" applyFont="1" applyFill="1" applyBorder="1" applyAlignment="1">
      <alignment horizontal="center" vertical="center" wrapText="1"/>
    </xf>
    <xf numFmtId="171" fontId="13" fillId="0" borderId="0" xfId="0" applyNumberFormat="1" applyFont="1"/>
    <xf numFmtId="169" fontId="10" fillId="0" borderId="0" xfId="2" applyNumberFormat="1" applyFont="1" applyFill="1" applyAlignment="1">
      <alignment horizontal="left" vertical="center" wrapText="1"/>
    </xf>
    <xf numFmtId="0" fontId="10" fillId="0" borderId="0" xfId="0" applyFont="1" applyFill="1" applyAlignment="1"/>
    <xf numFmtId="174" fontId="10" fillId="0" borderId="1"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0" fillId="5" borderId="1" xfId="1" applyNumberFormat="1" applyFont="1" applyFill="1" applyBorder="1" applyAlignment="1"/>
    <xf numFmtId="1" fontId="10" fillId="0" borderId="1" xfId="1" applyNumberFormat="1" applyFont="1" applyFill="1" applyBorder="1" applyAlignment="1">
      <alignment horizontal="center" vertical="center" wrapText="1"/>
    </xf>
    <xf numFmtId="0" fontId="14" fillId="4" borderId="1" xfId="0" applyFont="1" applyFill="1" applyBorder="1" applyAlignment="1">
      <alignment horizontal="center"/>
    </xf>
    <xf numFmtId="9" fontId="10" fillId="0" borderId="1" xfId="0" applyNumberFormat="1" applyFont="1" applyBorder="1" applyAlignment="1">
      <alignment horizontal="center" vertical="center" wrapText="1"/>
    </xf>
    <xf numFmtId="0" fontId="10" fillId="0" borderId="0" xfId="0" applyFont="1" applyAlignment="1">
      <alignment horizontal="justify" vertical="center" wrapText="1"/>
    </xf>
    <xf numFmtId="0" fontId="10" fillId="5" borderId="0" xfId="0" applyFont="1" applyFill="1" applyAlignment="1">
      <alignment vertical="center"/>
    </xf>
    <xf numFmtId="0" fontId="10" fillId="0" borderId="0" xfId="0" applyFont="1" applyAlignment="1">
      <alignment vertical="center"/>
    </xf>
    <xf numFmtId="166" fontId="10" fillId="6" borderId="1" xfId="1" applyFont="1" applyFill="1" applyBorder="1" applyAlignment="1">
      <alignment horizontal="center" vertical="center" wrapText="1"/>
    </xf>
    <xf numFmtId="172" fontId="14" fillId="0" borderId="1" xfId="0" applyNumberFormat="1" applyFont="1" applyFill="1" applyBorder="1" applyAlignment="1">
      <alignment horizontal="center" vertical="center" wrapText="1"/>
    </xf>
    <xf numFmtId="0" fontId="14" fillId="0" borderId="0" xfId="0" applyFont="1" applyAlignment="1">
      <alignment horizontal="center"/>
    </xf>
    <xf numFmtId="166" fontId="10" fillId="0" borderId="1" xfId="1" applyFont="1" applyFill="1" applyBorder="1" applyAlignment="1">
      <alignment horizontal="center" vertical="center" wrapText="1"/>
    </xf>
    <xf numFmtId="0" fontId="10" fillId="0" borderId="0" xfId="0" applyFont="1" applyAlignment="1">
      <alignment horizontal="center" wrapText="1"/>
    </xf>
    <xf numFmtId="166" fontId="10" fillId="5" borderId="3" xfId="1" applyFont="1" applyFill="1" applyBorder="1" applyAlignment="1"/>
    <xf numFmtId="166" fontId="10" fillId="5" borderId="0" xfId="1" applyFont="1" applyFill="1" applyAlignment="1"/>
    <xf numFmtId="0" fontId="17" fillId="0" borderId="0" xfId="0" applyFont="1" applyAlignment="1"/>
    <xf numFmtId="0" fontId="14" fillId="3" borderId="25" xfId="0" applyFont="1" applyFill="1" applyBorder="1" applyAlignment="1">
      <alignment vertical="center" wrapText="1"/>
    </xf>
    <xf numFmtId="0" fontId="10" fillId="3" borderId="27" xfId="0" applyFont="1" applyFill="1" applyBorder="1" applyAlignment="1">
      <alignment horizontal="left"/>
    </xf>
    <xf numFmtId="0" fontId="13" fillId="0" borderId="0" xfId="0" applyFont="1" applyAlignment="1"/>
    <xf numFmtId="0" fontId="13" fillId="0" borderId="0" xfId="0" applyFont="1" applyFill="1" applyAlignment="1"/>
    <xf numFmtId="0" fontId="10" fillId="2" borderId="1" xfId="0" applyFont="1" applyFill="1" applyBorder="1"/>
    <xf numFmtId="0" fontId="10" fillId="2" borderId="1" xfId="0" applyFont="1" applyFill="1" applyBorder="1" applyAlignment="1">
      <alignment horizontal="center"/>
    </xf>
    <xf numFmtId="0" fontId="10" fillId="3" borderId="1" xfId="0" applyFont="1" applyFill="1" applyBorder="1"/>
    <xf numFmtId="0" fontId="10" fillId="3" borderId="1" xfId="0" applyFont="1" applyFill="1" applyBorder="1" applyAlignment="1">
      <alignment horizontal="center"/>
    </xf>
    <xf numFmtId="0" fontId="10" fillId="9" borderId="1" xfId="0" applyFont="1" applyFill="1" applyBorder="1"/>
    <xf numFmtId="0" fontId="10" fillId="9" borderId="1" xfId="0" applyFont="1" applyFill="1" applyBorder="1" applyAlignment="1">
      <alignment horizontal="center"/>
    </xf>
    <xf numFmtId="0" fontId="10" fillId="4" borderId="1" xfId="0" applyFont="1" applyFill="1" applyBorder="1"/>
    <xf numFmtId="0" fontId="10" fillId="4" borderId="1" xfId="0" applyFont="1" applyFill="1" applyBorder="1" applyAlignment="1">
      <alignment horizontal="center"/>
    </xf>
    <xf numFmtId="166" fontId="10" fillId="0" borderId="1" xfId="1" applyFont="1" applyFill="1" applyBorder="1" applyAlignment="1">
      <alignment vertical="center" wrapText="1"/>
    </xf>
    <xf numFmtId="170" fontId="10" fillId="0" borderId="23" xfId="1" applyNumberFormat="1" applyFont="1" applyFill="1" applyBorder="1" applyAlignment="1">
      <alignment horizontal="center" vertical="center" wrapText="1"/>
    </xf>
    <xf numFmtId="170" fontId="10" fillId="0" borderId="2" xfId="1" applyNumberFormat="1" applyFont="1" applyFill="1" applyBorder="1" applyAlignment="1">
      <alignment horizontal="center" vertical="center" wrapText="1"/>
    </xf>
    <xf numFmtId="170" fontId="10" fillId="0" borderId="21" xfId="1" applyNumberFormat="1" applyFont="1" applyFill="1" applyBorder="1" applyAlignment="1">
      <alignment horizontal="center" vertical="center" wrapText="1"/>
    </xf>
    <xf numFmtId="9" fontId="10" fillId="0" borderId="0" xfId="4" applyFont="1"/>
    <xf numFmtId="166" fontId="10" fillId="0" borderId="0" xfId="1" applyFont="1" applyAlignment="1">
      <alignment horizontal="center"/>
    </xf>
    <xf numFmtId="166" fontId="10" fillId="0" borderId="0" xfId="1" applyFont="1"/>
    <xf numFmtId="166" fontId="22" fillId="0" borderId="1" xfId="1" applyFont="1" applyFill="1" applyBorder="1" applyAlignment="1">
      <alignment horizontal="center" vertical="center" wrapText="1"/>
    </xf>
    <xf numFmtId="9" fontId="10" fillId="0" borderId="1" xfId="4" applyFont="1" applyFill="1" applyBorder="1" applyAlignment="1">
      <alignment horizontal="center" vertical="center" wrapText="1"/>
    </xf>
    <xf numFmtId="9" fontId="10" fillId="0" borderId="27" xfId="4" applyFont="1" applyFill="1" applyBorder="1" applyAlignment="1">
      <alignment horizontal="center" vertical="center" wrapText="1"/>
    </xf>
    <xf numFmtId="9" fontId="10" fillId="5" borderId="0" xfId="4" applyFont="1" applyFill="1" applyAlignment="1"/>
    <xf numFmtId="166" fontId="10" fillId="5" borderId="0" xfId="1" applyFont="1" applyFill="1" applyAlignment="1">
      <alignment horizontal="center"/>
    </xf>
    <xf numFmtId="9" fontId="10" fillId="0" borderId="0" xfId="4" applyFont="1" applyAlignment="1"/>
    <xf numFmtId="166" fontId="14" fillId="0" borderId="0" xfId="1" applyFont="1"/>
    <xf numFmtId="166" fontId="14" fillId="0" borderId="0" xfId="1" applyFont="1" applyAlignment="1">
      <alignment horizontal="center"/>
    </xf>
    <xf numFmtId="166" fontId="14" fillId="0" borderId="0" xfId="1" applyFont="1" applyAlignment="1"/>
    <xf numFmtId="166" fontId="10" fillId="0" borderId="0" xfId="1" applyFont="1" applyAlignment="1"/>
    <xf numFmtId="0" fontId="10" fillId="0" borderId="0" xfId="0" applyFont="1" applyAlignment="1">
      <alignment wrapText="1"/>
    </xf>
    <xf numFmtId="166" fontId="10" fillId="0" borderId="0" xfId="1" applyFont="1" applyAlignment="1">
      <alignment horizontal="center" wrapText="1"/>
    </xf>
    <xf numFmtId="166" fontId="10" fillId="0" borderId="0" xfId="1" applyFont="1" applyAlignment="1">
      <alignment wrapText="1"/>
    </xf>
    <xf numFmtId="9" fontId="10" fillId="0" borderId="0" xfId="4" applyFont="1" applyAlignment="1">
      <alignment wrapText="1"/>
    </xf>
    <xf numFmtId="0" fontId="23" fillId="0" borderId="0" xfId="0" applyFont="1"/>
    <xf numFmtId="9" fontId="14" fillId="0" borderId="0" xfId="1" applyNumberFormat="1" applyFont="1" applyAlignment="1"/>
    <xf numFmtId="0" fontId="14" fillId="0" borderId="0" xfId="2" applyFont="1" applyAlignment="1">
      <alignment vertical="center"/>
    </xf>
    <xf numFmtId="0" fontId="24" fillId="0" borderId="0" xfId="0" applyFont="1"/>
    <xf numFmtId="0" fontId="10" fillId="0" borderId="1" xfId="0" applyFont="1" applyFill="1" applyBorder="1" applyAlignment="1">
      <alignment vertical="center" wrapText="1"/>
    </xf>
    <xf numFmtId="166" fontId="10" fillId="0" borderId="1" xfId="0" applyNumberFormat="1" applyFont="1" applyFill="1" applyBorder="1" applyAlignment="1">
      <alignment horizontal="center" vertical="center" wrapText="1"/>
    </xf>
    <xf numFmtId="0" fontId="13" fillId="0" borderId="1" xfId="0" applyFont="1" applyBorder="1"/>
    <xf numFmtId="0" fontId="10" fillId="5" borderId="0" xfId="0" applyFont="1" applyFill="1" applyAlignment="1"/>
    <xf numFmtId="0" fontId="4" fillId="0" borderId="26" xfId="5" applyFont="1" applyBorder="1" applyAlignment="1">
      <alignment horizontal="center" vertical="center" wrapText="1"/>
    </xf>
    <xf numFmtId="0" fontId="4" fillId="0" borderId="30" xfId="5" applyFont="1" applyBorder="1" applyAlignment="1">
      <alignment horizontal="center" vertical="center" wrapText="1"/>
    </xf>
    <xf numFmtId="0" fontId="4" fillId="0" borderId="21" xfId="5" applyFont="1" applyBorder="1" applyAlignment="1">
      <alignment horizontal="center" vertical="center" wrapText="1"/>
    </xf>
    <xf numFmtId="0" fontId="4" fillId="0" borderId="31" xfId="5" applyFont="1" applyBorder="1" applyAlignment="1">
      <alignment horizontal="center" vertical="center" wrapText="1"/>
    </xf>
    <xf numFmtId="0" fontId="10" fillId="0" borderId="0" xfId="0" applyFont="1" applyAlignment="1">
      <alignment horizontal="center"/>
    </xf>
    <xf numFmtId="0" fontId="10" fillId="0" borderId="26" xfId="5" applyFont="1" applyFill="1" applyBorder="1" applyAlignment="1">
      <alignment horizontal="center" vertical="center" wrapText="1"/>
    </xf>
    <xf numFmtId="0" fontId="10" fillId="0" borderId="26" xfId="5" applyFont="1" applyBorder="1" applyAlignment="1">
      <alignment horizontal="center" vertical="center" wrapText="1"/>
    </xf>
    <xf numFmtId="0" fontId="10" fillId="0" borderId="31" xfId="5" applyFont="1" applyFill="1" applyBorder="1" applyAlignment="1">
      <alignment horizontal="center" vertical="center" wrapText="1"/>
    </xf>
    <xf numFmtId="0" fontId="10" fillId="0" borderId="31" xfId="5" applyFont="1" applyBorder="1" applyAlignment="1">
      <alignment horizontal="center" vertical="center" wrapText="1"/>
    </xf>
    <xf numFmtId="0" fontId="10" fillId="0" borderId="0" xfId="0" applyFont="1" applyBorder="1" applyAlignment="1"/>
    <xf numFmtId="0" fontId="14" fillId="0" borderId="0" xfId="0" applyFont="1" applyFill="1" applyBorder="1" applyAlignment="1">
      <alignment horizontal="center" vertical="center" wrapText="1"/>
    </xf>
    <xf numFmtId="0" fontId="10" fillId="0" borderId="0" xfId="0" applyFont="1" applyBorder="1"/>
    <xf numFmtId="0" fontId="8" fillId="0" borderId="26" xfId="5" applyFont="1" applyFill="1" applyBorder="1" applyAlignment="1">
      <alignment horizontal="center" vertical="center" wrapText="1"/>
    </xf>
    <xf numFmtId="0" fontId="8" fillId="0" borderId="29" xfId="5" applyFont="1" applyFill="1" applyBorder="1" applyAlignment="1">
      <alignment vertical="center" wrapText="1"/>
    </xf>
    <xf numFmtId="0" fontId="8" fillId="0" borderId="31" xfId="5" applyFont="1" applyFill="1" applyBorder="1" applyAlignment="1">
      <alignment horizontal="center" vertical="center" wrapText="1"/>
    </xf>
    <xf numFmtId="0" fontId="10" fillId="0" borderId="29" xfId="0" applyFont="1" applyBorder="1" applyAlignment="1">
      <alignment horizontal="center" vertical="center"/>
    </xf>
    <xf numFmtId="0" fontId="10" fillId="0" borderId="30" xfId="0" applyFont="1" applyBorder="1" applyAlignment="1">
      <alignment horizontal="center" vertical="center"/>
    </xf>
    <xf numFmtId="0" fontId="16" fillId="0" borderId="0" xfId="2" applyFont="1" applyAlignment="1">
      <alignment vertical="center"/>
    </xf>
    <xf numFmtId="0" fontId="16" fillId="0" borderId="0" xfId="2" applyFont="1" applyAlignment="1">
      <alignment vertical="center" wrapText="1"/>
    </xf>
    <xf numFmtId="0" fontId="14" fillId="2"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166" fontId="10" fillId="0" borderId="1" xfId="1" applyFont="1" applyBorder="1" applyAlignment="1">
      <alignment horizontal="center" vertical="center" wrapText="1"/>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0"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xf>
    <xf numFmtId="0" fontId="9" fillId="0" borderId="0" xfId="6"/>
    <xf numFmtId="175" fontId="14" fillId="0" borderId="0" xfId="0" applyNumberFormat="1" applyFont="1" applyBorder="1" applyAlignment="1"/>
    <xf numFmtId="0" fontId="17" fillId="0" borderId="0" xfId="0" applyFont="1" applyFill="1"/>
    <xf numFmtId="0" fontId="26" fillId="0" borderId="0" xfId="0" applyFont="1" applyFill="1" applyAlignment="1">
      <alignment horizontal="justify" vertical="center"/>
    </xf>
    <xf numFmtId="0" fontId="13" fillId="0" borderId="0" xfId="0" applyFont="1" applyFill="1" applyAlignment="1">
      <alignment horizontal="justify" vertical="center"/>
    </xf>
    <xf numFmtId="0" fontId="13" fillId="0" borderId="0" xfId="0" applyFont="1" applyFill="1"/>
    <xf numFmtId="0" fontId="28" fillId="0" borderId="2" xfId="0" applyFont="1" applyFill="1" applyBorder="1" applyAlignment="1">
      <alignment horizontal="center" vertical="center"/>
    </xf>
    <xf numFmtId="0" fontId="19" fillId="0" borderId="1" xfId="0" applyFont="1" applyFill="1" applyBorder="1" applyAlignment="1">
      <alignment horizontal="center" vertical="center"/>
    </xf>
    <xf numFmtId="166" fontId="30" fillId="0" borderId="1" xfId="1" applyFont="1" applyFill="1" applyBorder="1" applyAlignment="1">
      <alignment horizontal="center" vertical="center" wrapText="1"/>
    </xf>
    <xf numFmtId="166" fontId="13" fillId="0" borderId="1" xfId="1" applyFont="1" applyFill="1" applyBorder="1" applyAlignment="1">
      <alignment horizontal="center" vertical="center" wrapText="1"/>
    </xf>
    <xf numFmtId="0" fontId="13" fillId="0" borderId="1" xfId="0" applyFont="1" applyFill="1" applyBorder="1" applyAlignment="1">
      <alignment horizontal="justify" vertical="center" wrapText="1"/>
    </xf>
    <xf numFmtId="0" fontId="30"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0" xfId="0" applyFont="1" applyFill="1" applyAlignment="1">
      <alignment vertical="center" wrapText="1"/>
    </xf>
    <xf numFmtId="0" fontId="32" fillId="0" borderId="0" xfId="0" applyFont="1"/>
    <xf numFmtId="0" fontId="33" fillId="0" borderId="0" xfId="0" applyFont="1"/>
    <xf numFmtId="166" fontId="32" fillId="0" borderId="0" xfId="15" applyFont="1"/>
    <xf numFmtId="0" fontId="32" fillId="0" borderId="0" xfId="0" applyFont="1" applyFill="1"/>
    <xf numFmtId="0" fontId="0" fillId="0" borderId="0" xfId="0" applyAlignment="1">
      <alignment horizontal="center"/>
    </xf>
    <xf numFmtId="166" fontId="0" fillId="0" borderId="0" xfId="15" applyFont="1"/>
    <xf numFmtId="0" fontId="0" fillId="0" borderId="0" xfId="0" applyFill="1"/>
    <xf numFmtId="0" fontId="33" fillId="0" borderId="0" xfId="0" applyFont="1" applyFill="1" applyAlignment="1">
      <alignment horizontal="center" vertical="center" wrapText="1"/>
    </xf>
    <xf numFmtId="166" fontId="33" fillId="14" borderId="29" xfId="15" applyFont="1" applyFill="1" applyBorder="1" applyAlignment="1">
      <alignment horizontal="center" vertical="center" wrapText="1"/>
    </xf>
    <xf numFmtId="166" fontId="33" fillId="14" borderId="1" xfId="15" applyFont="1" applyFill="1" applyBorder="1" applyAlignment="1">
      <alignment horizontal="center" vertical="center" wrapText="1"/>
    </xf>
    <xf numFmtId="166" fontId="33" fillId="14" borderId="26" xfId="15" applyFont="1" applyFill="1" applyBorder="1" applyAlignment="1">
      <alignment horizontal="center" vertical="center" wrapText="1"/>
    </xf>
    <xf numFmtId="0" fontId="32" fillId="16" borderId="1" xfId="15" applyNumberFormat="1" applyFont="1" applyFill="1" applyBorder="1" applyAlignment="1">
      <alignment horizontal="center" vertical="center" wrapText="1"/>
    </xf>
    <xf numFmtId="0" fontId="32" fillId="16" borderId="1" xfId="0" applyFont="1" applyFill="1" applyBorder="1" applyAlignment="1">
      <alignment horizontal="center" vertical="center"/>
    </xf>
    <xf numFmtId="171" fontId="32" fillId="16" borderId="1" xfId="15" applyNumberFormat="1" applyFont="1" applyFill="1" applyBorder="1" applyAlignment="1">
      <alignment horizontal="center" vertical="center" wrapText="1"/>
    </xf>
    <xf numFmtId="166" fontId="32" fillId="16" borderId="26" xfId="15" applyFont="1" applyFill="1" applyBorder="1" applyAlignment="1">
      <alignment horizontal="center" vertical="center" wrapText="1"/>
    </xf>
    <xf numFmtId="166" fontId="32" fillId="16" borderId="29" xfId="15" applyFont="1" applyFill="1" applyBorder="1" applyAlignment="1">
      <alignment horizontal="center" vertical="center" wrapText="1"/>
    </xf>
    <xf numFmtId="178" fontId="32" fillId="16" borderId="1" xfId="10" applyNumberFormat="1" applyFont="1" applyFill="1" applyBorder="1" applyAlignment="1">
      <alignment horizontal="center" vertical="center" wrapText="1"/>
    </xf>
    <xf numFmtId="166" fontId="32" fillId="16" borderId="1" xfId="15" applyFont="1" applyFill="1" applyBorder="1" applyAlignment="1">
      <alignment horizontal="center" vertical="center" wrapText="1"/>
    </xf>
    <xf numFmtId="166" fontId="32" fillId="15" borderId="26" xfId="15" applyFont="1" applyFill="1" applyBorder="1" applyAlignment="1">
      <alignment horizontal="center" vertical="center" wrapText="1"/>
    </xf>
    <xf numFmtId="166" fontId="32" fillId="15" borderId="29" xfId="15" applyFont="1" applyFill="1" applyBorder="1" applyAlignment="1">
      <alignment horizontal="center" vertical="center" wrapText="1"/>
    </xf>
    <xf numFmtId="178" fontId="32" fillId="15" borderId="1" xfId="10" applyNumberFormat="1" applyFont="1" applyFill="1" applyBorder="1" applyAlignment="1">
      <alignment horizontal="center" vertical="center" wrapText="1"/>
    </xf>
    <xf numFmtId="166" fontId="32" fillId="15" borderId="1" xfId="15" applyFont="1" applyFill="1" applyBorder="1" applyAlignment="1">
      <alignment horizontal="center" vertical="center" wrapText="1"/>
    </xf>
    <xf numFmtId="166" fontId="32" fillId="13" borderId="29" xfId="15" applyFont="1" applyFill="1" applyBorder="1" applyAlignment="1">
      <alignment horizontal="center" vertical="center" wrapText="1"/>
    </xf>
    <xf numFmtId="178" fontId="32" fillId="13" borderId="1" xfId="10" applyNumberFormat="1" applyFont="1" applyFill="1" applyBorder="1" applyAlignment="1">
      <alignment horizontal="center" vertical="center" wrapText="1"/>
    </xf>
    <xf numFmtId="166" fontId="32" fillId="13" borderId="1" xfId="15" applyFont="1" applyFill="1" applyBorder="1" applyAlignment="1">
      <alignment horizontal="center" vertical="center" wrapText="1"/>
    </xf>
    <xf numFmtId="0" fontId="32" fillId="0" borderId="0" xfId="0" applyFont="1" applyFill="1" applyAlignment="1">
      <alignment vertical="center"/>
    </xf>
    <xf numFmtId="0" fontId="32" fillId="17" borderId="1" xfId="15" applyNumberFormat="1" applyFont="1" applyFill="1" applyBorder="1" applyAlignment="1">
      <alignment horizontal="center" vertical="center" wrapText="1"/>
    </xf>
    <xf numFmtId="166" fontId="32" fillId="17" borderId="26" xfId="15" applyFont="1" applyFill="1" applyBorder="1" applyAlignment="1">
      <alignment horizontal="center" vertical="center" wrapText="1"/>
    </xf>
    <xf numFmtId="166" fontId="32" fillId="17" borderId="29" xfId="15" applyFont="1" applyFill="1" applyBorder="1" applyAlignment="1">
      <alignment horizontal="center" vertical="center" wrapText="1"/>
    </xf>
    <xf numFmtId="178" fontId="32" fillId="17" borderId="1" xfId="10" applyNumberFormat="1" applyFont="1" applyFill="1" applyBorder="1" applyAlignment="1">
      <alignment horizontal="center" vertical="center" wrapText="1"/>
    </xf>
    <xf numFmtId="166" fontId="32" fillId="17" borderId="1" xfId="15" applyFont="1" applyFill="1" applyBorder="1" applyAlignment="1">
      <alignment horizontal="center" vertical="center" wrapText="1"/>
    </xf>
    <xf numFmtId="0" fontId="32" fillId="7" borderId="1" xfId="15" applyNumberFormat="1" applyFont="1" applyFill="1" applyBorder="1" applyAlignment="1">
      <alignment horizontal="center" vertical="center" wrapText="1"/>
    </xf>
    <xf numFmtId="171" fontId="32" fillId="7" borderId="26" xfId="15" applyNumberFormat="1" applyFont="1" applyFill="1" applyBorder="1" applyAlignment="1">
      <alignment horizontal="center" vertical="center" wrapText="1"/>
    </xf>
    <xf numFmtId="171" fontId="32" fillId="7" borderId="29" xfId="15" applyNumberFormat="1" applyFont="1" applyFill="1" applyBorder="1" applyAlignment="1">
      <alignment horizontal="center" vertical="center" wrapText="1"/>
    </xf>
    <xf numFmtId="171" fontId="32" fillId="7" borderId="1" xfId="15" applyNumberFormat="1" applyFont="1" applyFill="1" applyBorder="1" applyAlignment="1">
      <alignment horizontal="center" vertical="center" wrapText="1"/>
    </xf>
    <xf numFmtId="166" fontId="32" fillId="5" borderId="30" xfId="15" applyFont="1" applyFill="1" applyBorder="1" applyAlignment="1"/>
    <xf numFmtId="166" fontId="32" fillId="5" borderId="21" xfId="15" applyFont="1" applyFill="1" applyBorder="1" applyAlignment="1"/>
    <xf numFmtId="166" fontId="32" fillId="5" borderId="31" xfId="15" applyFont="1" applyFill="1" applyBorder="1" applyAlignment="1"/>
    <xf numFmtId="166" fontId="33" fillId="0" borderId="0" xfId="0" applyNumberFormat="1" applyFont="1" applyFill="1" applyAlignment="1"/>
    <xf numFmtId="0" fontId="33" fillId="0" borderId="0" xfId="0" applyFont="1" applyAlignment="1"/>
    <xf numFmtId="166" fontId="33" fillId="0" borderId="0" xfId="15" applyFont="1" applyFill="1" applyAlignment="1"/>
    <xf numFmtId="0" fontId="33" fillId="0" borderId="0" xfId="0" applyFont="1" applyFill="1"/>
    <xf numFmtId="0" fontId="32" fillId="0" borderId="0" xfId="0" applyFont="1" applyAlignment="1"/>
    <xf numFmtId="166" fontId="33" fillId="0" borderId="0" xfId="15" applyFont="1"/>
    <xf numFmtId="166" fontId="33" fillId="0" borderId="22" xfId="15" applyFont="1" applyBorder="1"/>
    <xf numFmtId="166" fontId="33" fillId="0" borderId="23" xfId="15" applyFont="1" applyBorder="1"/>
    <xf numFmtId="0" fontId="33" fillId="0" borderId="24" xfId="15" applyNumberFormat="1" applyFont="1" applyBorder="1" applyAlignment="1">
      <alignment horizontal="center"/>
    </xf>
    <xf numFmtId="0" fontId="33" fillId="0" borderId="29" xfId="0" applyFont="1" applyFill="1" applyBorder="1" applyAlignment="1">
      <alignment horizontal="center" vertical="center"/>
    </xf>
    <xf numFmtId="0" fontId="33" fillId="0" borderId="1" xfId="15" applyNumberFormat="1" applyFont="1" applyFill="1" applyBorder="1" applyAlignment="1">
      <alignment horizontal="center" vertical="center" wrapText="1"/>
    </xf>
    <xf numFmtId="0" fontId="33" fillId="0" borderId="26" xfId="0" applyFont="1" applyBorder="1" applyAlignment="1">
      <alignment horizontal="center"/>
    </xf>
    <xf numFmtId="166" fontId="32" fillId="0" borderId="27" xfId="15" applyFont="1" applyFill="1" applyBorder="1" applyAlignment="1">
      <alignment horizontal="center" vertical="center" wrapText="1"/>
    </xf>
    <xf numFmtId="178" fontId="0" fillId="0" borderId="29" xfId="10" applyNumberFormat="1" applyFont="1" applyBorder="1"/>
    <xf numFmtId="178" fontId="0" fillId="0" borderId="1" xfId="10" applyNumberFormat="1" applyFont="1" applyBorder="1"/>
    <xf numFmtId="178" fontId="0" fillId="0" borderId="26" xfId="0" applyNumberFormat="1" applyBorder="1"/>
    <xf numFmtId="171" fontId="32" fillId="0" borderId="27" xfId="15" applyNumberFormat="1" applyFont="1" applyFill="1" applyBorder="1" applyAlignment="1">
      <alignment horizontal="center" vertical="center" wrapText="1"/>
    </xf>
    <xf numFmtId="0" fontId="34" fillId="5" borderId="0" xfId="0" applyFont="1" applyFill="1"/>
    <xf numFmtId="0" fontId="34" fillId="5" borderId="0" xfId="0" applyFont="1" applyFill="1" applyBorder="1"/>
    <xf numFmtId="0" fontId="0" fillId="0" borderId="30" xfId="0" applyBorder="1"/>
    <xf numFmtId="0" fontId="0" fillId="0" borderId="21" xfId="0" applyBorder="1"/>
    <xf numFmtId="0" fontId="0" fillId="0" borderId="31" xfId="0" applyBorder="1"/>
    <xf numFmtId="178" fontId="34" fillId="0" borderId="0" xfId="0" applyNumberFormat="1" applyFont="1"/>
    <xf numFmtId="174" fontId="34" fillId="0" borderId="0" xfId="4" applyNumberFormat="1" applyFont="1"/>
    <xf numFmtId="174" fontId="0" fillId="0" borderId="0" xfId="4" applyNumberFormat="1" applyFont="1"/>
    <xf numFmtId="0" fontId="33" fillId="0" borderId="0" xfId="0" applyFont="1" applyBorder="1"/>
    <xf numFmtId="0" fontId="34" fillId="0" borderId="0" xfId="0" applyFont="1"/>
    <xf numFmtId="0" fontId="34" fillId="0" borderId="22" xfId="0" applyFont="1" applyBorder="1"/>
    <xf numFmtId="0" fontId="34" fillId="0" borderId="23" xfId="0" applyFont="1" applyBorder="1"/>
    <xf numFmtId="0" fontId="34" fillId="0" borderId="9" xfId="0" applyFont="1" applyBorder="1"/>
    <xf numFmtId="0" fontId="33" fillId="0" borderId="10" xfId="15" applyNumberFormat="1" applyFont="1" applyBorder="1" applyAlignment="1">
      <alignment horizontal="center"/>
    </xf>
    <xf numFmtId="0" fontId="34" fillId="0" borderId="8" xfId="0" applyFont="1" applyBorder="1"/>
    <xf numFmtId="0" fontId="34" fillId="0" borderId="10" xfId="0" applyFont="1" applyBorder="1"/>
    <xf numFmtId="0" fontId="33" fillId="0" borderId="32" xfId="0" applyFont="1" applyFill="1" applyBorder="1" applyAlignment="1">
      <alignment horizontal="center" vertical="center"/>
    </xf>
    <xf numFmtId="0" fontId="0" fillId="0" borderId="29" xfId="16" applyNumberFormat="1" applyFont="1" applyBorder="1" applyAlignment="1">
      <alignment horizontal="center"/>
    </xf>
    <xf numFmtId="0" fontId="0" fillId="0" borderId="1" xfId="16" applyNumberFormat="1" applyFont="1" applyBorder="1" applyAlignment="1">
      <alignment horizontal="center"/>
    </xf>
    <xf numFmtId="0" fontId="0" fillId="0" borderId="26" xfId="16" applyNumberFormat="1" applyFont="1" applyBorder="1" applyAlignment="1">
      <alignment horizontal="center"/>
    </xf>
    <xf numFmtId="0" fontId="0" fillId="0" borderId="50" xfId="16" applyNumberFormat="1" applyFont="1" applyBorder="1" applyAlignment="1">
      <alignment horizontal="center"/>
    </xf>
    <xf numFmtId="0" fontId="0" fillId="0" borderId="3" xfId="16" applyNumberFormat="1" applyFont="1" applyBorder="1" applyAlignment="1">
      <alignment horizontal="center"/>
    </xf>
    <xf numFmtId="0" fontId="0" fillId="0" borderId="47" xfId="16" applyNumberFormat="1" applyFont="1" applyBorder="1" applyAlignment="1">
      <alignment horizontal="center"/>
    </xf>
    <xf numFmtId="174" fontId="0" fillId="0" borderId="31" xfId="4" applyNumberFormat="1" applyFont="1" applyBorder="1"/>
    <xf numFmtId="0" fontId="0" fillId="0" borderId="18" xfId="0" applyBorder="1"/>
    <xf numFmtId="174" fontId="0" fillId="0" borderId="19" xfId="4" applyNumberFormat="1" applyFont="1" applyBorder="1"/>
    <xf numFmtId="0" fontId="0" fillId="0" borderId="17" xfId="0" applyBorder="1"/>
    <xf numFmtId="0" fontId="34" fillId="0" borderId="0" xfId="0" applyNumberFormat="1" applyFont="1" applyAlignment="1">
      <alignment horizontal="center"/>
    </xf>
    <xf numFmtId="0" fontId="34" fillId="0" borderId="1" xfId="0" applyFont="1" applyBorder="1"/>
    <xf numFmtId="0" fontId="33" fillId="0" borderId="1" xfId="15" applyNumberFormat="1" applyFont="1" applyBorder="1" applyAlignment="1">
      <alignment horizontal="center"/>
    </xf>
    <xf numFmtId="0" fontId="33" fillId="0" borderId="1" xfId="0" applyFont="1" applyFill="1" applyBorder="1" applyAlignment="1">
      <alignment horizontal="center" vertical="center"/>
    </xf>
    <xf numFmtId="0" fontId="33" fillId="0" borderId="1" xfId="0" applyFont="1" applyBorder="1" applyAlignment="1">
      <alignment horizontal="center"/>
    </xf>
    <xf numFmtId="168" fontId="0" fillId="0" borderId="1" xfId="16" applyFont="1" applyBorder="1"/>
    <xf numFmtId="168" fontId="0" fillId="0" borderId="50" xfId="16" applyFont="1" applyBorder="1"/>
    <xf numFmtId="168" fontId="0" fillId="0" borderId="3" xfId="16" applyFont="1" applyBorder="1"/>
    <xf numFmtId="0" fontId="0" fillId="0" borderId="51" xfId="16" applyNumberFormat="1" applyFont="1" applyBorder="1" applyAlignment="1">
      <alignment horizontal="center"/>
    </xf>
    <xf numFmtId="168" fontId="0" fillId="0" borderId="47" xfId="16" applyFont="1" applyBorder="1"/>
    <xf numFmtId="0" fontId="0" fillId="0" borderId="1" xfId="0" applyBorder="1"/>
    <xf numFmtId="174" fontId="0" fillId="0" borderId="1" xfId="4" applyNumberFormat="1" applyFont="1" applyBorder="1"/>
    <xf numFmtId="168" fontId="34" fillId="0" borderId="0" xfId="16" applyFont="1"/>
    <xf numFmtId="0" fontId="33" fillId="0" borderId="0" xfId="0" applyFont="1" applyBorder="1" applyAlignment="1">
      <alignment vertical="center"/>
    </xf>
    <xf numFmtId="0" fontId="32" fillId="0" borderId="0" xfId="0" applyFont="1" applyBorder="1"/>
    <xf numFmtId="0" fontId="32" fillId="0" borderId="0" xfId="0" applyFont="1" applyBorder="1" applyAlignment="1">
      <alignment vertical="center"/>
    </xf>
    <xf numFmtId="0" fontId="32" fillId="5" borderId="0" xfId="0" applyFont="1" applyFill="1" applyBorder="1"/>
    <xf numFmtId="0" fontId="33" fillId="0" borderId="0" xfId="15" applyNumberFormat="1" applyFont="1" applyAlignment="1">
      <alignment horizontal="center"/>
    </xf>
    <xf numFmtId="174" fontId="32" fillId="0" borderId="0" xfId="15" applyNumberFormat="1" applyFont="1" applyAlignment="1">
      <alignment horizontal="center"/>
    </xf>
    <xf numFmtId="179" fontId="33" fillId="0" borderId="0" xfId="0" applyNumberFormat="1" applyFont="1" applyAlignment="1">
      <alignment horizontal="left"/>
    </xf>
    <xf numFmtId="0" fontId="32" fillId="0" borderId="1" xfId="0" applyFont="1" applyBorder="1" applyAlignment="1">
      <alignment vertical="center"/>
    </xf>
    <xf numFmtId="174" fontId="32" fillId="0" borderId="1" xfId="15" applyNumberFormat="1" applyFont="1" applyBorder="1" applyAlignment="1">
      <alignment horizontal="center"/>
    </xf>
    <xf numFmtId="0" fontId="35" fillId="0" borderId="0" xfId="0" applyFont="1"/>
    <xf numFmtId="166" fontId="35" fillId="0" borderId="0" xfId="15" applyFont="1"/>
    <xf numFmtId="0" fontId="36" fillId="0" borderId="0" xfId="0" applyFont="1"/>
    <xf numFmtId="0" fontId="35" fillId="0" borderId="0" xfId="0" applyFont="1" applyFill="1"/>
    <xf numFmtId="0" fontId="32" fillId="0" borderId="0" xfId="0" applyFont="1" applyAlignment="1">
      <alignment vertical="center"/>
    </xf>
    <xf numFmtId="166" fontId="32" fillId="0" borderId="0" xfId="15" applyFont="1" applyAlignment="1">
      <alignment vertical="center"/>
    </xf>
    <xf numFmtId="0" fontId="32" fillId="0" borderId="1" xfId="0" applyFont="1" applyBorder="1" applyAlignment="1">
      <alignment vertical="center" wrapText="1"/>
    </xf>
    <xf numFmtId="178" fontId="0" fillId="0" borderId="29" xfId="10" applyNumberFormat="1" applyFont="1" applyBorder="1" applyAlignment="1">
      <alignment vertical="center"/>
    </xf>
    <xf numFmtId="178" fontId="0" fillId="0" borderId="1" xfId="10" applyNumberFormat="1" applyFont="1" applyBorder="1" applyAlignment="1">
      <alignment vertical="center"/>
    </xf>
    <xf numFmtId="178" fontId="0" fillId="0" borderId="26" xfId="0" applyNumberFormat="1" applyBorder="1" applyAlignment="1">
      <alignment vertical="center"/>
    </xf>
    <xf numFmtId="0" fontId="0" fillId="0" borderId="29" xfId="16" applyNumberFormat="1" applyFont="1" applyBorder="1" applyAlignment="1">
      <alignment horizontal="center" vertical="center"/>
    </xf>
    <xf numFmtId="0" fontId="0" fillId="0" borderId="1" xfId="16" applyNumberFormat="1" applyFont="1" applyBorder="1" applyAlignment="1">
      <alignment horizontal="center" vertical="center"/>
    </xf>
    <xf numFmtId="0" fontId="0" fillId="0" borderId="26" xfId="16" applyNumberFormat="1" applyFont="1" applyBorder="1" applyAlignment="1">
      <alignment horizontal="center" vertical="center"/>
    </xf>
    <xf numFmtId="0" fontId="0" fillId="0" borderId="50" xfId="16" applyNumberFormat="1" applyFont="1" applyBorder="1" applyAlignment="1">
      <alignment horizontal="center" vertical="center"/>
    </xf>
    <xf numFmtId="0" fontId="0" fillId="0" borderId="3" xfId="16" applyNumberFormat="1" applyFont="1" applyBorder="1" applyAlignment="1">
      <alignment horizontal="center" vertical="center"/>
    </xf>
    <xf numFmtId="0" fontId="0" fillId="0" borderId="47" xfId="16" applyNumberFormat="1" applyFont="1" applyBorder="1" applyAlignment="1">
      <alignment horizontal="center" vertical="center"/>
    </xf>
    <xf numFmtId="174" fontId="32" fillId="0" borderId="1" xfId="15" applyNumberFormat="1" applyFont="1" applyBorder="1" applyAlignment="1">
      <alignment horizontal="center" vertical="center"/>
    </xf>
    <xf numFmtId="0" fontId="0" fillId="0" borderId="0" xfId="0" applyAlignment="1">
      <alignment vertical="center"/>
    </xf>
    <xf numFmtId="166" fontId="10" fillId="0" borderId="0" xfId="1" applyFont="1" applyFill="1" applyBorder="1" applyAlignment="1">
      <alignment horizontal="center" vertical="center" wrapText="1"/>
    </xf>
    <xf numFmtId="0" fontId="15" fillId="0" borderId="0" xfId="3" applyFont="1" applyFill="1" applyBorder="1" applyAlignment="1">
      <alignment vertical="center"/>
    </xf>
    <xf numFmtId="180" fontId="10" fillId="0" borderId="0" xfId="9"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25" fillId="0" borderId="1" xfId="2" applyFont="1" applyBorder="1" applyAlignment="1">
      <alignment horizontal="center" vertical="center" wrapText="1"/>
    </xf>
    <xf numFmtId="0" fontId="14" fillId="0" borderId="0" xfId="0" applyFont="1" applyAlignment="1">
      <alignment horizontal="center" vertical="center"/>
    </xf>
    <xf numFmtId="0" fontId="14" fillId="4" borderId="1" xfId="0" applyFont="1" applyFill="1" applyBorder="1" applyAlignment="1">
      <alignment horizontal="center" vertical="center" wrapText="1"/>
    </xf>
    <xf numFmtId="0" fontId="3" fillId="0" borderId="0" xfId="3" applyFont="1" applyBorder="1" applyAlignment="1">
      <alignment horizontal="center" vertical="center" wrapText="1"/>
    </xf>
    <xf numFmtId="0" fontId="10"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0" borderId="54" xfId="5" applyFont="1" applyFill="1" applyBorder="1" applyAlignment="1">
      <alignment horizontal="center" vertical="center" wrapText="1"/>
    </xf>
    <xf numFmtId="0" fontId="10" fillId="0" borderId="0" xfId="0" applyFont="1" applyBorder="1" applyAlignment="1">
      <alignment horizontal="center" vertical="center"/>
    </xf>
    <xf numFmtId="0" fontId="10" fillId="0" borderId="0" xfId="0" applyFont="1" applyBorder="1" applyAlignment="1">
      <alignment horizontal="justify" vertical="center" wrapText="1"/>
    </xf>
    <xf numFmtId="0" fontId="8" fillId="0" borderId="0" xfId="5" applyFont="1" applyFill="1" applyBorder="1" applyAlignment="1">
      <alignment horizontal="center" vertical="center" wrapText="1"/>
    </xf>
    <xf numFmtId="180" fontId="10" fillId="0" borderId="1" xfId="9" applyNumberFormat="1" applyFont="1" applyFill="1" applyBorder="1" applyAlignment="1">
      <alignment horizontal="center" vertical="center" wrapText="1"/>
    </xf>
    <xf numFmtId="0" fontId="17" fillId="0" borderId="0" xfId="0" applyFont="1" applyAlignment="1">
      <alignment horizontal="left"/>
    </xf>
    <xf numFmtId="0" fontId="10" fillId="0" borderId="0" xfId="0" applyFont="1" applyAlignment="1">
      <alignment horizontal="left"/>
    </xf>
    <xf numFmtId="0" fontId="14" fillId="0" borderId="0" xfId="0" applyFont="1" applyAlignment="1">
      <alignment horizontal="left"/>
    </xf>
    <xf numFmtId="0" fontId="10" fillId="0" borderId="0" xfId="2" applyFont="1" applyAlignment="1">
      <alignment horizontal="left" vertical="center"/>
    </xf>
    <xf numFmtId="0" fontId="17" fillId="0" borderId="0" xfId="0" applyFont="1" applyAlignment="1">
      <alignment horizontal="center"/>
    </xf>
    <xf numFmtId="0" fontId="10" fillId="5" borderId="1" xfId="0" applyFont="1" applyFill="1" applyBorder="1" applyAlignment="1">
      <alignment horizontal="center"/>
    </xf>
    <xf numFmtId="166" fontId="5" fillId="0" borderId="1" xfId="1" applyFont="1" applyBorder="1" applyAlignment="1">
      <alignment horizontal="center" vertical="center" wrapText="1"/>
    </xf>
    <xf numFmtId="166" fontId="25" fillId="0" borderId="0" xfId="2" applyNumberFormat="1" applyFont="1" applyAlignment="1">
      <alignment horizontal="center" vertical="center" wrapText="1"/>
    </xf>
    <xf numFmtId="169" fontId="10" fillId="0" borderId="0" xfId="2" applyNumberFormat="1" applyFont="1" applyAlignment="1">
      <alignment horizontal="center" vertical="center" wrapText="1"/>
    </xf>
    <xf numFmtId="0" fontId="10" fillId="0" borderId="0" xfId="2" applyFont="1" applyAlignment="1">
      <alignment horizontal="center" vertical="center"/>
    </xf>
    <xf numFmtId="0" fontId="10" fillId="0" borderId="0" xfId="2" applyFont="1" applyAlignment="1">
      <alignment horizontal="center" vertical="center" wrapText="1"/>
    </xf>
    <xf numFmtId="0" fontId="16" fillId="0" borderId="0" xfId="2" applyFont="1" applyAlignment="1">
      <alignment horizontal="center" vertical="center"/>
    </xf>
    <xf numFmtId="0" fontId="16" fillId="0" borderId="0" xfId="2" applyFont="1" applyAlignment="1">
      <alignment horizontal="center" vertical="center" wrapText="1"/>
    </xf>
    <xf numFmtId="0" fontId="15" fillId="0" borderId="8" xfId="3" applyFont="1" applyFill="1" applyBorder="1" applyAlignment="1">
      <alignment horizontal="center" vertical="center"/>
    </xf>
    <xf numFmtId="0" fontId="15" fillId="0" borderId="9" xfId="3" applyFont="1" applyFill="1" applyBorder="1" applyAlignment="1">
      <alignment horizontal="center" vertical="center"/>
    </xf>
    <xf numFmtId="0" fontId="15" fillId="0" borderId="10" xfId="3" applyFont="1" applyFill="1" applyBorder="1" applyAlignment="1">
      <alignment horizontal="center" vertical="center"/>
    </xf>
    <xf numFmtId="0" fontId="16" fillId="0" borderId="8" xfId="3" applyFont="1" applyFill="1" applyBorder="1" applyAlignment="1">
      <alignment horizontal="center" vertical="center"/>
    </xf>
    <xf numFmtId="0" fontId="16" fillId="0" borderId="9" xfId="3" applyFont="1" applyFill="1" applyBorder="1" applyAlignment="1">
      <alignment horizontal="center" vertical="center"/>
    </xf>
    <xf numFmtId="0" fontId="16" fillId="0" borderId="10" xfId="3" applyFont="1" applyFill="1" applyBorder="1" applyAlignment="1">
      <alignment horizontal="center" vertical="center"/>
    </xf>
    <xf numFmtId="0" fontId="16" fillId="0" borderId="13" xfId="3" applyFont="1" applyFill="1" applyBorder="1" applyAlignment="1">
      <alignment horizontal="center" vertical="center"/>
    </xf>
    <xf numFmtId="0" fontId="16" fillId="0" borderId="0" xfId="3" applyFont="1" applyFill="1" applyBorder="1" applyAlignment="1">
      <alignment horizontal="center" vertical="center"/>
    </xf>
    <xf numFmtId="0" fontId="16" fillId="0" borderId="14" xfId="3" applyFont="1" applyFill="1" applyBorder="1" applyAlignment="1">
      <alignment horizontal="center" vertical="center"/>
    </xf>
    <xf numFmtId="0" fontId="16" fillId="0" borderId="17" xfId="3" applyFont="1" applyFill="1" applyBorder="1" applyAlignment="1">
      <alignment horizontal="center" vertical="center"/>
    </xf>
    <xf numFmtId="0" fontId="16" fillId="0" borderId="18" xfId="3" applyFont="1" applyFill="1" applyBorder="1" applyAlignment="1">
      <alignment horizontal="center" vertical="center"/>
    </xf>
    <xf numFmtId="0" fontId="16" fillId="0" borderId="19" xfId="3" applyFont="1" applyFill="1" applyBorder="1" applyAlignment="1">
      <alignment horizontal="center" vertical="center"/>
    </xf>
    <xf numFmtId="180" fontId="10" fillId="0" borderId="1" xfId="9" applyNumberFormat="1" applyFont="1" applyBorder="1" applyAlignment="1">
      <alignment horizontal="center" vertical="center" wrapText="1"/>
    </xf>
    <xf numFmtId="180" fontId="10" fillId="5" borderId="1" xfId="9" applyNumberFormat="1" applyFont="1" applyFill="1" applyBorder="1" applyAlignment="1">
      <alignment horizontal="center"/>
    </xf>
    <xf numFmtId="180" fontId="10" fillId="0" borderId="0" xfId="9" applyNumberFormat="1" applyFont="1" applyAlignment="1">
      <alignment horizontal="center"/>
    </xf>
    <xf numFmtId="174" fontId="10" fillId="5" borderId="1" xfId="4" applyNumberFormat="1" applyFont="1" applyFill="1" applyBorder="1" applyAlignment="1">
      <alignment horizontal="center" vertical="center" wrapText="1"/>
    </xf>
    <xf numFmtId="0" fontId="10" fillId="22" borderId="1" xfId="0" applyFont="1" applyFill="1" applyBorder="1" applyAlignment="1">
      <alignment horizontal="center" vertical="center" wrapText="1"/>
    </xf>
    <xf numFmtId="166" fontId="10" fillId="22" borderId="1" xfId="1" applyFont="1" applyFill="1" applyBorder="1" applyAlignment="1">
      <alignment horizontal="center" vertical="center" wrapText="1"/>
    </xf>
    <xf numFmtId="174" fontId="10" fillId="22" borderId="1" xfId="4" applyNumberFormat="1" applyFont="1" applyFill="1" applyBorder="1" applyAlignment="1">
      <alignment horizontal="center" vertical="center" wrapText="1"/>
    </xf>
    <xf numFmtId="0" fontId="17" fillId="0" borderId="0" xfId="0" applyFont="1" applyAlignment="1">
      <alignment horizontal="center" vertical="center"/>
    </xf>
    <xf numFmtId="0" fontId="17" fillId="0" borderId="0" xfId="0" applyFont="1" applyAlignment="1">
      <alignment vertical="center"/>
    </xf>
    <xf numFmtId="0" fontId="10" fillId="0" borderId="0" xfId="0" applyFont="1" applyAlignment="1">
      <alignment horizontal="center" vertical="center"/>
    </xf>
    <xf numFmtId="0" fontId="14" fillId="0" borderId="0" xfId="0" applyFont="1" applyAlignment="1">
      <alignment vertical="center"/>
    </xf>
    <xf numFmtId="171" fontId="10" fillId="22" borderId="1" xfId="1" applyNumberFormat="1" applyFont="1" applyFill="1" applyBorder="1" applyAlignment="1">
      <alignment horizontal="center" vertical="center" wrapText="1"/>
    </xf>
    <xf numFmtId="0" fontId="10" fillId="5" borderId="4" xfId="0" applyFont="1" applyFill="1" applyBorder="1" applyAlignment="1">
      <alignment vertical="center"/>
    </xf>
    <xf numFmtId="0" fontId="10" fillId="5" borderId="0" xfId="0" applyFont="1" applyFill="1" applyBorder="1" applyAlignment="1">
      <alignment vertical="center"/>
    </xf>
    <xf numFmtId="180" fontId="10" fillId="0" borderId="0" xfId="9" applyNumberFormat="1" applyFont="1" applyBorder="1" applyAlignment="1">
      <alignment horizontal="center" vertical="center"/>
    </xf>
    <xf numFmtId="180" fontId="14" fillId="0" borderId="0" xfId="9" applyNumberFormat="1" applyFont="1" applyBorder="1" applyAlignment="1">
      <alignment vertical="center"/>
    </xf>
    <xf numFmtId="180" fontId="10" fillId="0" borderId="0" xfId="9" applyNumberFormat="1" applyFont="1" applyBorder="1" applyAlignment="1">
      <alignment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16" fillId="0" borderId="0" xfId="0" applyFont="1" applyAlignment="1">
      <alignment horizontal="center" vertical="center"/>
    </xf>
    <xf numFmtId="0" fontId="16" fillId="0" borderId="0" xfId="0" applyFont="1" applyAlignment="1">
      <alignment vertical="center"/>
    </xf>
    <xf numFmtId="0" fontId="10" fillId="0" borderId="0" xfId="0" applyFont="1" applyBorder="1" applyAlignment="1">
      <alignment vertical="center"/>
    </xf>
    <xf numFmtId="180" fontId="17" fillId="0" borderId="0" xfId="9" applyNumberFormat="1" applyFont="1" applyAlignment="1">
      <alignment vertical="center"/>
    </xf>
    <xf numFmtId="180" fontId="10" fillId="0" borderId="0" xfId="9" applyNumberFormat="1" applyFont="1" applyAlignment="1">
      <alignment vertical="center"/>
    </xf>
    <xf numFmtId="180" fontId="14" fillId="0" borderId="1" xfId="9" applyNumberFormat="1" applyFont="1" applyBorder="1" applyAlignment="1">
      <alignment horizontal="center" vertical="center" wrapText="1"/>
    </xf>
    <xf numFmtId="180" fontId="10" fillId="0" borderId="0" xfId="9" applyNumberFormat="1" applyFont="1" applyFill="1" applyBorder="1" applyAlignment="1">
      <alignment vertical="center"/>
    </xf>
    <xf numFmtId="180" fontId="16" fillId="0" borderId="0" xfId="9" applyNumberFormat="1" applyFont="1" applyAlignment="1">
      <alignment vertical="center"/>
    </xf>
    <xf numFmtId="171" fontId="10" fillId="0" borderId="1" xfId="1" applyNumberFormat="1" applyFont="1" applyBorder="1" applyAlignment="1">
      <alignment horizontal="center" vertical="center" wrapText="1"/>
    </xf>
    <xf numFmtId="0" fontId="10" fillId="5" borderId="0" xfId="0" applyFont="1" applyFill="1" applyBorder="1" applyAlignment="1">
      <alignment horizontal="center" vertical="center"/>
    </xf>
    <xf numFmtId="180" fontId="10" fillId="22" borderId="1" xfId="9" applyNumberFormat="1" applyFont="1" applyFill="1" applyBorder="1" applyAlignment="1">
      <alignment vertical="center"/>
    </xf>
    <xf numFmtId="171" fontId="10" fillId="22" borderId="0" xfId="0" applyNumberFormat="1" applyFont="1" applyFill="1" applyAlignment="1">
      <alignment vertical="center"/>
    </xf>
    <xf numFmtId="180" fontId="14" fillId="22" borderId="0" xfId="9" applyNumberFormat="1" applyFont="1" applyFill="1" applyBorder="1" applyAlignment="1">
      <alignment vertical="center"/>
    </xf>
    <xf numFmtId="180" fontId="10" fillId="22" borderId="1" xfId="9" applyNumberFormat="1" applyFont="1" applyFill="1" applyBorder="1" applyAlignment="1">
      <alignment horizontal="center" vertical="center" wrapText="1"/>
    </xf>
    <xf numFmtId="0" fontId="14" fillId="6" borderId="1" xfId="0" applyFont="1" applyFill="1" applyBorder="1" applyAlignment="1">
      <alignment horizontal="center" vertical="center" wrapText="1"/>
    </xf>
    <xf numFmtId="180" fontId="17" fillId="0" borderId="0" xfId="9" applyNumberFormat="1" applyFont="1"/>
    <xf numFmtId="180" fontId="10" fillId="0" borderId="0" xfId="9" applyNumberFormat="1" applyFont="1"/>
    <xf numFmtId="180" fontId="10" fillId="5" borderId="0" xfId="9" applyNumberFormat="1" applyFont="1" applyFill="1" applyAlignment="1"/>
    <xf numFmtId="180" fontId="10" fillId="0" borderId="0" xfId="9" applyNumberFormat="1" applyFont="1" applyAlignment="1"/>
    <xf numFmtId="0" fontId="10" fillId="5" borderId="3" xfId="0" applyFont="1" applyFill="1" applyBorder="1" applyAlignment="1">
      <alignment horizontal="center"/>
    </xf>
    <xf numFmtId="180" fontId="10" fillId="5" borderId="0" xfId="9" applyNumberFormat="1" applyFont="1" applyFill="1" applyBorder="1" applyAlignment="1">
      <alignment horizontal="center"/>
    </xf>
    <xf numFmtId="180" fontId="10" fillId="22" borderId="2" xfId="9" applyNumberFormat="1" applyFont="1" applyFill="1" applyBorder="1" applyAlignment="1">
      <alignment vertical="center" wrapText="1"/>
    </xf>
    <xf numFmtId="0" fontId="17" fillId="6" borderId="0" xfId="0" applyFont="1" applyFill="1"/>
    <xf numFmtId="0" fontId="10" fillId="6" borderId="0" xfId="0" applyFont="1" applyFill="1"/>
    <xf numFmtId="0" fontId="10" fillId="6" borderId="0" xfId="0" applyFont="1" applyFill="1" applyAlignment="1"/>
    <xf numFmtId="0" fontId="10" fillId="6" borderId="0" xfId="2" applyFont="1" applyFill="1" applyAlignment="1">
      <alignment vertical="center"/>
    </xf>
    <xf numFmtId="166" fontId="14" fillId="5" borderId="1" xfId="1" applyFont="1" applyFill="1" applyBorder="1" applyAlignment="1"/>
    <xf numFmtId="180" fontId="10" fillId="22" borderId="0" xfId="9" applyNumberFormat="1" applyFont="1" applyFill="1"/>
    <xf numFmtId="9" fontId="10" fillId="22" borderId="1" xfId="4" applyNumberFormat="1" applyFont="1" applyFill="1" applyBorder="1" applyAlignment="1">
      <alignment horizontal="center" vertical="center" wrapText="1"/>
    </xf>
    <xf numFmtId="0" fontId="10" fillId="0" borderId="3" xfId="0" applyFont="1" applyBorder="1" applyAlignment="1">
      <alignment horizontal="center" vertical="center" wrapText="1"/>
    </xf>
    <xf numFmtId="181" fontId="10" fillId="0" borderId="1" xfId="0" applyNumberFormat="1" applyFont="1" applyFill="1" applyBorder="1" applyAlignment="1">
      <alignment horizontal="center" vertical="center" wrapText="1"/>
    </xf>
    <xf numFmtId="181" fontId="10" fillId="0" borderId="0" xfId="2" applyNumberFormat="1" applyFont="1" applyAlignment="1">
      <alignment vertical="center"/>
    </xf>
    <xf numFmtId="181" fontId="17" fillId="0" borderId="0" xfId="0" applyNumberFormat="1" applyFont="1" applyAlignment="1">
      <alignment vertical="center"/>
    </xf>
    <xf numFmtId="181" fontId="10" fillId="0" borderId="0" xfId="0" applyNumberFormat="1" applyFont="1" applyAlignment="1">
      <alignment vertical="center"/>
    </xf>
    <xf numFmtId="0" fontId="10" fillId="5" borderId="3" xfId="0" applyFont="1" applyFill="1" applyBorder="1" applyAlignment="1">
      <alignment vertical="center"/>
    </xf>
    <xf numFmtId="181" fontId="10" fillId="5" borderId="0" xfId="0" applyNumberFormat="1" applyFont="1" applyFill="1" applyBorder="1" applyAlignment="1">
      <alignment vertical="center"/>
    </xf>
    <xf numFmtId="0" fontId="18" fillId="0" borderId="0" xfId="0" applyFont="1" applyAlignment="1">
      <alignment horizontal="center" vertical="center" wrapText="1"/>
    </xf>
    <xf numFmtId="0" fontId="18" fillId="0" borderId="0" xfId="0" applyFont="1" applyAlignment="1">
      <alignment vertical="center"/>
    </xf>
    <xf numFmtId="0" fontId="10" fillId="0" borderId="52" xfId="5" applyFont="1" applyFill="1" applyBorder="1" applyAlignment="1">
      <alignment vertical="center" wrapText="1"/>
    </xf>
    <xf numFmtId="0" fontId="14" fillId="0" borderId="44" xfId="3" applyFont="1" applyBorder="1" applyAlignment="1">
      <alignment vertical="center" wrapText="1"/>
    </xf>
    <xf numFmtId="0" fontId="10" fillId="0" borderId="53" xfId="5" applyFont="1" applyFill="1" applyBorder="1" applyAlignment="1">
      <alignment vertical="center" wrapText="1"/>
    </xf>
    <xf numFmtId="166" fontId="17" fillId="0" borderId="0" xfId="1" applyFont="1" applyAlignment="1">
      <alignment vertical="center"/>
    </xf>
    <xf numFmtId="166" fontId="10" fillId="0" borderId="0" xfId="1" applyFont="1" applyAlignment="1">
      <alignment vertical="center"/>
    </xf>
    <xf numFmtId="166" fontId="10" fillId="5" borderId="0" xfId="1" applyFont="1" applyFill="1" applyAlignment="1">
      <alignment vertical="center"/>
    </xf>
    <xf numFmtId="166" fontId="10" fillId="0" borderId="0" xfId="1" applyFont="1" applyAlignment="1">
      <alignment vertical="center" wrapText="1"/>
    </xf>
    <xf numFmtId="166" fontId="18" fillId="0" borderId="0" xfId="1" applyFont="1" applyAlignment="1">
      <alignment vertical="center"/>
    </xf>
    <xf numFmtId="166" fontId="17" fillId="0" borderId="0" xfId="1" applyNumberFormat="1" applyFont="1" applyAlignment="1">
      <alignment vertical="center"/>
    </xf>
    <xf numFmtId="166" fontId="10" fillId="0" borderId="0" xfId="1" applyNumberFormat="1" applyFont="1" applyAlignment="1">
      <alignment vertical="center"/>
    </xf>
    <xf numFmtId="166" fontId="10" fillId="22" borderId="1" xfId="1" applyNumberFormat="1" applyFont="1" applyFill="1" applyBorder="1" applyAlignment="1">
      <alignment horizontal="center" vertical="center" wrapText="1"/>
    </xf>
    <xf numFmtId="166" fontId="10" fillId="5" borderId="0" xfId="1" applyNumberFormat="1" applyFont="1" applyFill="1" applyAlignment="1">
      <alignment vertical="center"/>
    </xf>
    <xf numFmtId="166" fontId="10" fillId="0" borderId="0" xfId="1" applyNumberFormat="1" applyFont="1" applyAlignment="1">
      <alignment vertical="center" wrapText="1"/>
    </xf>
    <xf numFmtId="166" fontId="10" fillId="0" borderId="0" xfId="1" applyNumberFormat="1" applyFont="1" applyBorder="1" applyAlignment="1">
      <alignment horizontal="justify" vertical="center" wrapText="1"/>
    </xf>
    <xf numFmtId="166" fontId="18" fillId="0" borderId="0" xfId="1" applyNumberFormat="1" applyFont="1" applyAlignment="1">
      <alignment vertical="center"/>
    </xf>
    <xf numFmtId="166" fontId="10" fillId="0" borderId="0" xfId="1" applyFont="1" applyAlignment="1">
      <alignment horizontal="center" vertical="center" wrapText="1"/>
    </xf>
    <xf numFmtId="0" fontId="14" fillId="0" borderId="0" xfId="0" applyFont="1" applyFill="1" applyAlignment="1">
      <alignment vertical="center"/>
    </xf>
    <xf numFmtId="181" fontId="10" fillId="0" borderId="0" xfId="0" applyNumberFormat="1" applyFont="1" applyFill="1" applyAlignment="1">
      <alignment vertical="center"/>
    </xf>
    <xf numFmtId="166" fontId="14" fillId="0" borderId="0" xfId="1" applyNumberFormat="1" applyFont="1" applyFill="1" applyAlignment="1">
      <alignment vertical="center"/>
    </xf>
    <xf numFmtId="166" fontId="14" fillId="0" borderId="0" xfId="1" applyFont="1" applyFill="1" applyAlignment="1">
      <alignment vertical="center"/>
    </xf>
    <xf numFmtId="0" fontId="14" fillId="22" borderId="0" xfId="0" applyFont="1" applyFill="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0" fillId="0" borderId="29" xfId="5" applyFont="1" applyBorder="1" applyAlignment="1">
      <alignment horizontal="center" vertical="center" wrapText="1"/>
    </xf>
    <xf numFmtId="0" fontId="10" fillId="0" borderId="29" xfId="0" applyFont="1" applyFill="1" applyBorder="1" applyAlignment="1">
      <alignment horizontal="center" vertical="center" wrapText="1"/>
    </xf>
    <xf numFmtId="0" fontId="10" fillId="0" borderId="3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10" fillId="0" borderId="0" xfId="0" applyFont="1" applyFill="1" applyBorder="1" applyAlignment="1">
      <alignment horizontal="left" vertical="center"/>
    </xf>
    <xf numFmtId="0" fontId="10" fillId="0" borderId="30" xfId="5" applyFont="1" applyBorder="1" applyAlignment="1">
      <alignment horizontal="center" vertical="center" wrapText="1"/>
    </xf>
    <xf numFmtId="171" fontId="10" fillId="0" borderId="3" xfId="1" applyNumberFormat="1" applyFont="1" applyFill="1" applyBorder="1" applyAlignment="1">
      <alignment horizontal="center" vertical="center" wrapText="1"/>
    </xf>
    <xf numFmtId="0" fontId="14" fillId="0" borderId="1" xfId="0" applyFont="1" applyFill="1" applyBorder="1" applyAlignment="1">
      <alignment horizontal="center" vertical="center" textRotation="90" wrapText="1"/>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180" fontId="14" fillId="0" borderId="1" xfId="9" applyNumberFormat="1" applyFont="1" applyBorder="1" applyAlignment="1">
      <alignment horizontal="center" vertical="center" wrapText="1"/>
    </xf>
    <xf numFmtId="0" fontId="10" fillId="0" borderId="1" xfId="0" applyFont="1" applyBorder="1" applyAlignment="1">
      <alignment horizontal="center"/>
    </xf>
    <xf numFmtId="0" fontId="14" fillId="0" borderId="1" xfId="0" applyFont="1" applyFill="1" applyBorder="1" applyAlignment="1">
      <alignment horizontal="center" vertical="center" textRotation="90" wrapText="1"/>
    </xf>
    <xf numFmtId="0" fontId="14" fillId="0" borderId="55" xfId="0" applyFont="1" applyBorder="1" applyAlignment="1">
      <alignment horizontal="center" vertical="center" wrapText="1"/>
    </xf>
    <xf numFmtId="0" fontId="33" fillId="0" borderId="1" xfId="0" applyFont="1" applyBorder="1" applyAlignment="1">
      <alignment horizontal="center" vertical="center" wrapText="1"/>
    </xf>
    <xf numFmtId="166" fontId="10" fillId="0" borderId="1" xfId="1" applyFont="1" applyBorder="1" applyAlignment="1">
      <alignment vertical="center" wrapText="1"/>
    </xf>
    <xf numFmtId="166" fontId="10" fillId="22" borderId="3" xfId="1" applyFont="1" applyFill="1" applyBorder="1" applyAlignment="1">
      <alignment horizontal="center" vertical="center" wrapText="1"/>
    </xf>
    <xf numFmtId="0" fontId="10" fillId="22" borderId="0" xfId="0" applyFont="1" applyFill="1"/>
    <xf numFmtId="0" fontId="14" fillId="22" borderId="0" xfId="0" applyFont="1" applyFill="1" applyAlignment="1"/>
    <xf numFmtId="171" fontId="14" fillId="22" borderId="0" xfId="0" applyNumberFormat="1" applyFont="1" applyFill="1" applyAlignment="1"/>
    <xf numFmtId="0" fontId="3" fillId="0" borderId="0" xfId="3" applyFont="1" applyBorder="1" applyAlignment="1">
      <alignment vertical="center" wrapText="1"/>
    </xf>
    <xf numFmtId="166" fontId="10" fillId="5" borderId="3" xfId="1" applyFont="1" applyFill="1" applyBorder="1" applyAlignment="1">
      <alignment horizontal="center" vertical="center" wrapText="1"/>
    </xf>
    <xf numFmtId="166" fontId="10" fillId="0" borderId="3" xfId="1" applyFont="1" applyFill="1" applyBorder="1" applyAlignment="1">
      <alignment horizontal="center" vertical="center" wrapText="1"/>
    </xf>
    <xf numFmtId="0" fontId="14" fillId="0" borderId="36" xfId="0" applyFont="1" applyBorder="1" applyAlignment="1">
      <alignment vertical="center" wrapText="1"/>
    </xf>
    <xf numFmtId="0" fontId="10" fillId="0" borderId="0" xfId="0" applyFont="1" applyBorder="1" applyAlignment="1">
      <alignment horizontal="center"/>
    </xf>
    <xf numFmtId="171" fontId="10" fillId="22" borderId="0" xfId="1" applyNumberFormat="1" applyFont="1" applyFill="1"/>
    <xf numFmtId="0" fontId="10" fillId="0" borderId="3" xfId="0" applyFont="1" applyFill="1" applyBorder="1" applyAlignment="1">
      <alignment horizontal="center" vertical="center" wrapText="1"/>
    </xf>
    <xf numFmtId="0" fontId="14" fillId="0" borderId="0" xfId="3" applyFont="1" applyBorder="1" applyAlignment="1">
      <alignment vertical="center" wrapText="1"/>
    </xf>
    <xf numFmtId="0" fontId="14" fillId="0" borderId="0" xfId="0" applyFont="1" applyFill="1" applyAlignment="1"/>
    <xf numFmtId="166" fontId="14" fillId="22" borderId="0" xfId="1" applyFont="1" applyFill="1" applyAlignment="1"/>
    <xf numFmtId="166" fontId="14" fillId="0" borderId="0" xfId="1" applyFont="1" applyFill="1" applyAlignment="1"/>
    <xf numFmtId="171" fontId="10" fillId="0" borderId="0" xfId="1" applyNumberFormat="1" applyFont="1" applyFill="1"/>
    <xf numFmtId="0" fontId="14" fillId="0" borderId="0" xfId="3" applyFont="1" applyFill="1" applyBorder="1" applyAlignment="1">
      <alignment vertical="center" wrapText="1"/>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14" fillId="0" borderId="55" xfId="0" applyFont="1" applyFill="1" applyBorder="1" applyAlignment="1">
      <alignment horizontal="center" vertical="center" wrapText="1"/>
    </xf>
    <xf numFmtId="0" fontId="14" fillId="0" borderId="56" xfId="0" applyFont="1" applyFill="1" applyBorder="1" applyAlignment="1">
      <alignment horizontal="center" vertical="center" wrapText="1"/>
    </xf>
    <xf numFmtId="0" fontId="14" fillId="0" borderId="58" xfId="3" applyFont="1" applyBorder="1" applyAlignment="1">
      <alignment horizontal="center" vertical="center" wrapText="1"/>
    </xf>
    <xf numFmtId="0" fontId="14" fillId="0" borderId="55" xfId="3" applyFont="1" applyBorder="1" applyAlignment="1">
      <alignment vertical="center" wrapText="1"/>
    </xf>
    <xf numFmtId="166" fontId="10" fillId="0" borderId="3" xfId="0" applyNumberFormat="1" applyFont="1" applyFill="1" applyBorder="1" applyAlignment="1">
      <alignment horizontal="center" vertical="center" wrapText="1"/>
    </xf>
    <xf numFmtId="166" fontId="10" fillId="23" borderId="3" xfId="1"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10" fillId="23" borderId="3" xfId="0" applyFont="1" applyFill="1" applyBorder="1" applyAlignment="1">
      <alignment horizontal="center" vertical="center" wrapText="1"/>
    </xf>
    <xf numFmtId="166" fontId="10" fillId="23" borderId="1" xfId="1" applyFont="1" applyFill="1" applyBorder="1" applyAlignment="1">
      <alignment vertical="center" wrapText="1"/>
    </xf>
    <xf numFmtId="166" fontId="10" fillId="23" borderId="1" xfId="1" applyFont="1" applyFill="1" applyBorder="1" applyAlignment="1">
      <alignment horizontal="center" vertical="center" wrapText="1"/>
    </xf>
    <xf numFmtId="166" fontId="14" fillId="23" borderId="0" xfId="1" applyFont="1" applyFill="1" applyAlignment="1"/>
    <xf numFmtId="10" fontId="10" fillId="23" borderId="1" xfId="4" applyNumberFormat="1" applyFont="1" applyFill="1" applyBorder="1" applyAlignment="1">
      <alignment horizontal="center" vertical="center" wrapText="1"/>
    </xf>
    <xf numFmtId="0" fontId="17" fillId="0" borderId="0" xfId="0" applyNumberFormat="1" applyFont="1"/>
    <xf numFmtId="0" fontId="10" fillId="0" borderId="0" xfId="0" applyNumberFormat="1" applyFont="1"/>
    <xf numFmtId="0" fontId="10" fillId="5" borderId="3" xfId="1" applyNumberFormat="1" applyFont="1" applyFill="1" applyBorder="1" applyAlignment="1"/>
    <xf numFmtId="0" fontId="10" fillId="0" borderId="0" xfId="0" applyNumberFormat="1" applyFont="1" applyAlignment="1"/>
    <xf numFmtId="0" fontId="10" fillId="0" borderId="0" xfId="2" applyNumberFormat="1" applyFont="1" applyAlignment="1">
      <alignment vertical="center"/>
    </xf>
    <xf numFmtId="0" fontId="14" fillId="0" borderId="1" xfId="0" applyNumberFormat="1" applyFont="1" applyBorder="1" applyAlignment="1">
      <alignment horizontal="center" vertical="center"/>
    </xf>
    <xf numFmtId="0" fontId="14" fillId="0" borderId="1" xfId="0" applyNumberFormat="1" applyFont="1" applyBorder="1" applyAlignment="1">
      <alignment horizontal="center" vertical="center" wrapText="1"/>
    </xf>
    <xf numFmtId="0" fontId="10" fillId="0" borderId="0" xfId="0" applyNumberFormat="1" applyFont="1" applyAlignment="1">
      <alignment vertical="center"/>
    </xf>
    <xf numFmtId="170" fontId="10" fillId="23" borderId="1" xfId="1" applyNumberFormat="1" applyFont="1" applyFill="1" applyBorder="1" applyAlignment="1">
      <alignment horizontal="center" vertical="center" wrapText="1"/>
    </xf>
    <xf numFmtId="170" fontId="10" fillId="23" borderId="0" xfId="0" applyNumberFormat="1" applyFont="1" applyFill="1"/>
    <xf numFmtId="166" fontId="10" fillId="5" borderId="1" xfId="1" applyFont="1" applyFill="1" applyBorder="1" applyAlignment="1">
      <alignment vertical="center"/>
    </xf>
    <xf numFmtId="171" fontId="14" fillId="0" borderId="0" xfId="1" applyNumberFormat="1" applyFont="1" applyAlignment="1">
      <alignment vertical="center"/>
    </xf>
    <xf numFmtId="166" fontId="14" fillId="0" borderId="0" xfId="1" applyFont="1" applyAlignment="1">
      <alignment vertical="center"/>
    </xf>
    <xf numFmtId="0" fontId="10" fillId="0" borderId="0" xfId="0" applyFont="1" applyAlignment="1">
      <alignment vertical="center" wrapText="1"/>
    </xf>
    <xf numFmtId="166" fontId="10" fillId="22" borderId="0" xfId="1" applyFont="1" applyFill="1" applyAlignment="1">
      <alignment vertical="center"/>
    </xf>
    <xf numFmtId="170" fontId="10" fillId="22" borderId="1" xfId="1" applyNumberFormat="1" applyFont="1" applyFill="1" applyBorder="1" applyAlignment="1">
      <alignment horizontal="center" vertical="center" wrapText="1"/>
    </xf>
    <xf numFmtId="2" fontId="10" fillId="22" borderId="1" xfId="0" applyNumberFormat="1" applyFont="1" applyFill="1" applyBorder="1" applyAlignment="1">
      <alignment vertical="center"/>
    </xf>
    <xf numFmtId="166" fontId="10" fillId="23" borderId="0" xfId="1" applyFont="1" applyFill="1"/>
    <xf numFmtId="0" fontId="14" fillId="0" borderId="0" xfId="0" applyNumberFormat="1" applyFont="1"/>
    <xf numFmtId="0" fontId="14" fillId="0" borderId="0" xfId="0" applyNumberFormat="1" applyFont="1" applyAlignment="1"/>
    <xf numFmtId="170" fontId="10" fillId="23" borderId="39" xfId="1" applyNumberFormat="1" applyFont="1" applyFill="1" applyBorder="1" applyAlignment="1">
      <alignment horizontal="center" vertical="center" wrapText="1"/>
    </xf>
    <xf numFmtId="170" fontId="10" fillId="23" borderId="27" xfId="1" applyNumberFormat="1" applyFont="1" applyFill="1" applyBorder="1" applyAlignment="1">
      <alignment horizontal="center" vertical="center" wrapText="1"/>
    </xf>
    <xf numFmtId="170" fontId="10" fillId="23" borderId="25" xfId="1" applyNumberFormat="1" applyFont="1" applyFill="1" applyBorder="1" applyAlignment="1">
      <alignment horizontal="center" vertical="center" wrapText="1"/>
    </xf>
    <xf numFmtId="170" fontId="10" fillId="23" borderId="40" xfId="1" applyNumberFormat="1" applyFont="1" applyFill="1" applyBorder="1" applyAlignment="1">
      <alignment horizontal="center" vertical="center" wrapText="1"/>
    </xf>
    <xf numFmtId="0" fontId="14" fillId="23" borderId="0" xfId="1" applyNumberFormat="1" applyFont="1" applyFill="1" applyAlignment="1">
      <alignment horizontal="center"/>
    </xf>
    <xf numFmtId="0" fontId="10" fillId="0" borderId="0" xfId="0" applyFont="1" applyFill="1" applyAlignment="1">
      <alignment horizontal="center" vertical="center" wrapText="1"/>
    </xf>
    <xf numFmtId="0" fontId="40" fillId="0" borderId="1" xfId="0" applyFont="1" applyFill="1" applyBorder="1" applyAlignment="1">
      <alignment horizontal="center" vertical="center" textRotation="90" wrapText="1"/>
    </xf>
    <xf numFmtId="0" fontId="14" fillId="8" borderId="25" xfId="0" applyFont="1" applyFill="1" applyBorder="1" applyAlignment="1">
      <alignment horizontal="center" vertical="center" wrapText="1"/>
    </xf>
    <xf numFmtId="0" fontId="0" fillId="0" borderId="1" xfId="0" applyBorder="1" applyAlignment="1">
      <alignment horizontal="center" vertical="center"/>
    </xf>
    <xf numFmtId="170" fontId="32" fillId="0" borderId="26" xfId="1" applyNumberFormat="1" applyFont="1" applyFill="1" applyBorder="1" applyAlignment="1">
      <alignment horizontal="center" vertical="center" wrapText="1"/>
    </xf>
    <xf numFmtId="170" fontId="32" fillId="0" borderId="54" xfId="1" applyNumberFormat="1" applyFont="1" applyFill="1" applyBorder="1" applyAlignment="1">
      <alignment horizontal="center" vertical="center" wrapText="1"/>
    </xf>
    <xf numFmtId="170" fontId="32" fillId="0" borderId="31" xfId="1" applyNumberFormat="1" applyFont="1" applyFill="1" applyBorder="1" applyAlignment="1">
      <alignment horizontal="center" vertical="center" wrapText="1"/>
    </xf>
    <xf numFmtId="0" fontId="0" fillId="0" borderId="1" xfId="0"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Border="1" applyAlignment="1">
      <alignment horizontal="center"/>
    </xf>
    <xf numFmtId="0" fontId="14" fillId="0" borderId="2" xfId="0" applyFont="1" applyFill="1" applyBorder="1" applyAlignment="1">
      <alignment horizontal="center" vertical="center" textRotation="90" wrapText="1"/>
    </xf>
    <xf numFmtId="174" fontId="10" fillId="0" borderId="2" xfId="4" applyNumberFormat="1" applyFont="1" applyFill="1" applyBorder="1" applyAlignment="1">
      <alignment horizontal="center" vertical="center" wrapText="1"/>
    </xf>
    <xf numFmtId="174" fontId="10" fillId="0" borderId="4" xfId="4" applyNumberFormat="1" applyFont="1" applyFill="1" applyBorder="1" applyAlignment="1">
      <alignment horizontal="center" vertical="center" wrapText="1"/>
    </xf>
    <xf numFmtId="174" fontId="10" fillId="0" borderId="3" xfId="4" applyNumberFormat="1" applyFont="1" applyFill="1" applyBorder="1" applyAlignment="1">
      <alignment horizontal="center" vertical="center" wrapText="1"/>
    </xf>
    <xf numFmtId="0" fontId="10" fillId="0" borderId="1" xfId="0" applyFont="1" applyBorder="1" applyAlignment="1">
      <alignment horizontal="center"/>
    </xf>
    <xf numFmtId="0" fontId="14" fillId="0" borderId="1" xfId="0" applyFont="1" applyFill="1" applyBorder="1" applyAlignment="1">
      <alignment horizontal="center" vertical="center" textRotation="90" wrapText="1"/>
    </xf>
    <xf numFmtId="0" fontId="14" fillId="0" borderId="1" xfId="0" applyFont="1" applyBorder="1" applyAlignment="1">
      <alignment horizontal="center" vertical="center"/>
    </xf>
    <xf numFmtId="10" fontId="17" fillId="0" borderId="0" xfId="4" applyNumberFormat="1" applyFont="1"/>
    <xf numFmtId="10" fontId="10" fillId="0" borderId="0" xfId="4" applyNumberFormat="1" applyFont="1"/>
    <xf numFmtId="10" fontId="10" fillId="5" borderId="1" xfId="4" applyNumberFormat="1" applyFont="1" applyFill="1" applyBorder="1" applyAlignment="1"/>
    <xf numFmtId="10" fontId="14" fillId="0" borderId="1" xfId="4" applyNumberFormat="1" applyFont="1" applyFill="1" applyBorder="1" applyAlignment="1">
      <alignment horizontal="center" vertical="center" wrapText="1"/>
    </xf>
    <xf numFmtId="174" fontId="10" fillId="0" borderId="1" xfId="4" applyNumberFormat="1" applyFont="1" applyBorder="1" applyAlignment="1">
      <alignment vertical="center"/>
    </xf>
    <xf numFmtId="172" fontId="14" fillId="0" borderId="1" xfId="0" applyNumberFormat="1" applyFont="1" applyFill="1" applyBorder="1" applyAlignment="1">
      <alignment horizontal="center" vertical="center" textRotation="90" wrapText="1"/>
    </xf>
    <xf numFmtId="0" fontId="24" fillId="0" borderId="0" xfId="0" applyFont="1" applyAlignment="1">
      <alignment horizontal="center"/>
    </xf>
    <xf numFmtId="1" fontId="12" fillId="22" borderId="1" xfId="7" applyNumberFormat="1" applyFont="1" applyFill="1" applyBorder="1" applyAlignment="1">
      <alignment horizontal="center"/>
    </xf>
    <xf numFmtId="0" fontId="33" fillId="0" borderId="27" xfId="0" applyFont="1" applyBorder="1" applyAlignment="1">
      <alignment horizontal="center" vertical="center" wrapText="1"/>
    </xf>
    <xf numFmtId="0" fontId="32" fillId="0" borderId="1" xfId="0" applyFont="1" applyBorder="1" applyAlignment="1">
      <alignment horizontal="center"/>
    </xf>
    <xf numFmtId="0" fontId="32" fillId="2" borderId="1" xfId="0" applyFont="1" applyFill="1" applyBorder="1" applyAlignment="1">
      <alignment horizontal="center"/>
    </xf>
    <xf numFmtId="0" fontId="32" fillId="3" borderId="1" xfId="0" applyFont="1" applyFill="1" applyBorder="1" applyAlignment="1">
      <alignment horizontal="center"/>
    </xf>
    <xf numFmtId="0" fontId="32" fillId="4" borderId="1" xfId="0" applyFont="1" applyFill="1" applyBorder="1" applyAlignment="1">
      <alignment horizontal="center"/>
    </xf>
    <xf numFmtId="173" fontId="10" fillId="22" borderId="1" xfId="1" applyNumberFormat="1" applyFont="1" applyFill="1" applyBorder="1" applyAlignment="1">
      <alignment horizontal="center" vertical="center" wrapText="1"/>
    </xf>
    <xf numFmtId="0" fontId="10" fillId="0" borderId="0" xfId="0" applyFont="1" applyFill="1" applyAlignment="1">
      <alignment horizontal="center" vertical="center"/>
    </xf>
    <xf numFmtId="0" fontId="14" fillId="0" borderId="0" xfId="0" applyFont="1" applyFill="1" applyAlignment="1">
      <alignment horizontal="center"/>
    </xf>
    <xf numFmtId="0" fontId="10" fillId="22" borderId="1" xfId="1" applyNumberFormat="1" applyFont="1" applyFill="1" applyBorder="1" applyAlignment="1">
      <alignment horizontal="center" vertical="center" wrapText="1"/>
    </xf>
    <xf numFmtId="0" fontId="32" fillId="0" borderId="0" xfId="0" applyFont="1" applyAlignment="1">
      <alignment horizontal="center" wrapText="1"/>
    </xf>
    <xf numFmtId="0" fontId="42" fillId="6" borderId="1" xfId="94" applyFont="1" applyFill="1" applyBorder="1" applyAlignment="1">
      <alignment horizontal="center" vertical="center" wrapText="1"/>
    </xf>
    <xf numFmtId="0" fontId="4" fillId="0" borderId="1" xfId="94" applyFont="1" applyFill="1" applyBorder="1" applyAlignment="1">
      <alignment horizontal="center" vertical="center" wrapText="1"/>
    </xf>
    <xf numFmtId="170" fontId="38" fillId="0" borderId="0" xfId="1" applyNumberFormat="1" applyFont="1" applyFill="1" applyBorder="1" applyAlignment="1">
      <alignment horizontal="center" vertical="center" wrapText="1"/>
    </xf>
    <xf numFmtId="170" fontId="38" fillId="0" borderId="1" xfId="1" applyNumberFormat="1" applyFont="1" applyFill="1" applyBorder="1" applyAlignment="1">
      <alignment horizontal="center" vertical="center" wrapText="1"/>
    </xf>
    <xf numFmtId="166" fontId="32" fillId="6" borderId="1" xfId="1" applyFont="1" applyFill="1" applyBorder="1" applyAlignment="1">
      <alignment horizontal="center" vertical="center" wrapText="1"/>
    </xf>
    <xf numFmtId="170" fontId="10" fillId="0" borderId="1" xfId="1" applyNumberFormat="1" applyFont="1" applyFill="1" applyBorder="1" applyAlignment="1">
      <alignment vertical="center" wrapText="1"/>
    </xf>
    <xf numFmtId="170" fontId="38" fillId="0" borderId="1" xfId="1" applyNumberFormat="1" applyFont="1" applyFill="1" applyBorder="1" applyAlignment="1">
      <alignment vertical="center" wrapText="1"/>
    </xf>
    <xf numFmtId="166" fontId="32" fillId="5" borderId="3" xfId="1" applyFont="1" applyFill="1" applyBorder="1" applyAlignment="1"/>
    <xf numFmtId="166" fontId="32" fillId="5" borderId="0" xfId="1" applyFont="1" applyFill="1" applyAlignment="1"/>
    <xf numFmtId="169" fontId="43" fillId="0" borderId="0" xfId="2" applyNumberFormat="1" applyFont="1" applyAlignment="1">
      <alignment horizontal="left" vertical="center" wrapText="1"/>
    </xf>
    <xf numFmtId="166" fontId="10" fillId="6" borderId="2" xfId="1" applyFont="1" applyFill="1" applyBorder="1" applyAlignment="1">
      <alignment vertical="center" wrapText="1"/>
    </xf>
    <xf numFmtId="166" fontId="10" fillId="6" borderId="4" xfId="1" applyFont="1" applyFill="1" applyBorder="1" applyAlignment="1">
      <alignment vertical="center" wrapText="1"/>
    </xf>
    <xf numFmtId="166" fontId="10" fillId="6" borderId="3" xfId="1" applyFont="1" applyFill="1" applyBorder="1" applyAlignment="1">
      <alignment vertical="center" wrapText="1"/>
    </xf>
    <xf numFmtId="0" fontId="14" fillId="0" borderId="1" xfId="0" applyFont="1" applyFill="1" applyBorder="1" applyAlignment="1">
      <alignment vertical="center" wrapText="1"/>
    </xf>
    <xf numFmtId="166" fontId="17" fillId="0" borderId="0" xfId="1" applyFont="1"/>
    <xf numFmtId="166" fontId="24" fillId="0" borderId="0" xfId="1" applyFont="1" applyAlignment="1">
      <alignment horizontal="center"/>
    </xf>
    <xf numFmtId="166" fontId="12" fillId="22" borderId="1" xfId="1" applyFont="1" applyFill="1" applyBorder="1" applyAlignment="1">
      <alignment horizontal="center"/>
    </xf>
    <xf numFmtId="166" fontId="14" fillId="22" borderId="1" xfId="0" applyNumberFormat="1" applyFont="1" applyFill="1" applyBorder="1" applyAlignment="1">
      <alignment horizontal="center" vertical="center" wrapText="1"/>
    </xf>
    <xf numFmtId="10" fontId="12" fillId="22" borderId="1" xfId="4" applyNumberFormat="1" applyFont="1" applyFill="1" applyBorder="1" applyAlignment="1">
      <alignment horizontal="center"/>
    </xf>
    <xf numFmtId="0" fontId="10" fillId="0" borderId="61" xfId="0" applyFont="1" applyFill="1" applyBorder="1" applyAlignment="1">
      <alignment vertical="center"/>
    </xf>
    <xf numFmtId="166" fontId="10" fillId="5" borderId="1" xfId="1" applyFont="1" applyFill="1" applyBorder="1" applyAlignment="1">
      <alignment horizontal="center"/>
    </xf>
    <xf numFmtId="9" fontId="12" fillId="22" borderId="1" xfId="4" applyFont="1" applyFill="1" applyBorder="1" applyAlignment="1">
      <alignment horizontal="center"/>
    </xf>
    <xf numFmtId="10" fontId="14" fillId="22" borderId="1" xfId="4" applyNumberFormat="1" applyFont="1" applyFill="1" applyBorder="1" applyAlignment="1">
      <alignment horizontal="center" vertical="center" wrapText="1"/>
    </xf>
    <xf numFmtId="166" fontId="12" fillId="22" borderId="1" xfId="1" applyNumberFormat="1" applyFont="1" applyFill="1" applyBorder="1" applyAlignment="1">
      <alignment horizontal="center"/>
    </xf>
    <xf numFmtId="171" fontId="12" fillId="22" borderId="1" xfId="1" applyNumberFormat="1" applyFont="1" applyFill="1" applyBorder="1" applyAlignment="1">
      <alignment horizontal="center"/>
    </xf>
    <xf numFmtId="0" fontId="14" fillId="0" borderId="1" xfId="0" applyNumberFormat="1" applyFont="1" applyFill="1" applyBorder="1" applyAlignment="1">
      <alignment horizontal="center" vertical="center" textRotation="90" wrapText="1"/>
    </xf>
    <xf numFmtId="0" fontId="14" fillId="0" borderId="0" xfId="0" applyNumberFormat="1" applyFont="1" applyFill="1" applyAlignment="1">
      <alignment wrapText="1"/>
    </xf>
    <xf numFmtId="0" fontId="10" fillId="0" borderId="0" xfId="0" applyNumberFormat="1" applyFont="1" applyFill="1" applyAlignment="1">
      <alignment wrapText="1"/>
    </xf>
    <xf numFmtId="0" fontId="17" fillId="0" borderId="0" xfId="0" applyNumberFormat="1" applyFont="1" applyFill="1" applyAlignment="1">
      <alignment wrapText="1"/>
    </xf>
    <xf numFmtId="166" fontId="14" fillId="0" borderId="1" xfId="1" applyFont="1" applyFill="1" applyBorder="1" applyAlignment="1">
      <alignment horizontal="center" vertical="center" textRotation="90" wrapText="1"/>
    </xf>
    <xf numFmtId="166" fontId="10" fillId="0" borderId="0" xfId="1" applyFont="1" applyFill="1"/>
    <xf numFmtId="166" fontId="10" fillId="22" borderId="0" xfId="1" applyFont="1" applyFill="1"/>
    <xf numFmtId="0" fontId="18" fillId="0" borderId="0" xfId="0" applyFont="1" applyFill="1"/>
    <xf numFmtId="171" fontId="32" fillId="0" borderId="1" xfId="1" applyNumberFormat="1" applyFont="1" applyFill="1" applyBorder="1" applyAlignment="1">
      <alignment horizontal="center" vertical="center" wrapText="1"/>
    </xf>
    <xf numFmtId="166" fontId="14" fillId="0" borderId="2" xfId="1" applyFont="1" applyFill="1" applyBorder="1" applyAlignment="1">
      <alignment horizontal="center" vertical="center" textRotation="90" wrapText="1"/>
    </xf>
    <xf numFmtId="0" fontId="10" fillId="0" borderId="0" xfId="1" applyNumberFormat="1" applyFont="1" applyFill="1"/>
    <xf numFmtId="0" fontId="14" fillId="0" borderId="0" xfId="0" applyNumberFormat="1" applyFont="1" applyFill="1" applyAlignment="1"/>
    <xf numFmtId="0" fontId="10" fillId="0" borderId="0" xfId="0" applyNumberFormat="1" applyFont="1" applyFill="1"/>
    <xf numFmtId="166" fontId="18" fillId="0" borderId="0" xfId="1" applyFont="1" applyFill="1"/>
    <xf numFmtId="171" fontId="10" fillId="22" borderId="2" xfId="1" applyNumberFormat="1" applyFont="1" applyFill="1" applyBorder="1" applyAlignment="1">
      <alignment vertical="center" wrapText="1"/>
    </xf>
    <xf numFmtId="166" fontId="10" fillId="22" borderId="2" xfId="1" applyFont="1" applyFill="1" applyBorder="1" applyAlignment="1">
      <alignment vertical="center" wrapText="1"/>
    </xf>
    <xf numFmtId="171" fontId="10" fillId="22" borderId="1" xfId="1" applyNumberFormat="1" applyFont="1" applyFill="1" applyBorder="1" applyAlignment="1">
      <alignment vertical="center" wrapText="1"/>
    </xf>
    <xf numFmtId="166" fontId="10" fillId="22" borderId="1" xfId="1" applyFont="1" applyFill="1" applyBorder="1" applyAlignment="1">
      <alignment vertical="center" wrapText="1"/>
    </xf>
    <xf numFmtId="171" fontId="32" fillId="22" borderId="1" xfId="1" applyNumberFormat="1" applyFont="1" applyFill="1" applyBorder="1" applyAlignment="1">
      <alignment vertical="center" wrapText="1"/>
    </xf>
    <xf numFmtId="166" fontId="32" fillId="22" borderId="1" xfId="1" applyFont="1" applyFill="1" applyBorder="1" applyAlignment="1">
      <alignment vertical="center" wrapText="1"/>
    </xf>
    <xf numFmtId="171" fontId="10" fillId="0" borderId="2" xfId="1" applyNumberFormat="1" applyFont="1" applyFill="1" applyBorder="1" applyAlignment="1">
      <alignment vertical="center" wrapText="1"/>
    </xf>
    <xf numFmtId="0" fontId="10" fillId="22" borderId="2" xfId="1" applyNumberFormat="1" applyFont="1" applyFill="1" applyBorder="1" applyAlignment="1">
      <alignment vertical="center" wrapText="1"/>
    </xf>
    <xf numFmtId="0" fontId="10" fillId="0" borderId="1" xfId="0" applyFont="1" applyFill="1" applyBorder="1" applyAlignment="1">
      <alignment horizontal="center" vertical="center"/>
    </xf>
    <xf numFmtId="166" fontId="14" fillId="0" borderId="0" xfId="0" applyNumberFormat="1" applyFont="1" applyFill="1" applyAlignment="1">
      <alignment horizontal="center"/>
    </xf>
    <xf numFmtId="166" fontId="13" fillId="0" borderId="0" xfId="1" applyFont="1"/>
    <xf numFmtId="0" fontId="17" fillId="0" borderId="0" xfId="0" applyFont="1" applyFill="1" applyAlignment="1">
      <alignment vertical="center"/>
    </xf>
    <xf numFmtId="180" fontId="14" fillId="0" borderId="0" xfId="9" applyNumberFormat="1" applyFont="1" applyFill="1" applyBorder="1" applyAlignment="1">
      <alignment vertical="center"/>
    </xf>
    <xf numFmtId="0" fontId="10" fillId="0" borderId="0" xfId="2" applyFont="1" applyFill="1" applyAlignment="1">
      <alignment vertical="center"/>
    </xf>
    <xf numFmtId="0" fontId="16" fillId="0" borderId="0" xfId="0" applyFont="1" applyFill="1" applyAlignment="1">
      <alignment vertical="center"/>
    </xf>
    <xf numFmtId="174" fontId="10" fillId="0" borderId="0" xfId="0" applyNumberFormat="1" applyFont="1"/>
    <xf numFmtId="0" fontId="10" fillId="22" borderId="1" xfId="0" applyFont="1" applyFill="1" applyBorder="1" applyAlignment="1">
      <alignment horizontal="center" vertical="center"/>
    </xf>
    <xf numFmtId="166" fontId="0" fillId="0" borderId="0" xfId="1" applyFont="1"/>
    <xf numFmtId="166" fontId="20" fillId="0" borderId="1" xfId="1" applyFont="1" applyFill="1" applyBorder="1" applyAlignment="1">
      <alignment horizontal="center" vertical="center" textRotation="90" wrapText="1"/>
    </xf>
    <xf numFmtId="166" fontId="37" fillId="0" borderId="0" xfId="1" applyFont="1"/>
    <xf numFmtId="0" fontId="13" fillId="0" borderId="0" xfId="0" applyFont="1" applyAlignment="1">
      <alignment vertical="center"/>
    </xf>
    <xf numFmtId="1" fontId="12" fillId="0" borderId="1" xfId="7" applyNumberFormat="1" applyFont="1" applyFill="1" applyBorder="1" applyAlignment="1">
      <alignment horizontal="center" vertical="center"/>
    </xf>
    <xf numFmtId="166" fontId="14" fillId="0" borderId="0" xfId="0" applyNumberFormat="1" applyFont="1" applyFill="1" applyAlignment="1">
      <alignment vertical="center"/>
    </xf>
    <xf numFmtId="0" fontId="10" fillId="0" borderId="1" xfId="0" applyFont="1" applyBorder="1" applyAlignment="1">
      <alignment horizontal="center" vertical="center"/>
    </xf>
    <xf numFmtId="0" fontId="14" fillId="14" borderId="1" xfId="0" applyFont="1" applyFill="1" applyBorder="1" applyAlignment="1">
      <alignment horizontal="center" vertical="center" wrapText="1"/>
    </xf>
    <xf numFmtId="166" fontId="10" fillId="14" borderId="1" xfId="1" applyFont="1" applyFill="1" applyBorder="1" applyAlignment="1">
      <alignment horizontal="center" vertical="center" wrapText="1"/>
    </xf>
    <xf numFmtId="0" fontId="10" fillId="14" borderId="1" xfId="0" applyFont="1" applyFill="1" applyBorder="1" applyAlignment="1">
      <alignment horizontal="center"/>
    </xf>
    <xf numFmtId="166" fontId="14" fillId="14" borderId="0" xfId="0" applyNumberFormat="1" applyFont="1" applyFill="1" applyAlignment="1">
      <alignment horizontal="center"/>
    </xf>
    <xf numFmtId="9" fontId="10" fillId="14" borderId="1" xfId="4" applyFont="1" applyFill="1" applyBorder="1" applyAlignment="1">
      <alignment horizontal="center" vertical="center" wrapText="1"/>
    </xf>
    <xf numFmtId="166" fontId="10" fillId="14" borderId="0" xfId="1" applyFont="1" applyFill="1" applyAlignment="1"/>
    <xf numFmtId="9" fontId="14" fillId="14" borderId="0" xfId="4" applyFont="1" applyFill="1" applyAlignment="1">
      <alignment horizontal="center"/>
    </xf>
    <xf numFmtId="10" fontId="12" fillId="14" borderId="1" xfId="7" applyNumberFormat="1" applyFont="1" applyFill="1" applyBorder="1" applyAlignment="1">
      <alignment horizontal="center"/>
    </xf>
    <xf numFmtId="166" fontId="14" fillId="14" borderId="0" xfId="0" applyNumberFormat="1" applyFont="1" applyFill="1" applyAlignment="1"/>
    <xf numFmtId="166" fontId="10" fillId="14" borderId="1" xfId="1" applyFont="1" applyFill="1" applyBorder="1" applyAlignment="1"/>
    <xf numFmtId="171" fontId="10" fillId="14" borderId="1" xfId="1" applyNumberFormat="1" applyFont="1" applyFill="1" applyBorder="1" applyAlignment="1">
      <alignment horizontal="center" vertical="center" wrapText="1"/>
    </xf>
    <xf numFmtId="10" fontId="14" fillId="14" borderId="0" xfId="4" applyNumberFormat="1" applyFont="1" applyFill="1" applyAlignment="1"/>
    <xf numFmtId="10" fontId="10" fillId="14" borderId="1" xfId="4" applyNumberFormat="1" applyFont="1" applyFill="1" applyBorder="1" applyAlignment="1">
      <alignment horizontal="center" vertical="center" wrapText="1"/>
    </xf>
    <xf numFmtId="166" fontId="10" fillId="14" borderId="1" xfId="1" applyNumberFormat="1" applyFont="1" applyFill="1" applyBorder="1" applyAlignment="1">
      <alignment horizontal="center" vertical="center" wrapText="1"/>
    </xf>
    <xf numFmtId="171" fontId="10" fillId="14" borderId="1" xfId="0" applyNumberFormat="1" applyFont="1" applyFill="1" applyBorder="1" applyAlignment="1">
      <alignment vertical="center"/>
    </xf>
    <xf numFmtId="166" fontId="10" fillId="14" borderId="1" xfId="1" applyFont="1" applyFill="1" applyBorder="1" applyAlignment="1">
      <alignment vertical="center"/>
    </xf>
    <xf numFmtId="173" fontId="12" fillId="14" borderId="1" xfId="7" applyNumberFormat="1" applyFont="1" applyFill="1" applyBorder="1" applyAlignment="1">
      <alignment horizontal="center"/>
    </xf>
    <xf numFmtId="166" fontId="12" fillId="14" borderId="2" xfId="1" applyFont="1" applyFill="1" applyBorder="1" applyAlignment="1">
      <alignment vertical="center"/>
    </xf>
    <xf numFmtId="10" fontId="10" fillId="14" borderId="2" xfId="4" applyNumberFormat="1" applyFont="1" applyFill="1" applyBorder="1" applyAlignment="1">
      <alignment vertical="center" wrapText="1"/>
    </xf>
    <xf numFmtId="166" fontId="12" fillId="14" borderId="4" xfId="1" applyFont="1" applyFill="1" applyBorder="1" applyAlignment="1">
      <alignment vertical="center"/>
    </xf>
    <xf numFmtId="10" fontId="10" fillId="14" borderId="4" xfId="4" applyNumberFormat="1" applyFont="1" applyFill="1" applyBorder="1" applyAlignment="1">
      <alignment vertical="center" wrapText="1"/>
    </xf>
    <xf numFmtId="166" fontId="12" fillId="14" borderId="3" xfId="1" applyFont="1" applyFill="1" applyBorder="1" applyAlignment="1">
      <alignment vertical="center"/>
    </xf>
    <xf numFmtId="10" fontId="10" fillId="14" borderId="3" xfId="4" applyNumberFormat="1" applyFont="1" applyFill="1" applyBorder="1" applyAlignment="1">
      <alignment vertical="center" wrapText="1"/>
    </xf>
    <xf numFmtId="166" fontId="10" fillId="14" borderId="2" xfId="1" applyFont="1" applyFill="1" applyBorder="1" applyAlignment="1">
      <alignment vertical="center" wrapText="1"/>
    </xf>
    <xf numFmtId="166" fontId="10" fillId="14" borderId="4" xfId="1" applyFont="1" applyFill="1" applyBorder="1" applyAlignment="1">
      <alignment vertical="center" wrapText="1"/>
    </xf>
    <xf numFmtId="166" fontId="10" fillId="14" borderId="3" xfId="1" applyFont="1" applyFill="1" applyBorder="1" applyAlignment="1">
      <alignment vertical="center" wrapText="1"/>
    </xf>
    <xf numFmtId="0" fontId="13" fillId="14" borderId="0" xfId="0" applyFont="1" applyFill="1"/>
    <xf numFmtId="173" fontId="12" fillId="14" borderId="2" xfId="7" applyNumberFormat="1" applyFont="1" applyFill="1" applyBorder="1" applyAlignment="1">
      <alignment vertical="center"/>
    </xf>
    <xf numFmtId="173" fontId="12" fillId="14" borderId="4" xfId="7" applyNumberFormat="1" applyFont="1" applyFill="1" applyBorder="1" applyAlignment="1">
      <alignment vertical="center"/>
    </xf>
    <xf numFmtId="173" fontId="12" fillId="14" borderId="3" xfId="7" applyNumberFormat="1" applyFont="1" applyFill="1" applyBorder="1" applyAlignment="1">
      <alignment vertical="center"/>
    </xf>
    <xf numFmtId="0" fontId="10" fillId="14" borderId="1" xfId="1" applyNumberFormat="1" applyFont="1" applyFill="1" applyBorder="1" applyAlignment="1">
      <alignment horizontal="center" vertical="center" wrapText="1"/>
    </xf>
    <xf numFmtId="0" fontId="10" fillId="14" borderId="1" xfId="0" applyFont="1" applyFill="1" applyBorder="1" applyAlignment="1">
      <alignment horizontal="center" vertical="center" wrapText="1"/>
    </xf>
    <xf numFmtId="0" fontId="27" fillId="0" borderId="0" xfId="0" applyFont="1" applyFill="1" applyAlignment="1">
      <alignment horizont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33" fillId="0" borderId="1" xfId="0" applyFont="1" applyFill="1" applyBorder="1" applyAlignment="1">
      <alignment horizontal="center" vertical="center" wrapText="1"/>
    </xf>
    <xf numFmtId="0" fontId="14" fillId="0" borderId="1" xfId="0" applyFont="1" applyFill="1" applyBorder="1" applyAlignment="1">
      <alignment horizontal="center" vertical="center" textRotation="90" wrapText="1"/>
    </xf>
    <xf numFmtId="0" fontId="13" fillId="0" borderId="1" xfId="0" quotePrefix="1" applyFont="1" applyFill="1" applyBorder="1" applyAlignment="1">
      <alignment horizontal="justify" vertical="center" wrapText="1"/>
    </xf>
    <xf numFmtId="166" fontId="10" fillId="22" borderId="3" xfId="0" applyNumberFormat="1" applyFont="1" applyFill="1" applyBorder="1" applyAlignment="1">
      <alignment horizontal="center" vertical="center" wrapText="1"/>
    </xf>
    <xf numFmtId="170" fontId="32" fillId="0" borderId="26" xfId="1" applyNumberFormat="1" applyFont="1" applyFill="1" applyBorder="1" applyAlignment="1">
      <alignment vertical="center" wrapText="1"/>
    </xf>
    <xf numFmtId="0" fontId="0" fillId="0" borderId="3" xfId="0" applyBorder="1" applyAlignment="1">
      <alignment horizontal="center" vertical="center"/>
    </xf>
    <xf numFmtId="170" fontId="10" fillId="0" borderId="3" xfId="1" applyNumberFormat="1" applyFont="1" applyFill="1" applyBorder="1" applyAlignment="1">
      <alignment horizontal="center" vertical="center" wrapText="1"/>
    </xf>
    <xf numFmtId="0" fontId="41" fillId="0" borderId="48" xfId="0" applyFont="1" applyBorder="1" applyAlignment="1">
      <alignment vertical="center" wrapText="1"/>
    </xf>
    <xf numFmtId="0" fontId="4" fillId="0" borderId="0" xfId="94" applyFont="1" applyFill="1" applyBorder="1" applyAlignment="1">
      <alignment horizontal="center" vertical="center" wrapText="1"/>
    </xf>
    <xf numFmtId="166" fontId="32" fillId="6" borderId="1" xfId="1" applyFont="1" applyFill="1" applyBorder="1" applyAlignment="1">
      <alignment vertical="center" wrapText="1"/>
    </xf>
    <xf numFmtId="171" fontId="10" fillId="5" borderId="1" xfId="1" applyNumberFormat="1" applyFont="1" applyFill="1" applyBorder="1" applyAlignment="1">
      <alignment horizontal="center" vertical="center" wrapText="1"/>
    </xf>
    <xf numFmtId="166" fontId="10" fillId="5" borderId="1" xfId="1" applyFont="1" applyFill="1" applyBorder="1" applyAlignment="1">
      <alignment horizontal="center" vertical="center" wrapText="1"/>
    </xf>
    <xf numFmtId="0" fontId="10" fillId="5" borderId="1" xfId="1" applyNumberFormat="1" applyFont="1" applyFill="1" applyBorder="1" applyAlignment="1">
      <alignment horizontal="center" vertical="center" wrapText="1"/>
    </xf>
    <xf numFmtId="171" fontId="10" fillId="5" borderId="2" xfId="1" applyNumberFormat="1" applyFont="1" applyFill="1" applyBorder="1" applyAlignment="1">
      <alignment vertical="center" wrapText="1"/>
    </xf>
    <xf numFmtId="166" fontId="10" fillId="5" borderId="2" xfId="1" applyFont="1" applyFill="1" applyBorder="1" applyAlignment="1">
      <alignment vertical="center" wrapText="1"/>
    </xf>
    <xf numFmtId="171" fontId="10" fillId="5" borderId="1" xfId="1" applyNumberFormat="1" applyFont="1" applyFill="1" applyBorder="1" applyAlignment="1">
      <alignment vertical="center" wrapText="1"/>
    </xf>
    <xf numFmtId="166" fontId="10" fillId="5" borderId="1" xfId="1" applyFont="1" applyFill="1" applyBorder="1" applyAlignment="1">
      <alignment vertical="center" wrapText="1"/>
    </xf>
    <xf numFmtId="171" fontId="32" fillId="5" borderId="1" xfId="1" applyNumberFormat="1" applyFont="1" applyFill="1" applyBorder="1" applyAlignment="1">
      <alignment horizontal="center" vertical="center" wrapText="1"/>
    </xf>
    <xf numFmtId="171" fontId="32" fillId="5" borderId="1" xfId="1" applyNumberFormat="1" applyFont="1" applyFill="1" applyBorder="1" applyAlignment="1">
      <alignment vertical="center" wrapText="1"/>
    </xf>
    <xf numFmtId="166" fontId="32" fillId="5" borderId="1" xfId="1" applyFont="1" applyFill="1" applyBorder="1" applyAlignment="1">
      <alignment vertical="center" wrapText="1"/>
    </xf>
    <xf numFmtId="0" fontId="10" fillId="5" borderId="2" xfId="1" applyNumberFormat="1" applyFont="1" applyFill="1" applyBorder="1" applyAlignment="1">
      <alignment vertical="center" wrapText="1"/>
    </xf>
    <xf numFmtId="171" fontId="10" fillId="0" borderId="43" xfId="1" applyNumberFormat="1" applyFont="1" applyFill="1" applyBorder="1" applyAlignment="1">
      <alignment vertical="center" wrapText="1"/>
    </xf>
    <xf numFmtId="171" fontId="10" fillId="0" borderId="61" xfId="1" applyNumberFormat="1" applyFont="1" applyFill="1" applyBorder="1" applyAlignment="1">
      <alignment vertical="center" wrapText="1"/>
    </xf>
    <xf numFmtId="171" fontId="10" fillId="0" borderId="50" xfId="1" applyNumberFormat="1" applyFont="1" applyFill="1" applyBorder="1" applyAlignment="1">
      <alignment vertical="center" wrapText="1"/>
    </xf>
    <xf numFmtId="0" fontId="33" fillId="0" borderId="2" xfId="1" applyNumberFormat="1" applyFont="1" applyFill="1" applyBorder="1" applyAlignment="1">
      <alignment vertical="center" wrapText="1"/>
    </xf>
    <xf numFmtId="0" fontId="33" fillId="0" borderId="4" xfId="1" applyNumberFormat="1" applyFont="1" applyFill="1" applyBorder="1" applyAlignment="1">
      <alignment vertical="center" wrapText="1"/>
    </xf>
    <xf numFmtId="0" fontId="33" fillId="0" borderId="3" xfId="1" applyNumberFormat="1" applyFont="1" applyFill="1" applyBorder="1" applyAlignment="1">
      <alignment vertical="center" wrapText="1"/>
    </xf>
    <xf numFmtId="0" fontId="14" fillId="0" borderId="1" xfId="0" applyFont="1" applyFill="1" applyBorder="1" applyAlignment="1">
      <alignment horizontal="center" vertical="center" wrapText="1"/>
    </xf>
    <xf numFmtId="166" fontId="14" fillId="0" borderId="1" xfId="1" applyFont="1" applyFill="1" applyBorder="1" applyAlignment="1">
      <alignment horizontal="center" vertical="center" wrapText="1"/>
    </xf>
    <xf numFmtId="0" fontId="14" fillId="0" borderId="1" xfId="0" applyFont="1" applyBorder="1" applyAlignment="1">
      <alignment horizontal="center" vertical="center" wrapText="1"/>
    </xf>
    <xf numFmtId="166" fontId="14" fillId="0" borderId="1" xfId="1" applyNumberFormat="1" applyFont="1" applyFill="1" applyBorder="1" applyAlignment="1">
      <alignment horizontal="center" vertical="center" wrapText="1"/>
    </xf>
    <xf numFmtId="0" fontId="5" fillId="3" borderId="1" xfId="0" applyFont="1" applyFill="1" applyBorder="1" applyAlignment="1">
      <alignment vertical="center" wrapText="1"/>
    </xf>
    <xf numFmtId="0" fontId="5" fillId="3" borderId="1" xfId="0" applyNumberFormat="1" applyFont="1" applyFill="1" applyBorder="1" applyAlignment="1">
      <alignment horizontal="center" vertical="center"/>
    </xf>
    <xf numFmtId="0" fontId="45" fillId="6" borderId="1" xfId="95" quotePrefix="1" applyNumberFormat="1" applyFont="1" applyFill="1" applyBorder="1" applyAlignment="1">
      <alignment vertical="center" wrapText="1"/>
    </xf>
    <xf numFmtId="0" fontId="14"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66" fontId="10" fillId="0" borderId="1" xfId="1" applyFont="1" applyFill="1" applyBorder="1" applyAlignment="1">
      <alignment horizontal="center" vertical="center" wrapText="1"/>
    </xf>
    <xf numFmtId="0" fontId="14" fillId="0" borderId="1" xfId="0" applyFont="1" applyFill="1" applyBorder="1" applyAlignment="1">
      <alignment horizontal="center" vertical="center" textRotation="90" wrapText="1"/>
    </xf>
    <xf numFmtId="0" fontId="10" fillId="0" borderId="1" xfId="9" applyNumberFormat="1" applyFont="1" applyFill="1" applyBorder="1" applyAlignment="1">
      <alignment vertical="center"/>
    </xf>
    <xf numFmtId="171" fontId="10" fillId="0" borderId="0" xfId="0" applyNumberFormat="1" applyFont="1" applyFill="1" applyAlignment="1">
      <alignment vertical="center"/>
    </xf>
    <xf numFmtId="166" fontId="10" fillId="23" borderId="1" xfId="1" applyNumberFormat="1" applyFont="1" applyFill="1" applyBorder="1" applyAlignment="1">
      <alignment horizontal="center" vertical="center" wrapText="1"/>
    </xf>
    <xf numFmtId="0" fontId="10" fillId="23"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NumberFormat="1" applyFont="1" applyFill="1" applyBorder="1" applyAlignment="1">
      <alignment horizontal="center" vertical="center"/>
    </xf>
    <xf numFmtId="166" fontId="10" fillId="23" borderId="1" xfId="0" applyNumberFormat="1" applyFont="1" applyFill="1" applyBorder="1" applyAlignment="1">
      <alignment vertical="center"/>
    </xf>
    <xf numFmtId="0" fontId="10" fillId="23" borderId="1" xfId="1" applyNumberFormat="1" applyFont="1" applyFill="1" applyBorder="1" applyAlignment="1">
      <alignment horizontal="center" vertical="center" wrapText="1"/>
    </xf>
    <xf numFmtId="0" fontId="14" fillId="24" borderId="1" xfId="0" applyFont="1" applyFill="1" applyBorder="1" applyAlignment="1">
      <alignment horizontal="center" vertical="center" textRotation="90" wrapText="1"/>
    </xf>
    <xf numFmtId="0" fontId="14" fillId="25" borderId="1" xfId="0" applyFont="1" applyFill="1" applyBorder="1" applyAlignment="1">
      <alignment horizontal="center" vertical="center" textRotation="90" wrapText="1"/>
    </xf>
    <xf numFmtId="0" fontId="14" fillId="26" borderId="1" xfId="0" applyFont="1" applyFill="1" applyBorder="1" applyAlignment="1">
      <alignment horizontal="center" vertical="center" textRotation="90" wrapText="1"/>
    </xf>
    <xf numFmtId="0" fontId="14" fillId="26" borderId="27" xfId="0" applyFont="1" applyFill="1" applyBorder="1" applyAlignment="1">
      <alignment horizontal="center" vertical="center" textRotation="90" wrapText="1"/>
    </xf>
    <xf numFmtId="166" fontId="14" fillId="26" borderId="1" xfId="1" applyFont="1" applyFill="1" applyBorder="1" applyAlignment="1">
      <alignment horizontal="center" vertical="center" textRotation="90" wrapText="1"/>
    </xf>
    <xf numFmtId="0" fontId="14" fillId="27" borderId="27" xfId="0" applyFont="1" applyFill="1" applyBorder="1" applyAlignment="1">
      <alignment vertical="center" textRotation="90" wrapText="1"/>
    </xf>
    <xf numFmtId="0" fontId="14" fillId="27" borderId="1" xfId="0" applyFont="1" applyFill="1" applyBorder="1" applyAlignment="1">
      <alignment vertical="center" textRotation="90" wrapText="1"/>
    </xf>
    <xf numFmtId="0" fontId="14" fillId="27" borderId="1" xfId="0" applyFont="1" applyFill="1" applyBorder="1" applyAlignment="1">
      <alignment horizontal="center" vertical="center" textRotation="90" wrapText="1"/>
    </xf>
    <xf numFmtId="0" fontId="14" fillId="27" borderId="3" xfId="0" applyFont="1" applyFill="1" applyBorder="1" applyAlignment="1">
      <alignment horizontal="center" vertical="center" textRotation="90" wrapText="1"/>
    </xf>
    <xf numFmtId="0" fontId="14" fillId="28" borderId="1" xfId="0" applyFont="1" applyFill="1" applyBorder="1" applyAlignment="1">
      <alignment horizontal="center" vertical="center" textRotation="90" wrapText="1"/>
    </xf>
    <xf numFmtId="166" fontId="14" fillId="28" borderId="1" xfId="1" applyFont="1" applyFill="1" applyBorder="1" applyAlignment="1">
      <alignment horizontal="center" vertical="center" textRotation="90" wrapText="1"/>
    </xf>
    <xf numFmtId="166" fontId="14" fillId="28" borderId="27" xfId="1" applyFont="1" applyFill="1" applyBorder="1" applyAlignment="1">
      <alignment horizontal="center" vertical="center" textRotation="90" wrapText="1"/>
    </xf>
    <xf numFmtId="0" fontId="14" fillId="28" borderId="3" xfId="0" applyFont="1" applyFill="1" applyBorder="1" applyAlignment="1">
      <alignment horizontal="center" vertical="center" textRotation="90" wrapText="1"/>
    </xf>
    <xf numFmtId="170" fontId="10" fillId="0" borderId="1" xfId="1" applyNumberFormat="1" applyFont="1" applyFill="1" applyBorder="1" applyAlignment="1">
      <alignment horizontal="center" vertical="center"/>
    </xf>
    <xf numFmtId="0" fontId="46" fillId="0" borderId="0" xfId="0" applyFont="1" applyAlignment="1">
      <alignment wrapText="1"/>
    </xf>
    <xf numFmtId="166" fontId="30" fillId="3" borderId="1" xfId="1" applyFont="1" applyFill="1" applyBorder="1" applyAlignment="1">
      <alignment horizontal="center" vertical="center" wrapText="1"/>
    </xf>
    <xf numFmtId="182" fontId="10" fillId="0" borderId="23" xfId="1" applyNumberFormat="1" applyFont="1" applyFill="1" applyBorder="1" applyAlignment="1">
      <alignment horizontal="center" vertical="center" wrapText="1"/>
    </xf>
    <xf numFmtId="0" fontId="27" fillId="0" borderId="0" xfId="0" applyFont="1" applyFill="1" applyAlignment="1">
      <alignment horizontal="center"/>
    </xf>
    <xf numFmtId="0" fontId="28" fillId="0" borderId="27" xfId="0" applyFont="1" applyFill="1" applyBorder="1" applyAlignment="1">
      <alignment horizontal="center" vertical="center"/>
    </xf>
    <xf numFmtId="0" fontId="28" fillId="0" borderId="32" xfId="0" applyFont="1" applyFill="1" applyBorder="1" applyAlignment="1">
      <alignment horizontal="center" vertical="center"/>
    </xf>
    <xf numFmtId="0" fontId="29" fillId="0" borderId="27" xfId="0" applyFont="1" applyFill="1" applyBorder="1" applyAlignment="1">
      <alignment horizontal="justify" vertical="center" wrapText="1"/>
    </xf>
    <xf numFmtId="0" fontId="29" fillId="0" borderId="32" xfId="0" applyFont="1" applyFill="1" applyBorder="1" applyAlignment="1">
      <alignment horizontal="justify" vertical="center"/>
    </xf>
    <xf numFmtId="49" fontId="5" fillId="6" borderId="1" xfId="0" applyNumberFormat="1" applyFont="1" applyFill="1" applyBorder="1" applyAlignment="1">
      <alignment horizontal="center" vertical="center"/>
    </xf>
    <xf numFmtId="0" fontId="14" fillId="0" borderId="37" xfId="0" applyFont="1" applyBorder="1" applyAlignment="1">
      <alignment horizontal="center"/>
    </xf>
    <xf numFmtId="0" fontId="14" fillId="0" borderId="1" xfId="0" applyFont="1" applyBorder="1" applyAlignment="1">
      <alignment horizontal="center" vertical="center" wrapText="1"/>
    </xf>
    <xf numFmtId="0" fontId="15" fillId="0" borderId="20" xfId="3" applyFont="1" applyFill="1" applyBorder="1" applyAlignment="1">
      <alignment horizontal="center" vertical="center" wrapText="1"/>
    </xf>
    <xf numFmtId="0" fontId="15" fillId="0" borderId="12" xfId="3" applyFont="1" applyFill="1" applyBorder="1" applyAlignment="1">
      <alignment horizontal="center" vertical="center" wrapText="1"/>
    </xf>
    <xf numFmtId="0" fontId="15" fillId="0" borderId="15" xfId="3" applyFont="1" applyFill="1" applyBorder="1" applyAlignment="1">
      <alignment horizontal="center" vertical="center" wrapText="1"/>
    </xf>
    <xf numFmtId="0" fontId="14" fillId="14" borderId="1" xfId="0" applyFont="1" applyFill="1" applyBorder="1" applyAlignment="1">
      <alignment horizontal="center" vertical="center" wrapText="1"/>
    </xf>
    <xf numFmtId="0" fontId="25" fillId="0" borderId="5" xfId="2" applyFont="1" applyBorder="1" applyAlignment="1">
      <alignment horizontal="center" vertical="center" wrapText="1"/>
    </xf>
    <xf numFmtId="0" fontId="15" fillId="0" borderId="6" xfId="3" applyFont="1" applyFill="1" applyBorder="1" applyAlignment="1">
      <alignment horizontal="center" vertical="center" wrapText="1"/>
    </xf>
    <xf numFmtId="0" fontId="15" fillId="0" borderId="7" xfId="3" applyFont="1" applyFill="1" applyBorder="1" applyAlignment="1">
      <alignment horizontal="center" vertical="center" wrapText="1"/>
    </xf>
    <xf numFmtId="0" fontId="15" fillId="0" borderId="11" xfId="3" applyFont="1" applyFill="1" applyBorder="1" applyAlignment="1">
      <alignment horizontal="center" vertical="center" wrapText="1"/>
    </xf>
    <xf numFmtId="0" fontId="15" fillId="0" borderId="8" xfId="3" applyFont="1" applyFill="1" applyBorder="1" applyAlignment="1">
      <alignment horizontal="center" vertical="center" wrapText="1"/>
    </xf>
    <xf numFmtId="0" fontId="15" fillId="0" borderId="13" xfId="3" applyFont="1" applyFill="1" applyBorder="1" applyAlignment="1">
      <alignment horizontal="center" vertical="center" wrapText="1"/>
    </xf>
    <xf numFmtId="0" fontId="15" fillId="0" borderId="16" xfId="3" applyFont="1" applyFill="1" applyBorder="1" applyAlignment="1">
      <alignment horizontal="center" vertical="center" wrapText="1"/>
    </xf>
    <xf numFmtId="49" fontId="5" fillId="6" borderId="2" xfId="0" applyNumberFormat="1" applyFont="1" applyFill="1" applyBorder="1" applyAlignment="1">
      <alignment horizontal="center" vertical="center"/>
    </xf>
    <xf numFmtId="49" fontId="5" fillId="6" borderId="4" xfId="0" applyNumberFormat="1" applyFont="1" applyFill="1" applyBorder="1" applyAlignment="1">
      <alignment horizontal="center" vertical="center"/>
    </xf>
    <xf numFmtId="49" fontId="5" fillId="6" borderId="3" xfId="0" applyNumberFormat="1" applyFont="1" applyFill="1" applyBorder="1" applyAlignment="1">
      <alignment horizontal="center" vertical="center"/>
    </xf>
    <xf numFmtId="0" fontId="25" fillId="0" borderId="1" xfId="2" applyFont="1" applyBorder="1" applyAlignment="1">
      <alignment horizontal="center" vertical="center" wrapText="1"/>
    </xf>
    <xf numFmtId="0" fontId="15" fillId="0" borderId="18" xfId="2" applyFont="1" applyBorder="1" applyAlignment="1">
      <alignment horizontal="center" vertical="center" wrapText="1"/>
    </xf>
    <xf numFmtId="0" fontId="14" fillId="0" borderId="27"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 xfId="0" applyFont="1" applyFill="1" applyBorder="1" applyAlignment="1">
      <alignment horizontal="center" vertical="center" wrapText="1"/>
    </xf>
    <xf numFmtId="180" fontId="14" fillId="0" borderId="2" xfId="9" applyNumberFormat="1" applyFont="1" applyBorder="1" applyAlignment="1">
      <alignment horizontal="center" vertical="center" wrapText="1"/>
    </xf>
    <xf numFmtId="180" fontId="14" fillId="0" borderId="3" xfId="9" applyNumberFormat="1" applyFont="1" applyBorder="1" applyAlignment="1">
      <alignment horizontal="center" vertical="center" wrapText="1"/>
    </xf>
    <xf numFmtId="180" fontId="14" fillId="0" borderId="1" xfId="9" applyNumberFormat="1" applyFont="1" applyBorder="1" applyAlignment="1">
      <alignment horizontal="center" vertical="center" wrapText="1"/>
    </xf>
    <xf numFmtId="0" fontId="14" fillId="3" borderId="37" xfId="0" applyFont="1" applyFill="1" applyBorder="1" applyAlignment="1">
      <alignment horizontal="center" vertical="center"/>
    </xf>
    <xf numFmtId="0" fontId="14" fillId="0" borderId="56" xfId="0" applyFont="1" applyBorder="1" applyAlignment="1">
      <alignment horizontal="center" vertical="center" wrapText="1"/>
    </xf>
    <xf numFmtId="0" fontId="14" fillId="0" borderId="57" xfId="0" applyFont="1" applyBorder="1" applyAlignment="1">
      <alignment horizontal="center" vertical="center" wrapText="1"/>
    </xf>
    <xf numFmtId="0" fontId="14" fillId="0" borderId="58"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27" xfId="0" applyFont="1" applyBorder="1" applyAlignment="1">
      <alignment horizontal="justify" vertical="center" wrapText="1"/>
    </xf>
    <xf numFmtId="0" fontId="10" fillId="0" borderId="26" xfId="0" applyFont="1" applyBorder="1" applyAlignment="1">
      <alignment horizontal="justify" vertical="center" wrapText="1"/>
    </xf>
    <xf numFmtId="0" fontId="10" fillId="0" borderId="21" xfId="0" applyFont="1" applyBorder="1" applyAlignment="1">
      <alignment horizontal="justify" vertical="center" wrapText="1"/>
    </xf>
    <xf numFmtId="0" fontId="10" fillId="0" borderId="40" xfId="0" applyFont="1" applyBorder="1" applyAlignment="1">
      <alignment horizontal="justify" vertical="center" wrapText="1"/>
    </xf>
    <xf numFmtId="0" fontId="10" fillId="0" borderId="31" xfId="0" applyFont="1" applyBorder="1" applyAlignment="1">
      <alignment horizontal="justify"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27" xfId="0" applyFont="1" applyFill="1" applyBorder="1" applyAlignment="1">
      <alignment horizontal="center" vertical="center" wrapText="1"/>
    </xf>
    <xf numFmtId="0" fontId="14" fillId="0" borderId="32" xfId="0" applyFont="1" applyFill="1" applyBorder="1" applyAlignment="1">
      <alignment horizontal="center" vertical="center" wrapText="1"/>
    </xf>
    <xf numFmtId="181" fontId="14" fillId="0" borderId="2" xfId="0" applyNumberFormat="1" applyFont="1" applyFill="1" applyBorder="1" applyAlignment="1">
      <alignment horizontal="center" vertical="center" wrapText="1"/>
    </xf>
    <xf numFmtId="181" fontId="14" fillId="0" borderId="3" xfId="0" applyNumberFormat="1" applyFont="1" applyFill="1" applyBorder="1" applyAlignment="1">
      <alignment horizontal="center" vertical="center" wrapText="1"/>
    </xf>
    <xf numFmtId="0" fontId="14" fillId="0" borderId="18" xfId="3" applyFont="1" applyBorder="1" applyAlignment="1">
      <alignment horizontal="center" vertical="center" wrapText="1"/>
    </xf>
    <xf numFmtId="0" fontId="14" fillId="0" borderId="28" xfId="0" applyFont="1" applyFill="1" applyBorder="1" applyAlignment="1">
      <alignment horizontal="center" vertical="center" wrapText="1"/>
    </xf>
    <xf numFmtId="166" fontId="14" fillId="0" borderId="2" xfId="1" applyFont="1" applyFill="1" applyBorder="1" applyAlignment="1">
      <alignment horizontal="center" vertical="center" wrapText="1"/>
    </xf>
    <xf numFmtId="166" fontId="14" fillId="0" borderId="3" xfId="1" applyFont="1" applyFill="1" applyBorder="1" applyAlignment="1">
      <alignment horizontal="center" vertical="center" wrapText="1"/>
    </xf>
    <xf numFmtId="0" fontId="14" fillId="0" borderId="0" xfId="0" applyFont="1" applyAlignment="1">
      <alignment horizontal="center" vertical="center"/>
    </xf>
    <xf numFmtId="0" fontId="33" fillId="0" borderId="1" xfId="0" applyFont="1" applyBorder="1" applyAlignment="1">
      <alignment horizontal="center" vertical="center" wrapText="1"/>
    </xf>
    <xf numFmtId="0" fontId="3" fillId="0" borderId="18" xfId="3" applyFont="1" applyBorder="1" applyAlignment="1">
      <alignment horizontal="center" vertical="center" wrapText="1"/>
    </xf>
    <xf numFmtId="0" fontId="14" fillId="0" borderId="25" xfId="0" applyFont="1" applyBorder="1" applyAlignment="1">
      <alignment horizontal="center" vertical="center" wrapText="1"/>
    </xf>
    <xf numFmtId="0" fontId="14" fillId="0" borderId="43" xfId="0" applyFont="1" applyBorder="1" applyAlignment="1">
      <alignment horizontal="center" vertical="center" wrapText="1"/>
    </xf>
    <xf numFmtId="0" fontId="14" fillId="0" borderId="5" xfId="0" applyFont="1" applyBorder="1" applyAlignment="1">
      <alignment horizontal="center" vertical="center" wrapText="1"/>
    </xf>
    <xf numFmtId="0" fontId="14" fillId="3" borderId="37"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4" fillId="0" borderId="56" xfId="0" applyFont="1" applyFill="1" applyBorder="1" applyAlignment="1">
      <alignment horizontal="center" vertical="center"/>
    </xf>
    <xf numFmtId="0" fontId="14" fillId="0" borderId="58" xfId="0" applyFont="1" applyFill="1" applyBorder="1" applyAlignment="1">
      <alignment horizontal="center" vertical="center"/>
    </xf>
    <xf numFmtId="0" fontId="14" fillId="0" borderId="0" xfId="0" applyFont="1" applyFill="1" applyBorder="1" applyAlignment="1">
      <alignment horizontal="center" vertical="center" wrapText="1"/>
    </xf>
    <xf numFmtId="0" fontId="14" fillId="0" borderId="0" xfId="3" applyFont="1" applyBorder="1" applyAlignment="1">
      <alignment horizontal="center" vertical="center" wrapText="1"/>
    </xf>
    <xf numFmtId="0" fontId="14" fillId="0" borderId="55" xfId="3" applyFont="1" applyBorder="1" applyAlignment="1">
      <alignment horizontal="center" vertical="center" wrapText="1"/>
    </xf>
    <xf numFmtId="0" fontId="14" fillId="0" borderId="56" xfId="3" applyFont="1" applyBorder="1" applyAlignment="1">
      <alignment horizontal="center" vertical="center" wrapText="1"/>
    </xf>
    <xf numFmtId="0" fontId="10" fillId="0" borderId="52" xfId="0" applyFont="1" applyFill="1" applyBorder="1" applyAlignment="1">
      <alignment horizontal="center" vertical="center" wrapText="1"/>
    </xf>
    <xf numFmtId="0" fontId="10" fillId="0" borderId="28" xfId="0" applyFont="1" applyFill="1" applyBorder="1" applyAlignment="1">
      <alignment horizontal="center" vertical="center" wrapText="1"/>
    </xf>
    <xf numFmtId="0" fontId="10" fillId="0" borderId="32" xfId="0" applyFont="1" applyFill="1" applyBorder="1" applyAlignment="1">
      <alignment horizontal="center" vertical="center" wrapText="1"/>
    </xf>
    <xf numFmtId="0" fontId="14" fillId="0" borderId="37" xfId="0" applyFont="1" applyFill="1" applyBorder="1" applyAlignment="1">
      <alignment horizontal="center" vertical="center" wrapText="1"/>
    </xf>
    <xf numFmtId="0" fontId="10" fillId="0" borderId="21" xfId="0" applyFont="1" applyFill="1" applyBorder="1" applyAlignment="1">
      <alignment horizontal="left" vertical="center" wrapText="1"/>
    </xf>
    <xf numFmtId="0" fontId="10" fillId="0" borderId="31" xfId="0" applyFont="1" applyFill="1" applyBorder="1" applyAlignment="1">
      <alignment horizontal="left" vertical="center" wrapText="1"/>
    </xf>
    <xf numFmtId="0" fontId="10" fillId="0" borderId="53" xfId="0" applyFont="1" applyFill="1" applyBorder="1" applyAlignment="1">
      <alignment horizontal="center" vertical="center" wrapText="1"/>
    </xf>
    <xf numFmtId="0" fontId="10" fillId="0" borderId="59" xfId="0" applyFont="1" applyFill="1" applyBorder="1" applyAlignment="1">
      <alignment horizontal="center" vertical="center" wrapText="1"/>
    </xf>
    <xf numFmtId="0" fontId="10" fillId="0" borderId="60" xfId="0" applyFont="1" applyFill="1" applyBorder="1" applyAlignment="1">
      <alignment horizontal="center" vertical="center" wrapText="1"/>
    </xf>
    <xf numFmtId="0" fontId="14" fillId="0" borderId="25"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43" xfId="0" applyFont="1" applyFill="1" applyBorder="1" applyAlignment="1">
      <alignment horizontal="center" vertical="center" wrapText="1"/>
    </xf>
    <xf numFmtId="0" fontId="3" fillId="0" borderId="0" xfId="3" applyFont="1" applyBorder="1" applyAlignment="1">
      <alignment horizontal="center" vertical="center" wrapText="1"/>
    </xf>
    <xf numFmtId="0" fontId="14" fillId="0" borderId="28" xfId="0" applyFont="1" applyBorder="1" applyAlignment="1">
      <alignment horizontal="center" vertical="center" wrapText="1"/>
    </xf>
    <xf numFmtId="0" fontId="10" fillId="0" borderId="0" xfId="2" applyFont="1" applyAlignment="1">
      <alignment horizontal="justify" vertical="center" wrapText="1"/>
    </xf>
    <xf numFmtId="0" fontId="14" fillId="0" borderId="1" xfId="0" applyFont="1" applyBorder="1" applyAlignment="1">
      <alignment horizontal="center"/>
    </xf>
    <xf numFmtId="0" fontId="10" fillId="3" borderId="1" xfId="0" applyFont="1" applyFill="1" applyBorder="1" applyAlignment="1">
      <alignment horizontal="center" wrapText="1"/>
    </xf>
    <xf numFmtId="0" fontId="14" fillId="3" borderId="1" xfId="0" applyFont="1" applyFill="1" applyBorder="1" applyAlignment="1">
      <alignment horizontal="center" wrapText="1"/>
    </xf>
    <xf numFmtId="166" fontId="14" fillId="0" borderId="1" xfId="1" applyFont="1" applyFill="1" applyBorder="1" applyAlignment="1">
      <alignment horizontal="center" vertical="center" wrapText="1"/>
    </xf>
    <xf numFmtId="166" fontId="14" fillId="0" borderId="25" xfId="1" applyFont="1" applyFill="1" applyBorder="1" applyAlignment="1">
      <alignment horizontal="center" vertical="center" wrapText="1"/>
    </xf>
    <xf numFmtId="166" fontId="14" fillId="0" borderId="36" xfId="1" applyFont="1" applyFill="1" applyBorder="1" applyAlignment="1">
      <alignment horizontal="center" vertical="center" wrapText="1"/>
    </xf>
    <xf numFmtId="9" fontId="14" fillId="0" borderId="0" xfId="4" applyFont="1" applyAlignment="1">
      <alignment horizontal="center" vertical="center" wrapText="1"/>
    </xf>
    <xf numFmtId="9" fontId="14" fillId="0" borderId="25" xfId="4" applyFont="1" applyFill="1" applyBorder="1" applyAlignment="1">
      <alignment horizontal="center" vertical="center" wrapText="1"/>
    </xf>
    <xf numFmtId="9" fontId="14" fillId="0" borderId="36" xfId="4"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0" fillId="0" borderId="0" xfId="0" applyFont="1" applyAlignment="1">
      <alignment horizontal="left" wrapText="1"/>
    </xf>
    <xf numFmtId="0" fontId="10" fillId="0" borderId="14" xfId="0" applyFont="1" applyBorder="1" applyAlignment="1">
      <alignment horizontal="center" vertical="center"/>
    </xf>
    <xf numFmtId="0" fontId="10" fillId="23" borderId="33" xfId="1" applyNumberFormat="1" applyFont="1" applyFill="1" applyBorder="1" applyAlignment="1">
      <alignment horizontal="center" vertical="center" wrapText="1"/>
    </xf>
    <xf numFmtId="0" fontId="10" fillId="23" borderId="38" xfId="1" applyNumberFormat="1" applyFont="1" applyFill="1" applyBorder="1" applyAlignment="1">
      <alignment horizontal="center" vertical="center" wrapText="1"/>
    </xf>
    <xf numFmtId="166" fontId="10" fillId="23" borderId="34" xfId="1" applyFont="1" applyFill="1" applyBorder="1" applyAlignment="1">
      <alignment horizontal="center" vertical="center" wrapText="1"/>
    </xf>
    <xf numFmtId="166" fontId="10" fillId="23" borderId="4" xfId="1" applyFont="1" applyFill="1" applyBorder="1" applyAlignment="1">
      <alignment horizontal="center" vertical="center" wrapText="1"/>
    </xf>
    <xf numFmtId="170" fontId="10" fillId="23" borderId="35" xfId="1" applyNumberFormat="1" applyFont="1" applyFill="1" applyBorder="1" applyAlignment="1">
      <alignment horizontal="center" vertical="center" wrapText="1"/>
    </xf>
    <xf numFmtId="170" fontId="10" fillId="23" borderId="41" xfId="1" applyNumberFormat="1" applyFont="1" applyFill="1" applyBorder="1" applyAlignment="1">
      <alignment horizontal="center" vertical="center" wrapText="1"/>
    </xf>
    <xf numFmtId="170" fontId="10" fillId="23" borderId="42" xfId="1" applyNumberFormat="1" applyFont="1" applyFill="1" applyBorder="1" applyAlignment="1">
      <alignment horizontal="center" vertical="center" wrapText="1"/>
    </xf>
    <xf numFmtId="0" fontId="14" fillId="0" borderId="27" xfId="0" applyFont="1" applyBorder="1" applyAlignment="1">
      <alignment horizontal="center"/>
    </xf>
    <xf numFmtId="0" fontId="14" fillId="0" borderId="28" xfId="0" applyFont="1" applyBorder="1" applyAlignment="1">
      <alignment horizontal="center"/>
    </xf>
    <xf numFmtId="0" fontId="14" fillId="0" borderId="32" xfId="0" applyFont="1" applyBorder="1" applyAlignment="1">
      <alignment horizontal="center"/>
    </xf>
    <xf numFmtId="0" fontId="14" fillId="3" borderId="2" xfId="0" applyFont="1" applyFill="1" applyBorder="1" applyAlignment="1">
      <alignment horizontal="center" vertical="center" textRotation="90" wrapText="1"/>
    </xf>
    <xf numFmtId="0" fontId="14" fillId="3" borderId="3" xfId="0" applyFont="1" applyFill="1" applyBorder="1" applyAlignment="1">
      <alignment horizontal="center" vertical="center" textRotation="90" wrapText="1"/>
    </xf>
    <xf numFmtId="0" fontId="10" fillId="8" borderId="2" xfId="0" applyFont="1" applyFill="1" applyBorder="1" applyAlignment="1">
      <alignment horizontal="center" vertical="center" textRotation="90" wrapText="1"/>
    </xf>
    <xf numFmtId="0" fontId="10" fillId="8" borderId="3" xfId="0" applyFont="1" applyFill="1" applyBorder="1" applyAlignment="1">
      <alignment horizontal="center" vertical="center" textRotation="90" wrapText="1"/>
    </xf>
    <xf numFmtId="0" fontId="14" fillId="0" borderId="62" xfId="0" applyFont="1" applyFill="1" applyBorder="1" applyAlignment="1">
      <alignment horizontal="center" vertical="center" wrapText="1"/>
    </xf>
    <xf numFmtId="0" fontId="14" fillId="0" borderId="30" xfId="0" applyFont="1" applyFill="1" applyBorder="1" applyAlignment="1">
      <alignment horizontal="center" vertical="center" wrapText="1"/>
    </xf>
    <xf numFmtId="0" fontId="14" fillId="0" borderId="64" xfId="0" applyFont="1" applyFill="1" applyBorder="1" applyAlignment="1">
      <alignment horizontal="center" vertical="center" wrapText="1"/>
    </xf>
    <xf numFmtId="0" fontId="14" fillId="0" borderId="42" xfId="0" applyFont="1" applyFill="1" applyBorder="1" applyAlignment="1">
      <alignment horizontal="center" vertical="center" wrapText="1"/>
    </xf>
    <xf numFmtId="0" fontId="14" fillId="0" borderId="63" xfId="0" applyFont="1" applyFill="1" applyBorder="1" applyAlignment="1">
      <alignment horizontal="center" vertical="center" wrapText="1"/>
    </xf>
    <xf numFmtId="0" fontId="14" fillId="0" borderId="65" xfId="0" applyFont="1" applyFill="1" applyBorder="1" applyAlignment="1">
      <alignment horizontal="center" vertical="center" wrapText="1"/>
    </xf>
    <xf numFmtId="177" fontId="14" fillId="0" borderId="1" xfId="0" applyNumberFormat="1" applyFont="1" applyFill="1" applyBorder="1" applyAlignment="1">
      <alignment horizontal="center" vertical="center" wrapText="1"/>
    </xf>
    <xf numFmtId="0" fontId="14" fillId="0" borderId="27" xfId="0" applyFont="1" applyBorder="1" applyAlignment="1">
      <alignment horizontal="center" vertical="center"/>
    </xf>
    <xf numFmtId="0" fontId="14" fillId="0" borderId="28" xfId="0" applyFont="1" applyBorder="1" applyAlignment="1">
      <alignment horizontal="center" vertical="center"/>
    </xf>
    <xf numFmtId="0" fontId="14" fillId="0" borderId="32" xfId="0" applyFont="1" applyBorder="1" applyAlignment="1">
      <alignment horizontal="center" vertical="center"/>
    </xf>
    <xf numFmtId="0" fontId="33" fillId="0" borderId="27" xfId="0" applyFont="1" applyBorder="1" applyAlignment="1">
      <alignment horizontal="center" vertical="center" wrapText="1"/>
    </xf>
    <xf numFmtId="0" fontId="33" fillId="0" borderId="32" xfId="0" applyFont="1" applyBorder="1" applyAlignment="1">
      <alignment horizontal="center" vertical="center" wrapText="1"/>
    </xf>
    <xf numFmtId="0" fontId="33" fillId="0" borderId="37" xfId="0" applyFont="1" applyBorder="1" applyAlignment="1">
      <alignment horizontal="center" wrapText="1"/>
    </xf>
    <xf numFmtId="0" fontId="10" fillId="0" borderId="1" xfId="0" applyFont="1" applyBorder="1" applyAlignment="1">
      <alignment horizontal="justify" wrapText="1"/>
    </xf>
    <xf numFmtId="0" fontId="14" fillId="0" borderId="36" xfId="0" applyFont="1" applyFill="1" applyBorder="1" applyAlignment="1">
      <alignment horizontal="center" vertical="center" wrapText="1"/>
    </xf>
    <xf numFmtId="0" fontId="14" fillId="0" borderId="50" xfId="0" applyFont="1" applyFill="1" applyBorder="1" applyAlignment="1">
      <alignment horizontal="center" vertical="center" wrapText="1"/>
    </xf>
    <xf numFmtId="0" fontId="33" fillId="0" borderId="1" xfId="0" applyFont="1" applyFill="1" applyBorder="1" applyAlignment="1">
      <alignment horizontal="center" vertical="center" wrapText="1"/>
    </xf>
    <xf numFmtId="166" fontId="10" fillId="0" borderId="1" xfId="1" applyFont="1" applyFill="1" applyBorder="1" applyAlignment="1">
      <alignment horizontal="center" vertical="center" wrapText="1"/>
    </xf>
    <xf numFmtId="0" fontId="33" fillId="0" borderId="37" xfId="0" applyFont="1" applyBorder="1" applyAlignment="1">
      <alignment horizontal="center"/>
    </xf>
    <xf numFmtId="0" fontId="10" fillId="0" borderId="37" xfId="0" applyFont="1" applyBorder="1" applyAlignment="1">
      <alignment horizontal="center"/>
    </xf>
    <xf numFmtId="166" fontId="14" fillId="0" borderId="1" xfId="1" applyFont="1" applyFill="1" applyBorder="1" applyAlignment="1">
      <alignment horizontal="center" vertical="center" textRotation="90" wrapText="1"/>
    </xf>
    <xf numFmtId="0" fontId="14" fillId="0" borderId="1" xfId="0" applyFont="1" applyFill="1" applyBorder="1" applyAlignment="1">
      <alignment horizontal="center" vertical="center" textRotation="90" wrapText="1"/>
    </xf>
    <xf numFmtId="174" fontId="14" fillId="0" borderId="1" xfId="0" applyNumberFormat="1" applyFont="1" applyFill="1" applyBorder="1" applyAlignment="1">
      <alignment horizontal="center" vertical="center" wrapText="1"/>
    </xf>
    <xf numFmtId="174" fontId="14" fillId="0" borderId="2" xfId="0" applyNumberFormat="1" applyFont="1" applyFill="1" applyBorder="1" applyAlignment="1">
      <alignment horizontal="center" vertical="center" wrapText="1"/>
    </xf>
    <xf numFmtId="174" fontId="14" fillId="0" borderId="3" xfId="0" applyNumberFormat="1" applyFont="1" applyFill="1" applyBorder="1" applyAlignment="1">
      <alignment horizontal="center" vertical="center" wrapText="1"/>
    </xf>
    <xf numFmtId="0" fontId="10" fillId="0" borderId="0" xfId="0" applyFont="1" applyAlignment="1">
      <alignment horizontal="justify" wrapText="1"/>
    </xf>
    <xf numFmtId="0" fontId="14" fillId="28" borderId="2" xfId="0" applyFont="1" applyFill="1" applyBorder="1" applyAlignment="1">
      <alignment horizontal="center" vertical="center" textRotation="90" wrapText="1"/>
    </xf>
    <xf numFmtId="0" fontId="14" fillId="28" borderId="3" xfId="0" applyFont="1" applyFill="1" applyBorder="1" applyAlignment="1">
      <alignment horizontal="center" vertical="center" textRotation="90" wrapText="1"/>
    </xf>
    <xf numFmtId="166" fontId="14" fillId="28" borderId="2" xfId="1" applyFont="1" applyFill="1" applyBorder="1" applyAlignment="1">
      <alignment horizontal="center" vertical="center" textRotation="90" wrapText="1"/>
    </xf>
    <xf numFmtId="166" fontId="14" fillId="28" borderId="3" xfId="1" applyFont="1" applyFill="1" applyBorder="1" applyAlignment="1">
      <alignment horizontal="center" vertical="center" textRotation="90" wrapText="1"/>
    </xf>
    <xf numFmtId="166" fontId="14" fillId="0" borderId="36" xfId="1" applyFont="1" applyFill="1" applyBorder="1" applyAlignment="1">
      <alignment horizontal="center" vertical="center" textRotation="90" wrapText="1"/>
    </xf>
    <xf numFmtId="166" fontId="14" fillId="0" borderId="50" xfId="1" applyFont="1" applyFill="1" applyBorder="1" applyAlignment="1">
      <alignment horizontal="center" vertical="center" textRotation="90" wrapText="1"/>
    </xf>
    <xf numFmtId="166" fontId="14" fillId="0" borderId="28" xfId="1" applyFont="1" applyFill="1" applyBorder="1" applyAlignment="1">
      <alignment horizontal="center" vertical="center" wrapText="1"/>
    </xf>
    <xf numFmtId="0" fontId="14" fillId="0" borderId="1" xfId="0" applyFont="1" applyBorder="1" applyAlignment="1">
      <alignment horizontal="center" vertical="center"/>
    </xf>
    <xf numFmtId="175" fontId="14" fillId="0" borderId="27" xfId="0" applyNumberFormat="1" applyFont="1" applyFill="1" applyBorder="1" applyAlignment="1">
      <alignment horizontal="center" vertical="center" wrapText="1"/>
    </xf>
    <xf numFmtId="175" fontId="14" fillId="0" borderId="28" xfId="0" applyNumberFormat="1" applyFont="1" applyFill="1" applyBorder="1" applyAlignment="1">
      <alignment horizontal="center" vertical="center" wrapText="1"/>
    </xf>
    <xf numFmtId="175" fontId="14" fillId="0" borderId="32" xfId="0" applyNumberFormat="1" applyFont="1" applyFill="1" applyBorder="1" applyAlignment="1">
      <alignment horizontal="center" vertical="center" wrapText="1"/>
    </xf>
    <xf numFmtId="0" fontId="10" fillId="12" borderId="1" xfId="2" applyFont="1" applyFill="1" applyBorder="1" applyAlignment="1">
      <alignment horizontal="left" vertical="center"/>
    </xf>
    <xf numFmtId="0" fontId="10" fillId="4" borderId="1" xfId="2" applyFont="1" applyFill="1" applyBorder="1" applyAlignment="1">
      <alignment horizontal="left" vertical="center"/>
    </xf>
    <xf numFmtId="0" fontId="10" fillId="11" borderId="1" xfId="2" applyFont="1" applyFill="1" applyBorder="1" applyAlignment="1">
      <alignment horizontal="left" vertical="center"/>
    </xf>
    <xf numFmtId="0" fontId="10" fillId="8" borderId="1" xfId="2" applyFont="1" applyFill="1" applyBorder="1" applyAlignment="1">
      <alignment horizontal="left" vertical="center"/>
    </xf>
    <xf numFmtId="0" fontId="10" fillId="10" borderId="1" xfId="2" applyFont="1" applyFill="1" applyBorder="1" applyAlignment="1">
      <alignment horizontal="left" vertical="center"/>
    </xf>
    <xf numFmtId="0" fontId="10" fillId="3" borderId="1" xfId="2" applyFont="1" applyFill="1" applyBorder="1" applyAlignment="1">
      <alignment horizontal="left" vertical="center"/>
    </xf>
    <xf numFmtId="0" fontId="10" fillId="3" borderId="1" xfId="2" applyFont="1" applyFill="1" applyBorder="1" applyAlignment="1">
      <alignment horizontal="left" wrapText="1"/>
    </xf>
    <xf numFmtId="0" fontId="10" fillId="11" borderId="1" xfId="2" applyFont="1" applyFill="1" applyBorder="1" applyAlignment="1">
      <alignment horizontal="left" wrapText="1"/>
    </xf>
    <xf numFmtId="0" fontId="14" fillId="0" borderId="0" xfId="0" applyFont="1" applyBorder="1" applyAlignment="1">
      <alignment horizontal="center"/>
    </xf>
    <xf numFmtId="0" fontId="14" fillId="0" borderId="36" xfId="0" applyFont="1" applyBorder="1" applyAlignment="1">
      <alignment horizontal="center" vertical="center" wrapText="1"/>
    </xf>
    <xf numFmtId="0" fontId="0" fillId="21" borderId="1" xfId="0" applyFill="1" applyBorder="1" applyAlignment="1">
      <alignment horizontal="center"/>
    </xf>
    <xf numFmtId="0" fontId="34" fillId="0" borderId="0" xfId="0" applyFont="1" applyAlignment="1">
      <alignment horizontal="center"/>
    </xf>
    <xf numFmtId="0" fontId="32" fillId="15" borderId="2" xfId="15" applyNumberFormat="1" applyFont="1" applyFill="1" applyBorder="1" applyAlignment="1">
      <alignment horizontal="center" vertical="center" wrapText="1"/>
    </xf>
    <xf numFmtId="0" fontId="32" fillId="15" borderId="4" xfId="15" applyNumberFormat="1" applyFont="1" applyFill="1" applyBorder="1" applyAlignment="1">
      <alignment horizontal="center" vertical="center" wrapText="1"/>
    </xf>
    <xf numFmtId="0" fontId="32" fillId="15" borderId="3" xfId="15" applyNumberFormat="1" applyFont="1" applyFill="1" applyBorder="1" applyAlignment="1">
      <alignment horizontal="center" vertical="center" wrapText="1"/>
    </xf>
    <xf numFmtId="0" fontId="32" fillId="0" borderId="2" xfId="0" applyFont="1" applyBorder="1" applyAlignment="1">
      <alignment horizontal="center" vertical="center" wrapText="1"/>
    </xf>
    <xf numFmtId="0" fontId="32" fillId="0" borderId="4" xfId="0" applyFont="1" applyBorder="1" applyAlignment="1">
      <alignment horizontal="center" vertical="center" wrapText="1"/>
    </xf>
    <xf numFmtId="0" fontId="32" fillId="0" borderId="3" xfId="0" applyFont="1" applyBorder="1" applyAlignment="1">
      <alignment horizontal="center" vertical="center" wrapText="1"/>
    </xf>
    <xf numFmtId="0" fontId="0" fillId="18" borderId="1" xfId="0" applyFill="1" applyBorder="1" applyAlignment="1">
      <alignment horizontal="center"/>
    </xf>
    <xf numFmtId="0" fontId="0" fillId="19" borderId="1" xfId="0" applyFill="1" applyBorder="1" applyAlignment="1">
      <alignment horizontal="center"/>
    </xf>
    <xf numFmtId="0" fontId="0" fillId="20" borderId="1" xfId="0" applyFill="1" applyBorder="1" applyAlignment="1">
      <alignment horizontal="center"/>
    </xf>
    <xf numFmtId="0" fontId="0" fillId="3" borderId="1" xfId="0" applyFill="1" applyBorder="1" applyAlignment="1">
      <alignment horizontal="center"/>
    </xf>
    <xf numFmtId="0" fontId="0" fillId="9" borderId="1" xfId="0" applyFill="1" applyBorder="1" applyAlignment="1">
      <alignment horizontal="center"/>
    </xf>
    <xf numFmtId="0" fontId="0" fillId="4" borderId="1" xfId="0" applyFill="1" applyBorder="1" applyAlignment="1">
      <alignment horizontal="center"/>
    </xf>
    <xf numFmtId="170" fontId="32" fillId="15" borderId="49" xfId="15" applyNumberFormat="1" applyFont="1" applyFill="1" applyBorder="1" applyAlignment="1">
      <alignment horizontal="center" vertical="center" wrapText="1"/>
    </xf>
    <xf numFmtId="170" fontId="32" fillId="15" borderId="38" xfId="15" applyNumberFormat="1" applyFont="1" applyFill="1" applyBorder="1" applyAlignment="1">
      <alignment horizontal="center" vertical="center" wrapText="1"/>
    </xf>
    <xf numFmtId="170" fontId="32" fillId="15" borderId="47" xfId="15" applyNumberFormat="1" applyFont="1" applyFill="1" applyBorder="1" applyAlignment="1">
      <alignment horizontal="center" vertical="center" wrapText="1"/>
    </xf>
    <xf numFmtId="0" fontId="32" fillId="15" borderId="2" xfId="0" applyFont="1" applyFill="1" applyBorder="1" applyAlignment="1">
      <alignment horizontal="center" vertical="center"/>
    </xf>
    <xf numFmtId="0" fontId="32" fillId="15" borderId="4" xfId="0" applyFont="1" applyFill="1" applyBorder="1" applyAlignment="1">
      <alignment horizontal="center" vertical="center"/>
    </xf>
    <xf numFmtId="0" fontId="32" fillId="15" borderId="3" xfId="0" applyFont="1" applyFill="1" applyBorder="1" applyAlignment="1">
      <alignment horizontal="center" vertical="center"/>
    </xf>
    <xf numFmtId="0" fontId="33" fillId="14" borderId="39" xfId="15" applyNumberFormat="1" applyFont="1" applyFill="1" applyBorder="1" applyAlignment="1">
      <alignment horizontal="center" vertical="center" wrapText="1"/>
    </xf>
    <xf numFmtId="0" fontId="33" fillId="14" borderId="46" xfId="15" applyNumberFormat="1" applyFont="1" applyFill="1" applyBorder="1" applyAlignment="1">
      <alignment horizontal="center" vertical="center" wrapText="1"/>
    </xf>
    <xf numFmtId="175" fontId="33" fillId="14" borderId="44" xfId="15" applyNumberFormat="1" applyFont="1" applyFill="1" applyBorder="1" applyAlignment="1">
      <alignment horizontal="center" vertical="center" wrapText="1"/>
    </xf>
    <xf numFmtId="175" fontId="33" fillId="14" borderId="45" xfId="15" applyNumberFormat="1" applyFont="1" applyFill="1" applyBorder="1" applyAlignment="1">
      <alignment horizontal="center" vertical="center" wrapText="1"/>
    </xf>
    <xf numFmtId="166" fontId="33" fillId="14" borderId="35" xfId="15" applyFont="1" applyFill="1" applyBorder="1" applyAlignment="1">
      <alignment horizontal="center" vertical="center" wrapText="1"/>
    </xf>
    <xf numFmtId="166" fontId="33" fillId="14" borderId="48" xfId="15" applyFont="1" applyFill="1" applyBorder="1" applyAlignment="1">
      <alignment horizontal="center" vertical="center" wrapText="1"/>
    </xf>
    <xf numFmtId="0" fontId="33" fillId="14" borderId="33" xfId="0" applyFont="1" applyFill="1" applyBorder="1" applyAlignment="1">
      <alignment horizontal="center" vertical="center" wrapText="1"/>
    </xf>
    <xf numFmtId="0" fontId="33" fillId="14" borderId="47" xfId="0" applyFont="1" applyFill="1" applyBorder="1" applyAlignment="1">
      <alignment horizontal="center" vertical="center" wrapText="1"/>
    </xf>
    <xf numFmtId="174" fontId="33" fillId="14" borderId="34" xfId="0" applyNumberFormat="1" applyFont="1" applyFill="1" applyBorder="1" applyAlignment="1">
      <alignment horizontal="center" vertical="center" wrapText="1"/>
    </xf>
    <xf numFmtId="174" fontId="33" fillId="14" borderId="3" xfId="0" applyNumberFormat="1" applyFont="1" applyFill="1" applyBorder="1" applyAlignment="1">
      <alignment horizontal="center" vertical="center" wrapText="1"/>
    </xf>
    <xf numFmtId="0" fontId="33" fillId="14" borderId="34" xfId="0" applyFont="1" applyFill="1" applyBorder="1" applyAlignment="1">
      <alignment horizontal="center" vertical="center" wrapText="1"/>
    </xf>
    <xf numFmtId="0" fontId="33" fillId="14" borderId="3" xfId="0" applyFont="1" applyFill="1" applyBorder="1" applyAlignment="1">
      <alignment horizontal="center" vertical="center" wrapText="1"/>
    </xf>
    <xf numFmtId="0" fontId="0" fillId="18" borderId="27" xfId="0" applyFill="1" applyBorder="1" applyAlignment="1">
      <alignment horizontal="center" vertical="center"/>
    </xf>
    <xf numFmtId="0" fontId="0" fillId="18" borderId="32" xfId="0" applyFill="1" applyBorder="1" applyAlignment="1">
      <alignment horizontal="center" vertical="center"/>
    </xf>
    <xf numFmtId="0" fontId="0" fillId="19" borderId="27" xfId="0" applyFill="1" applyBorder="1" applyAlignment="1">
      <alignment horizontal="center" vertical="center"/>
    </xf>
    <xf numFmtId="0" fontId="0" fillId="19" borderId="32" xfId="0" applyFill="1" applyBorder="1" applyAlignment="1">
      <alignment horizontal="center" vertical="center"/>
    </xf>
    <xf numFmtId="0" fontId="0" fillId="20" borderId="27" xfId="0" applyFill="1" applyBorder="1" applyAlignment="1">
      <alignment horizontal="center" vertical="center"/>
    </xf>
    <xf numFmtId="0" fontId="0" fillId="20" borderId="32" xfId="0" applyFill="1" applyBorder="1" applyAlignment="1">
      <alignment horizontal="center" vertical="center"/>
    </xf>
    <xf numFmtId="0" fontId="32" fillId="6" borderId="2" xfId="15" applyNumberFormat="1" applyFont="1" applyFill="1" applyBorder="1" applyAlignment="1">
      <alignment horizontal="center" vertical="center" wrapText="1"/>
    </xf>
    <xf numFmtId="0" fontId="32" fillId="6" borderId="4" xfId="15" applyNumberFormat="1" applyFont="1" applyFill="1" applyBorder="1" applyAlignment="1">
      <alignment horizontal="center" vertical="center" wrapText="1"/>
    </xf>
    <xf numFmtId="0" fontId="32" fillId="6" borderId="3" xfId="15" applyNumberFormat="1" applyFont="1" applyFill="1" applyBorder="1" applyAlignment="1">
      <alignment horizontal="center" vertical="center" wrapText="1"/>
    </xf>
  </cellXfs>
  <cellStyles count="96">
    <cellStyle name="Hipervínculo" xfId="6" builtinId="8"/>
    <cellStyle name="Hipervínculo visitado" xfId="11" builtinId="9" hidden="1"/>
    <cellStyle name="Hipervínculo visitado" xfId="12" builtinId="9" hidden="1"/>
    <cellStyle name="Hipervínculo visitado" xfId="13" builtinId="9" hidden="1"/>
    <cellStyle name="Hipervínculo visitado" xfId="14" builtinId="9" hidden="1"/>
    <cellStyle name="Hipervínculo visitado" xfId="18" builtinId="9" hidden="1"/>
    <cellStyle name="Hipervínculo visitado" xfId="19" builtinId="9" hidden="1"/>
    <cellStyle name="Hipervínculo visitado" xfId="20" builtinId="9" hidden="1"/>
    <cellStyle name="Hipervínculo visitado" xfId="21" builtinId="9" hidden="1"/>
    <cellStyle name="Hipervínculo visitado" xfId="22" builtinId="9" hidden="1"/>
    <cellStyle name="Hipervínculo visitado" xfId="23" builtinId="9" hidden="1"/>
    <cellStyle name="Hipervínculo visitado" xfId="24" builtinId="9" hidden="1"/>
    <cellStyle name="Hipervínculo visitado" xfId="25" builtinId="9" hidden="1"/>
    <cellStyle name="Hipervínculo visitado" xfId="26" builtinId="9" hidden="1"/>
    <cellStyle name="Hipervínculo visitado" xfId="27" builtinId="9" hidden="1"/>
    <cellStyle name="Hipervínculo visitado" xfId="28" builtinId="9" hidden="1"/>
    <cellStyle name="Hipervínculo visitado" xfId="29"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4" builtinId="9" hidden="1"/>
    <cellStyle name="Hipervínculo visitado" xfId="45" builtinId="9" hidden="1"/>
    <cellStyle name="Hipervínculo visitado" xfId="46" builtinId="9" hidden="1"/>
    <cellStyle name="Hipervínculo visitado" xfId="47" builtinId="9" hidden="1"/>
    <cellStyle name="Hipervínculo visitado" xfId="48" builtinId="9" hidden="1"/>
    <cellStyle name="Hipervínculo visitado" xfId="49" builtinId="9" hidden="1"/>
    <cellStyle name="Hipervínculo visitado" xfId="50" builtinId="9" hidden="1"/>
    <cellStyle name="Hipervínculo visitado" xfId="51" builtinId="9" hidden="1"/>
    <cellStyle name="Hipervínculo visitado" xfId="52" builtinId="9" hidden="1"/>
    <cellStyle name="Hipervínculo visitado" xfId="53" builtinId="9" hidden="1"/>
    <cellStyle name="Hipervínculo visitado" xfId="54" builtinId="9" hidden="1"/>
    <cellStyle name="Hipervínculo visitado" xfId="55" builtinId="9" hidden="1"/>
    <cellStyle name="Hipervínculo visitado" xfId="56" builtinId="9" hidden="1"/>
    <cellStyle name="Hipervínculo visitado" xfId="57" builtinId="9" hidden="1"/>
    <cellStyle name="Hipervínculo visitado" xfId="58" builtinId="9" hidden="1"/>
    <cellStyle name="Hipervínculo visitado" xfId="59" builtinId="9" hidden="1"/>
    <cellStyle name="Hipervínculo visitado" xfId="60" builtinId="9" hidden="1"/>
    <cellStyle name="Hipervínculo visitado" xfId="61" builtinId="9" hidden="1"/>
    <cellStyle name="Hipervínculo visitado" xfId="62" builtinId="9" hidden="1"/>
    <cellStyle name="Hipervínculo visitado" xfId="63" builtinId="9" hidden="1"/>
    <cellStyle name="Hipervínculo visitado" xfId="64" builtinId="9" hidden="1"/>
    <cellStyle name="Hipervínculo visitado" xfId="65" builtinId="9" hidden="1"/>
    <cellStyle name="Hipervínculo visitado" xfId="66" builtinId="9" hidden="1"/>
    <cellStyle name="Hipervínculo visitado" xfId="67" builtinId="9" hidden="1"/>
    <cellStyle name="Hipervínculo visitado" xfId="68" builtinId="9" hidden="1"/>
    <cellStyle name="Hipervínculo visitado" xfId="69" builtinId="9" hidden="1"/>
    <cellStyle name="Hipervínculo visitado" xfId="70" builtinId="9" hidden="1"/>
    <cellStyle name="Hipervínculo visitado" xfId="71" builtinId="9" hidden="1"/>
    <cellStyle name="Hipervínculo visitado" xfId="72" builtinId="9" hidden="1"/>
    <cellStyle name="Hipervínculo visitado" xfId="73" builtinId="9" hidden="1"/>
    <cellStyle name="Hipervínculo visitado" xfId="74" builtinId="9" hidden="1"/>
    <cellStyle name="Hipervínculo visitado" xfId="75" builtinId="9" hidden="1"/>
    <cellStyle name="Hipervínculo visitado" xfId="76" builtinId="9" hidden="1"/>
    <cellStyle name="Hipervínculo visitado" xfId="77" builtinId="9" hidden="1"/>
    <cellStyle name="Hipervínculo visitado" xfId="78" builtinId="9" hidden="1"/>
    <cellStyle name="Hipervínculo visitado" xfId="79" builtinId="9" hidden="1"/>
    <cellStyle name="Hipervínculo visitado" xfId="80" builtinId="9" hidden="1"/>
    <cellStyle name="Hipervínculo visitado" xfId="81" builtinId="9" hidden="1"/>
    <cellStyle name="Hipervínculo visitado" xfId="82" builtinId="9" hidden="1"/>
    <cellStyle name="Hipervínculo visitado" xfId="83" builtinId="9" hidden="1"/>
    <cellStyle name="Hipervínculo visitado" xfId="84" builtinId="9" hidden="1"/>
    <cellStyle name="Hipervínculo visitado" xfId="85" builtinId="9" hidden="1"/>
    <cellStyle name="Hipervínculo visitado" xfId="86" builtinId="9" hidden="1"/>
    <cellStyle name="Hipervínculo visitado" xfId="87" builtinId="9" hidden="1"/>
    <cellStyle name="Hipervínculo visitado" xfId="88" builtinId="9" hidden="1"/>
    <cellStyle name="Hipervínculo visitado" xfId="89" builtinId="9" hidden="1"/>
    <cellStyle name="Hipervínculo visitado" xfId="90" builtinId="9" hidden="1"/>
    <cellStyle name="Hipervínculo visitado" xfId="91" builtinId="9" hidden="1"/>
    <cellStyle name="Hipervínculo visitado" xfId="92" builtinId="9" hidden="1"/>
    <cellStyle name="Hipervínculo visitado" xfId="93" builtinId="9" hidden="1"/>
    <cellStyle name="Millares" xfId="1" builtinId="3"/>
    <cellStyle name="Millares [0]" xfId="9" builtinId="6"/>
    <cellStyle name="Millares 2" xfId="15"/>
    <cellStyle name="Millares 3" xfId="16"/>
    <cellStyle name="Moneda" xfId="10" builtinId="4"/>
    <cellStyle name="Moneda 2" xfId="17"/>
    <cellStyle name="Moneda 3" xfId="8"/>
    <cellStyle name="Normal" xfId="0" builtinId="0"/>
    <cellStyle name="Normal 10" xfId="5"/>
    <cellStyle name="Normal 11 2" xfId="3"/>
    <cellStyle name="Normal 4" xfId="94"/>
    <cellStyle name="Normal 9" xfId="2"/>
    <cellStyle name="Normal_Censos 1951-1993" xfId="95"/>
    <cellStyle name="Porcentaje" xfId="4" builtinId="5"/>
    <cellStyle name="Porcentual 2 10" xfId="7"/>
  </cellStyles>
  <dxfs count="78">
    <dxf>
      <fill>
        <patternFill>
          <bgColor theme="1" tint="0.499984740745262"/>
        </patternFill>
      </fill>
    </dxf>
    <dxf>
      <fill>
        <patternFill>
          <bgColor theme="8"/>
        </patternFill>
      </fill>
    </dxf>
    <dxf>
      <fill>
        <patternFill>
          <bgColor theme="9"/>
        </patternFill>
      </fill>
    </dxf>
    <dxf>
      <fill>
        <patternFill>
          <bgColor rgb="FFFFFF00"/>
        </patternFill>
      </fill>
    </dxf>
    <dxf>
      <fill>
        <patternFill>
          <bgColor theme="5"/>
        </patternFill>
      </fill>
    </dxf>
    <dxf>
      <fill>
        <patternFill>
          <bgColor rgb="FFFF0000"/>
        </patternFill>
      </fill>
    </dxf>
    <dxf>
      <fill>
        <patternFill>
          <bgColor rgb="FF7030A0"/>
        </patternFill>
      </fill>
    </dxf>
    <dxf>
      <fill>
        <patternFill>
          <bgColor theme="1" tint="0.499984740745262"/>
        </patternFill>
      </fill>
    </dxf>
    <dxf>
      <fill>
        <patternFill>
          <bgColor theme="8"/>
        </patternFill>
      </fill>
    </dxf>
    <dxf>
      <fill>
        <patternFill>
          <bgColor theme="9"/>
        </patternFill>
      </fill>
    </dxf>
    <dxf>
      <fill>
        <patternFill>
          <bgColor rgb="FFFFFF00"/>
        </patternFill>
      </fill>
    </dxf>
    <dxf>
      <fill>
        <patternFill>
          <bgColor theme="5"/>
        </patternFill>
      </fill>
    </dxf>
    <dxf>
      <fill>
        <patternFill>
          <bgColor rgb="FFFF0000"/>
        </patternFill>
      </fill>
    </dxf>
    <dxf>
      <fill>
        <patternFill>
          <bgColor rgb="FF7030A0"/>
        </patternFill>
      </fill>
    </dxf>
    <dxf>
      <fill>
        <patternFill>
          <bgColor theme="1" tint="0.499984740745262"/>
        </patternFill>
      </fill>
    </dxf>
    <dxf>
      <fill>
        <patternFill>
          <bgColor theme="8"/>
        </patternFill>
      </fill>
    </dxf>
    <dxf>
      <fill>
        <patternFill>
          <bgColor theme="9"/>
        </patternFill>
      </fill>
    </dxf>
    <dxf>
      <fill>
        <patternFill>
          <bgColor rgb="FFFFFF00"/>
        </patternFill>
      </fill>
    </dxf>
    <dxf>
      <fill>
        <patternFill>
          <bgColor theme="5"/>
        </patternFill>
      </fill>
    </dxf>
    <dxf>
      <fill>
        <patternFill>
          <bgColor rgb="FFFF0000"/>
        </patternFill>
      </fill>
    </dxf>
    <dxf>
      <fill>
        <patternFill>
          <bgColor rgb="FF7030A0"/>
        </patternFill>
      </fill>
    </dxf>
    <dxf>
      <fill>
        <patternFill>
          <bgColor theme="1" tint="0.499984740745262"/>
        </patternFill>
      </fill>
    </dxf>
    <dxf>
      <fill>
        <patternFill>
          <bgColor theme="8"/>
        </patternFill>
      </fill>
    </dxf>
    <dxf>
      <fill>
        <patternFill>
          <bgColor theme="9"/>
        </patternFill>
      </fill>
    </dxf>
    <dxf>
      <fill>
        <patternFill>
          <bgColor rgb="FFFFFF00"/>
        </patternFill>
      </fill>
    </dxf>
    <dxf>
      <fill>
        <patternFill>
          <bgColor theme="5"/>
        </patternFill>
      </fill>
    </dxf>
    <dxf>
      <fill>
        <patternFill>
          <bgColor rgb="FFFF0000"/>
        </patternFill>
      </fill>
    </dxf>
    <dxf>
      <fill>
        <patternFill>
          <bgColor rgb="FF7030A0"/>
        </patternFill>
      </fill>
    </dxf>
    <dxf>
      <fill>
        <patternFill>
          <bgColor theme="1" tint="0.499984740745262"/>
        </patternFill>
      </fill>
    </dxf>
    <dxf>
      <fill>
        <patternFill>
          <bgColor theme="8"/>
        </patternFill>
      </fill>
    </dxf>
    <dxf>
      <fill>
        <patternFill>
          <bgColor theme="9"/>
        </patternFill>
      </fill>
    </dxf>
    <dxf>
      <fill>
        <patternFill>
          <bgColor rgb="FFFFFF00"/>
        </patternFill>
      </fill>
    </dxf>
    <dxf>
      <fill>
        <patternFill>
          <bgColor theme="5"/>
        </patternFill>
      </fill>
    </dxf>
    <dxf>
      <fill>
        <patternFill>
          <bgColor rgb="FFFF0000"/>
        </patternFill>
      </fill>
    </dxf>
    <dxf>
      <fill>
        <patternFill>
          <bgColor rgb="FF7030A0"/>
        </patternFill>
      </fill>
    </dxf>
    <dxf>
      <fill>
        <patternFill>
          <bgColor theme="1" tint="0.499984740745262"/>
        </patternFill>
      </fill>
    </dxf>
    <dxf>
      <fill>
        <patternFill>
          <bgColor theme="8"/>
        </patternFill>
      </fill>
    </dxf>
    <dxf>
      <fill>
        <patternFill>
          <bgColor theme="9"/>
        </patternFill>
      </fill>
    </dxf>
    <dxf>
      <fill>
        <patternFill>
          <bgColor rgb="FFFFFF00"/>
        </patternFill>
      </fill>
    </dxf>
    <dxf>
      <fill>
        <patternFill>
          <bgColor theme="5"/>
        </patternFill>
      </fill>
    </dxf>
    <dxf>
      <fill>
        <patternFill>
          <bgColor rgb="FFFF0000"/>
        </patternFill>
      </fill>
    </dxf>
    <dxf>
      <fill>
        <patternFill>
          <bgColor rgb="FF7030A0"/>
        </patternFill>
      </fill>
    </dxf>
    <dxf>
      <fill>
        <patternFill>
          <bgColor theme="1" tint="0.499984740745262"/>
        </patternFill>
      </fill>
    </dxf>
    <dxf>
      <fill>
        <patternFill>
          <bgColor theme="8"/>
        </patternFill>
      </fill>
    </dxf>
    <dxf>
      <fill>
        <patternFill>
          <bgColor theme="9"/>
        </patternFill>
      </fill>
    </dxf>
    <dxf>
      <fill>
        <patternFill>
          <bgColor rgb="FFFFFF00"/>
        </patternFill>
      </fill>
    </dxf>
    <dxf>
      <fill>
        <patternFill>
          <bgColor theme="5"/>
        </patternFill>
      </fill>
    </dxf>
    <dxf>
      <fill>
        <patternFill>
          <bgColor rgb="FFFF0000"/>
        </patternFill>
      </fill>
    </dxf>
    <dxf>
      <fill>
        <patternFill>
          <bgColor rgb="FF7030A0"/>
        </patternFill>
      </fill>
    </dxf>
    <dxf>
      <fill>
        <patternFill>
          <bgColor theme="1" tint="0.499984740745262"/>
        </patternFill>
      </fill>
    </dxf>
    <dxf>
      <fill>
        <patternFill>
          <bgColor theme="8"/>
        </patternFill>
      </fill>
    </dxf>
    <dxf>
      <fill>
        <patternFill>
          <bgColor theme="9"/>
        </patternFill>
      </fill>
    </dxf>
    <dxf>
      <fill>
        <patternFill>
          <bgColor rgb="FFFFFF00"/>
        </patternFill>
      </fill>
    </dxf>
    <dxf>
      <fill>
        <patternFill>
          <bgColor theme="5"/>
        </patternFill>
      </fill>
    </dxf>
    <dxf>
      <fill>
        <patternFill>
          <bgColor rgb="FFFF0000"/>
        </patternFill>
      </fill>
    </dxf>
    <dxf>
      <fill>
        <patternFill>
          <bgColor rgb="FF7030A0"/>
        </patternFill>
      </fill>
    </dxf>
    <dxf>
      <fill>
        <patternFill>
          <bgColor theme="1" tint="0.499984740745262"/>
        </patternFill>
      </fill>
    </dxf>
    <dxf>
      <fill>
        <patternFill>
          <bgColor theme="8"/>
        </patternFill>
      </fill>
    </dxf>
    <dxf>
      <fill>
        <patternFill>
          <bgColor theme="9"/>
        </patternFill>
      </fill>
    </dxf>
    <dxf>
      <fill>
        <patternFill>
          <bgColor rgb="FFFFFF00"/>
        </patternFill>
      </fill>
    </dxf>
    <dxf>
      <fill>
        <patternFill>
          <bgColor theme="5"/>
        </patternFill>
      </fill>
    </dxf>
    <dxf>
      <fill>
        <patternFill>
          <bgColor rgb="FFFF0000"/>
        </patternFill>
      </fill>
    </dxf>
    <dxf>
      <fill>
        <patternFill>
          <bgColor rgb="FF7030A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border>
        <top style="thin">
          <color indexed="64"/>
        </top>
      </border>
    </dxf>
    <dxf>
      <border>
        <top style="thin">
          <color indexed="64"/>
        </top>
      </border>
    </dxf>
    <dxf>
      <border>
        <top style="thin">
          <color indexed="64"/>
        </top>
      </border>
    </dxf>
    <dxf>
      <border>
        <top style="thin">
          <color indexed="64"/>
        </top>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INVERSIÓN</c:v>
          </c:tx>
          <c:spPr>
            <a:solidFill>
              <a:schemeClr val="accent6"/>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numRef>
              <c:f>'35B. GRAFICA PLAN CARRETERO'!$B$13:$K$13</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'35B. GRAFICA PLAN CARRETERO'!$B$14:$K$14</c:f>
              <c:numCache>
                <c:formatCode>0.0%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276A-4C80-AEC6-2419240EA247}"/>
            </c:ext>
          </c:extLst>
        </c:ser>
        <c:ser>
          <c:idx val="1"/>
          <c:order val="1"/>
          <c:tx>
            <c:v>NÚMERO DE VIAS INTERVENIDAS</c:v>
          </c:tx>
          <c:spPr>
            <a:solidFill>
              <a:schemeClr val="accent5"/>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numRef>
              <c:f>'35B. GRAFICA PLAN CARRETERO'!$B$13:$K$13</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'35B. GRAFICA PLAN CARRETERO'!$B$15:$K$15</c:f>
              <c:numCache>
                <c:formatCode>0.0%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276A-4C80-AEC6-2419240EA247}"/>
            </c:ext>
          </c:extLst>
        </c:ser>
        <c:ser>
          <c:idx val="2"/>
          <c:order val="2"/>
          <c:tx>
            <c:v>LONGITUD DE VÍAS INTERVENIDAS</c:v>
          </c:tx>
          <c:spPr>
            <a:solidFill>
              <a:schemeClr val="accent4"/>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numRef>
              <c:f>'35B. GRAFICA PLAN CARRETERO'!$B$13:$K$13</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'35B. GRAFICA PLAN CARRETERO'!$B$16:$K$16</c:f>
              <c:numCache>
                <c:formatCode>0.0%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276A-4C80-AEC6-2419240EA247}"/>
            </c:ext>
          </c:extLst>
        </c:ser>
        <c:dLbls>
          <c:dLblPos val="outEnd"/>
          <c:showLegendKey val="0"/>
          <c:showVal val="1"/>
          <c:showCatName val="0"/>
          <c:showSerName val="0"/>
          <c:showPercent val="0"/>
          <c:showBubbleSize val="0"/>
        </c:dLbls>
        <c:gapWidth val="444"/>
        <c:overlap val="-90"/>
        <c:axId val="-1625384560"/>
        <c:axId val="-1625380752"/>
      </c:barChart>
      <c:catAx>
        <c:axId val="-162538456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s-ES"/>
          </a:p>
        </c:txPr>
        <c:crossAx val="-1625380752"/>
        <c:crosses val="autoZero"/>
        <c:auto val="1"/>
        <c:lblAlgn val="ctr"/>
        <c:lblOffset val="100"/>
        <c:noMultiLvlLbl val="0"/>
      </c:catAx>
      <c:valAx>
        <c:axId val="-1625380752"/>
        <c:scaling>
          <c:orientation val="minMax"/>
        </c:scaling>
        <c:delete val="1"/>
        <c:axPos val="l"/>
        <c:numFmt formatCode="0.0%" sourceLinked="1"/>
        <c:majorTickMark val="none"/>
        <c:minorTickMark val="none"/>
        <c:tickLblPos val="nextTo"/>
        <c:crossAx val="-1625384560"/>
        <c:crosses val="autoZero"/>
        <c:crossBetween val="between"/>
      </c:valAx>
      <c:dTable>
        <c:showHorzBorder val="1"/>
        <c:showVertBorder val="1"/>
        <c:showOutline val="1"/>
        <c:showKeys val="1"/>
        <c:spPr>
          <a:noFill/>
          <a:ln w="9525">
            <a:solidFill>
              <a:schemeClr val="tx1">
                <a:lumMod val="15000"/>
                <a:lumOff val="85000"/>
              </a:schemeClr>
            </a:solidFill>
          </a:ln>
          <a:effectLst/>
        </c:spPr>
        <c:txPr>
          <a:bodyPr rot="0" spcFirstLastPara="1" vertOverflow="ellipsis" vert="horz" wrap="square" anchor="ctr" anchorCtr="1"/>
          <a:lstStyle/>
          <a:p>
            <a:pPr rtl="0">
              <a:defRPr sz="900" b="0" i="0" u="none" strike="noStrike" kern="1200" baseline="0">
                <a:solidFill>
                  <a:sysClr val="windowText" lastClr="000000"/>
                </a:solidFill>
                <a:latin typeface="+mn-lt"/>
                <a:ea typeface="+mn-ea"/>
                <a:cs typeface="+mn-cs"/>
              </a:defRPr>
            </a:pPr>
            <a:endParaRPr lang="es-ES"/>
          </a:p>
        </c:txPr>
      </c:dTable>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gradFill>
      <a:gsLst>
        <a:gs pos="0">
          <a:schemeClr val="accent2">
            <a:lumMod val="60000"/>
            <a:lumOff val="40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INVERSIÓN</c:v>
          </c:tx>
          <c:spPr>
            <a:solidFill>
              <a:schemeClr val="accent6"/>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numRef>
              <c:f>'36B. GRAFICA PLAN FLUVIAL'!$B$13:$K$13</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'36B. GRAFICA PLAN FLUVIAL'!$B$14:$K$14</c:f>
              <c:numCache>
                <c:formatCode>0.0%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B504-4464-8A88-73D0FEDA0B8B}"/>
            </c:ext>
          </c:extLst>
        </c:ser>
        <c:ser>
          <c:idx val="1"/>
          <c:order val="1"/>
          <c:tx>
            <c:v>NÚMERO DE VIAS INTERVENIDAS</c:v>
          </c:tx>
          <c:spPr>
            <a:solidFill>
              <a:schemeClr val="accent5"/>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numRef>
              <c:f>'36B. GRAFICA PLAN FLUVIAL'!$B$13:$K$13</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'36B. GRAFICA PLAN FLUVIAL'!$B$15:$K$15</c:f>
              <c:numCache>
                <c:formatCode>0.0%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B504-4464-8A88-73D0FEDA0B8B}"/>
            </c:ext>
          </c:extLst>
        </c:ser>
        <c:ser>
          <c:idx val="2"/>
          <c:order val="2"/>
          <c:tx>
            <c:v>LONGITUD DE VÍAS INTERVENIDAS</c:v>
          </c:tx>
          <c:spPr>
            <a:solidFill>
              <a:schemeClr val="accent4"/>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numRef>
              <c:f>'36B. GRAFICA PLAN FLUVIAL'!$B$13:$K$13</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'37B. GRAFICA PLAN FLUVIAL'!#REF!</c:f>
              <c:numCache>
                <c:formatCode>General</c:formatCode>
                <c:ptCount val="1"/>
                <c:pt idx="0">
                  <c:v>1</c:v>
                </c:pt>
              </c:numCache>
            </c:numRef>
          </c:val>
          <c:extLst>
            <c:ext xmlns:c16="http://schemas.microsoft.com/office/drawing/2014/chart" uri="{C3380CC4-5D6E-409C-BE32-E72D297353CC}">
              <c16:uniqueId val="{00000002-B504-4464-8A88-73D0FEDA0B8B}"/>
            </c:ext>
          </c:extLst>
        </c:ser>
        <c:dLbls>
          <c:dLblPos val="outEnd"/>
          <c:showLegendKey val="0"/>
          <c:showVal val="1"/>
          <c:showCatName val="0"/>
          <c:showSerName val="0"/>
          <c:showPercent val="0"/>
          <c:showBubbleSize val="0"/>
        </c:dLbls>
        <c:gapWidth val="444"/>
        <c:overlap val="-90"/>
        <c:axId val="-1625596080"/>
        <c:axId val="-1625594992"/>
      </c:barChart>
      <c:catAx>
        <c:axId val="-16255960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s-ES"/>
          </a:p>
        </c:txPr>
        <c:crossAx val="-1625594992"/>
        <c:crosses val="autoZero"/>
        <c:auto val="1"/>
        <c:lblAlgn val="ctr"/>
        <c:lblOffset val="100"/>
        <c:noMultiLvlLbl val="0"/>
      </c:catAx>
      <c:valAx>
        <c:axId val="-1625594992"/>
        <c:scaling>
          <c:orientation val="minMax"/>
        </c:scaling>
        <c:delete val="1"/>
        <c:axPos val="l"/>
        <c:numFmt formatCode="0.0%" sourceLinked="1"/>
        <c:majorTickMark val="none"/>
        <c:minorTickMark val="none"/>
        <c:tickLblPos val="nextTo"/>
        <c:crossAx val="-1625596080"/>
        <c:crosses val="autoZero"/>
        <c:crossBetween val="between"/>
      </c:valAx>
      <c:dTable>
        <c:showHorzBorder val="1"/>
        <c:showVertBorder val="1"/>
        <c:showOutline val="1"/>
        <c:showKeys val="1"/>
        <c:spPr>
          <a:noFill/>
          <a:ln w="9525">
            <a:solidFill>
              <a:schemeClr val="tx1">
                <a:lumMod val="15000"/>
                <a:lumOff val="85000"/>
              </a:schemeClr>
            </a:solidFill>
          </a:ln>
          <a:effectLst/>
        </c:spPr>
        <c:txPr>
          <a:bodyPr rot="0" spcFirstLastPara="1" vertOverflow="ellipsis" vert="horz" wrap="square" anchor="ctr" anchorCtr="1"/>
          <a:lstStyle/>
          <a:p>
            <a:pPr rtl="0">
              <a:defRPr sz="900" b="0" i="0" u="none" strike="noStrike" kern="1200" baseline="0">
                <a:solidFill>
                  <a:sysClr val="windowText" lastClr="000000"/>
                </a:solidFill>
                <a:latin typeface="+mn-lt"/>
                <a:ea typeface="+mn-ea"/>
                <a:cs typeface="+mn-cs"/>
              </a:defRPr>
            </a:pPr>
            <a:endParaRPr lang="es-ES"/>
          </a:p>
        </c:txPr>
      </c:dTable>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gradFill>
      <a:gsLst>
        <a:gs pos="0">
          <a:schemeClr val="accent2">
            <a:lumMod val="60000"/>
            <a:lumOff val="40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INVERSIÓN</c:v>
          </c:tx>
          <c:spPr>
            <a:solidFill>
              <a:schemeClr val="accent6"/>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numRef>
              <c:f>'37B. GRAFICA PLAN AEROPORTUARIO'!$B$13:$K$13</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'37B. GRAFICA PLAN AEROPORTUARIO'!$B$14:$K$14</c:f>
              <c:numCache>
                <c:formatCode>0.0%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698D-44AF-9CCD-916756D1B6BC}"/>
            </c:ext>
          </c:extLst>
        </c:ser>
        <c:ser>
          <c:idx val="1"/>
          <c:order val="1"/>
          <c:tx>
            <c:v>NÚMERO DE VIAS INTERVENIDAS</c:v>
          </c:tx>
          <c:spPr>
            <a:solidFill>
              <a:schemeClr val="accent5"/>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numRef>
              <c:f>'37B. GRAFICA PLAN AEROPORTUARIO'!$B$13:$K$13</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'37B. GRAFICA PLAN AEROPORTUARIO'!$B$15:$K$15</c:f>
              <c:numCache>
                <c:formatCode>0.0%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698D-44AF-9CCD-916756D1B6BC}"/>
            </c:ext>
          </c:extLst>
        </c:ser>
        <c:ser>
          <c:idx val="2"/>
          <c:order val="2"/>
          <c:tx>
            <c:v>LONGITUD DE VÍAS INTERVENIDAS</c:v>
          </c:tx>
          <c:spPr>
            <a:solidFill>
              <a:schemeClr val="accent4"/>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numRef>
              <c:f>'37B. GRAFICA PLAN AEROPORTUARIO'!$B$13:$K$13</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'37B. GRAFICA PLAN FLUVIAL'!#¡REF!</c:f>
              <c:numCache>
                <c:formatCode>General</c:formatCode>
                <c:ptCount val="1"/>
                <c:pt idx="0">
                  <c:v>1</c:v>
                </c:pt>
              </c:numCache>
            </c:numRef>
          </c:val>
          <c:extLst>
            <c:ext xmlns:c16="http://schemas.microsoft.com/office/drawing/2014/chart" uri="{C3380CC4-5D6E-409C-BE32-E72D297353CC}">
              <c16:uniqueId val="{00000002-698D-44AF-9CCD-916756D1B6BC}"/>
            </c:ext>
          </c:extLst>
        </c:ser>
        <c:dLbls>
          <c:dLblPos val="outEnd"/>
          <c:showLegendKey val="0"/>
          <c:showVal val="1"/>
          <c:showCatName val="0"/>
          <c:showSerName val="0"/>
          <c:showPercent val="0"/>
          <c:showBubbleSize val="0"/>
        </c:dLbls>
        <c:gapWidth val="444"/>
        <c:overlap val="-90"/>
        <c:axId val="-1289183712"/>
        <c:axId val="-1289181536"/>
      </c:barChart>
      <c:catAx>
        <c:axId val="-128918371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s-ES"/>
          </a:p>
        </c:txPr>
        <c:crossAx val="-1289181536"/>
        <c:crosses val="autoZero"/>
        <c:auto val="1"/>
        <c:lblAlgn val="ctr"/>
        <c:lblOffset val="100"/>
        <c:noMultiLvlLbl val="0"/>
      </c:catAx>
      <c:valAx>
        <c:axId val="-1289181536"/>
        <c:scaling>
          <c:orientation val="minMax"/>
        </c:scaling>
        <c:delete val="1"/>
        <c:axPos val="l"/>
        <c:numFmt formatCode="0.0%" sourceLinked="1"/>
        <c:majorTickMark val="none"/>
        <c:minorTickMark val="none"/>
        <c:tickLblPos val="nextTo"/>
        <c:crossAx val="-1289183712"/>
        <c:crosses val="autoZero"/>
        <c:crossBetween val="between"/>
      </c:valAx>
      <c:dTable>
        <c:showHorzBorder val="1"/>
        <c:showVertBorder val="1"/>
        <c:showOutline val="1"/>
        <c:showKeys val="1"/>
        <c:spPr>
          <a:noFill/>
          <a:ln w="9525">
            <a:solidFill>
              <a:schemeClr val="tx1">
                <a:lumMod val="15000"/>
                <a:lumOff val="85000"/>
              </a:schemeClr>
            </a:solidFill>
          </a:ln>
          <a:effectLst/>
        </c:spPr>
        <c:txPr>
          <a:bodyPr rot="0" spcFirstLastPara="1" vertOverflow="ellipsis" vert="horz" wrap="square" anchor="ctr" anchorCtr="1"/>
          <a:lstStyle/>
          <a:p>
            <a:pPr rtl="0">
              <a:defRPr sz="900" b="0" i="0" u="none" strike="noStrike" kern="1200" baseline="0">
                <a:solidFill>
                  <a:sysClr val="windowText" lastClr="000000"/>
                </a:solidFill>
                <a:latin typeface="+mn-lt"/>
                <a:ea typeface="+mn-ea"/>
                <a:cs typeface="+mn-cs"/>
              </a:defRPr>
            </a:pPr>
            <a:endParaRPr lang="es-ES"/>
          </a:p>
        </c:txPr>
      </c:dTable>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gradFill>
      <a:gsLst>
        <a:gs pos="0">
          <a:schemeClr val="accent2">
            <a:lumMod val="60000"/>
            <a:lumOff val="40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xml"/></Relationships>
</file>

<file path=xl/drawings/_rels/drawing3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2.xml"/></Relationships>
</file>

<file path=xl/drawings/_rels/drawing4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oneCell">
    <xdr:from>
      <xdr:col>2</xdr:col>
      <xdr:colOff>1809750</xdr:colOff>
      <xdr:row>0</xdr:row>
      <xdr:rowOff>0</xdr:rowOff>
    </xdr:from>
    <xdr:to>
      <xdr:col>3</xdr:col>
      <xdr:colOff>3795818</xdr:colOff>
      <xdr:row>5</xdr:row>
      <xdr:rowOff>120147</xdr:rowOff>
    </xdr:to>
    <xdr:pic>
      <xdr:nvPicPr>
        <xdr:cNvPr id="3" name="Imagen 2" descr="logo-y-lema-de-gobierno"/>
        <xdr:cNvPicPr/>
      </xdr:nvPicPr>
      <xdr:blipFill>
        <a:blip xmlns:r="http://schemas.openxmlformats.org/officeDocument/2006/relationships" r:embed="rId1">
          <a:grayscl/>
        </a:blip>
        <a:srcRect/>
        <a:stretch>
          <a:fillRect/>
        </a:stretch>
      </xdr:blipFill>
      <xdr:spPr>
        <a:xfrm>
          <a:off x="4476750" y="0"/>
          <a:ext cx="4229735" cy="1125564"/>
        </a:xfrm>
        <a:prstGeom prst="rect">
          <a:avLst/>
        </a:prstGeom>
        <a:noFill/>
        <a:ln>
          <a:noFill/>
          <a:prstDash/>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9</xdr:col>
      <xdr:colOff>711835</xdr:colOff>
      <xdr:row>8</xdr:row>
      <xdr:rowOff>125439</xdr:rowOff>
    </xdr:to>
    <xdr:pic>
      <xdr:nvPicPr>
        <xdr:cNvPr id="2" name="Imagen 1" descr="logo-y-lema-de-gobierno"/>
        <xdr:cNvPicPr/>
      </xdr:nvPicPr>
      <xdr:blipFill>
        <a:blip xmlns:r="http://schemas.openxmlformats.org/officeDocument/2006/relationships" r:embed="rId1">
          <a:grayscl/>
        </a:blip>
        <a:srcRect/>
        <a:stretch>
          <a:fillRect/>
        </a:stretch>
      </xdr:blipFill>
      <xdr:spPr>
        <a:xfrm>
          <a:off x="4438650" y="228600"/>
          <a:ext cx="4229735" cy="1125564"/>
        </a:xfrm>
        <a:prstGeom prst="rect">
          <a:avLst/>
        </a:prstGeom>
        <a:noFill/>
        <a:ln>
          <a:noFill/>
          <a:prstDash/>
        </a:ln>
      </xdr:spPr>
    </xdr:pic>
    <xdr:clientData/>
  </xdr:twoCellAnchor>
  <xdr:twoCellAnchor editAs="oneCell">
    <xdr:from>
      <xdr:col>11</xdr:col>
      <xdr:colOff>167640</xdr:colOff>
      <xdr:row>3</xdr:row>
      <xdr:rowOff>50727</xdr:rowOff>
    </xdr:from>
    <xdr:to>
      <xdr:col>13</xdr:col>
      <xdr:colOff>79375</xdr:colOff>
      <xdr:row>7</xdr:row>
      <xdr:rowOff>108014</xdr:rowOff>
    </xdr:to>
    <xdr:pic>
      <xdr:nvPicPr>
        <xdr:cNvPr id="3" name="Imagen 2"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9178290" y="565077"/>
          <a:ext cx="1435735" cy="628787"/>
        </a:xfrm>
        <a:prstGeom prst="rect">
          <a:avLst/>
        </a:prstGeom>
        <a:noFill/>
        <a:ln>
          <a:noFill/>
          <a:prstDash/>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38100</xdr:colOff>
      <xdr:row>0</xdr:row>
      <xdr:rowOff>152400</xdr:rowOff>
    </xdr:from>
    <xdr:to>
      <xdr:col>31</xdr:col>
      <xdr:colOff>76200</xdr:colOff>
      <xdr:row>8</xdr:row>
      <xdr:rowOff>49239</xdr:rowOff>
    </xdr:to>
    <xdr:grpSp>
      <xdr:nvGrpSpPr>
        <xdr:cNvPr id="4" name="Grupo 3"/>
        <xdr:cNvGrpSpPr/>
      </xdr:nvGrpSpPr>
      <xdr:grpSpPr>
        <a:xfrm>
          <a:off x="4362450" y="152400"/>
          <a:ext cx="6972300" cy="1125564"/>
          <a:chOff x="4057650" y="228600"/>
          <a:chExt cx="6175375" cy="1125564"/>
        </a:xfrm>
      </xdr:grpSpPr>
      <xdr:pic>
        <xdr:nvPicPr>
          <xdr:cNvPr id="2" name="Imagen 1" descr="logo-y-lema-de-gobierno"/>
          <xdr:cNvPicPr/>
        </xdr:nvPicPr>
        <xdr:blipFill>
          <a:blip xmlns:r="http://schemas.openxmlformats.org/officeDocument/2006/relationships" r:embed="rId1">
            <a:grayscl/>
          </a:blip>
          <a:srcRect/>
          <a:stretch>
            <a:fillRect/>
          </a:stretch>
        </xdr:blipFill>
        <xdr:spPr>
          <a:xfrm>
            <a:off x="4057650" y="228600"/>
            <a:ext cx="4229735" cy="1125564"/>
          </a:xfrm>
          <a:prstGeom prst="rect">
            <a:avLst/>
          </a:prstGeom>
          <a:noFill/>
          <a:ln>
            <a:noFill/>
            <a:prstDash/>
          </a:ln>
        </xdr:spPr>
      </xdr:pic>
      <xdr:pic>
        <xdr:nvPicPr>
          <xdr:cNvPr id="3" name="Imagen 2"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797290" y="565077"/>
            <a:ext cx="1435735" cy="628787"/>
          </a:xfrm>
          <a:prstGeom prst="rect">
            <a:avLst/>
          </a:prstGeom>
          <a:noFill/>
          <a:ln>
            <a:noFill/>
            <a:prstDash/>
          </a:ln>
        </xdr:spPr>
      </xdr:pic>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609600</xdr:colOff>
      <xdr:row>1</xdr:row>
      <xdr:rowOff>0</xdr:rowOff>
    </xdr:from>
    <xdr:to>
      <xdr:col>7</xdr:col>
      <xdr:colOff>810260</xdr:colOff>
      <xdr:row>8</xdr:row>
      <xdr:rowOff>125439</xdr:rowOff>
    </xdr:to>
    <xdr:pic>
      <xdr:nvPicPr>
        <xdr:cNvPr id="2" name="Imagen 1" descr="logo-y-lema-de-gobierno"/>
        <xdr:cNvPicPr/>
      </xdr:nvPicPr>
      <xdr:blipFill>
        <a:blip xmlns:r="http://schemas.openxmlformats.org/officeDocument/2006/relationships" r:embed="rId1">
          <a:grayscl/>
        </a:blip>
        <a:srcRect/>
        <a:stretch>
          <a:fillRect/>
        </a:stretch>
      </xdr:blipFill>
      <xdr:spPr>
        <a:xfrm>
          <a:off x="3971925" y="228600"/>
          <a:ext cx="4229735" cy="1125564"/>
        </a:xfrm>
        <a:prstGeom prst="rect">
          <a:avLst/>
        </a:prstGeom>
        <a:noFill/>
        <a:ln>
          <a:noFill/>
          <a:prstDash/>
        </a:ln>
      </xdr:spPr>
    </xdr:pic>
    <xdr:clientData/>
  </xdr:twoCellAnchor>
  <xdr:twoCellAnchor editAs="oneCell">
    <xdr:from>
      <xdr:col>7</xdr:col>
      <xdr:colOff>777240</xdr:colOff>
      <xdr:row>3</xdr:row>
      <xdr:rowOff>50727</xdr:rowOff>
    </xdr:from>
    <xdr:to>
      <xdr:col>9</xdr:col>
      <xdr:colOff>403225</xdr:colOff>
      <xdr:row>7</xdr:row>
      <xdr:rowOff>108014</xdr:rowOff>
    </xdr:to>
    <xdr:pic>
      <xdr:nvPicPr>
        <xdr:cNvPr id="3" name="Imagen 2"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711565" y="565077"/>
          <a:ext cx="1435735" cy="628787"/>
        </a:xfrm>
        <a:prstGeom prst="rect">
          <a:avLst/>
        </a:prstGeom>
        <a:noFill/>
        <a:ln>
          <a:noFill/>
          <a:prstDash/>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0</xdr:colOff>
      <xdr:row>1</xdr:row>
      <xdr:rowOff>19050</xdr:rowOff>
    </xdr:from>
    <xdr:to>
      <xdr:col>9</xdr:col>
      <xdr:colOff>534035</xdr:colOff>
      <xdr:row>9</xdr:row>
      <xdr:rowOff>1614</xdr:rowOff>
    </xdr:to>
    <xdr:pic>
      <xdr:nvPicPr>
        <xdr:cNvPr id="2" name="Imagen 1" descr="logo-y-lema-de-gobierno"/>
        <xdr:cNvPicPr/>
      </xdr:nvPicPr>
      <xdr:blipFill>
        <a:blip xmlns:r="http://schemas.openxmlformats.org/officeDocument/2006/relationships" r:embed="rId1">
          <a:grayscl/>
        </a:blip>
        <a:srcRect/>
        <a:stretch>
          <a:fillRect/>
        </a:stretch>
      </xdr:blipFill>
      <xdr:spPr>
        <a:xfrm>
          <a:off x="4219575" y="247650"/>
          <a:ext cx="4229735" cy="1125564"/>
        </a:xfrm>
        <a:prstGeom prst="rect">
          <a:avLst/>
        </a:prstGeom>
        <a:noFill/>
        <a:ln>
          <a:noFill/>
          <a:prstDash/>
        </a:ln>
      </xdr:spPr>
    </xdr:pic>
    <xdr:clientData/>
  </xdr:twoCellAnchor>
  <xdr:twoCellAnchor editAs="oneCell">
    <xdr:from>
      <xdr:col>10</xdr:col>
      <xdr:colOff>529590</xdr:colOff>
      <xdr:row>3</xdr:row>
      <xdr:rowOff>69777</xdr:rowOff>
    </xdr:from>
    <xdr:to>
      <xdr:col>11</xdr:col>
      <xdr:colOff>98425</xdr:colOff>
      <xdr:row>7</xdr:row>
      <xdr:rowOff>127064</xdr:rowOff>
    </xdr:to>
    <xdr:pic>
      <xdr:nvPicPr>
        <xdr:cNvPr id="3" name="Imagen 2"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959215" y="584127"/>
          <a:ext cx="1435735" cy="628787"/>
        </a:xfrm>
        <a:prstGeom prst="rect">
          <a:avLst/>
        </a:prstGeom>
        <a:noFill/>
        <a:ln>
          <a:noFill/>
          <a:prstDash/>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685800</xdr:colOff>
      <xdr:row>0</xdr:row>
      <xdr:rowOff>28575</xdr:rowOff>
    </xdr:from>
    <xdr:to>
      <xdr:col>7</xdr:col>
      <xdr:colOff>448310</xdr:colOff>
      <xdr:row>7</xdr:row>
      <xdr:rowOff>68289</xdr:rowOff>
    </xdr:to>
    <xdr:pic>
      <xdr:nvPicPr>
        <xdr:cNvPr id="2" name="Imagen 1" descr="logo-y-lema-de-gobierno"/>
        <xdr:cNvPicPr/>
      </xdr:nvPicPr>
      <xdr:blipFill>
        <a:blip xmlns:r="http://schemas.openxmlformats.org/officeDocument/2006/relationships" r:embed="rId1">
          <a:grayscl/>
        </a:blip>
        <a:srcRect/>
        <a:stretch>
          <a:fillRect/>
        </a:stretch>
      </xdr:blipFill>
      <xdr:spPr>
        <a:xfrm>
          <a:off x="4267200" y="28575"/>
          <a:ext cx="4067810" cy="1125564"/>
        </a:xfrm>
        <a:prstGeom prst="rect">
          <a:avLst/>
        </a:prstGeom>
        <a:noFill/>
        <a:ln>
          <a:noFill/>
          <a:prstDash/>
        </a:ln>
      </xdr:spPr>
    </xdr:pic>
    <xdr:clientData/>
  </xdr:twoCellAnchor>
  <xdr:twoCellAnchor editAs="oneCell">
    <xdr:from>
      <xdr:col>10</xdr:col>
      <xdr:colOff>320040</xdr:colOff>
      <xdr:row>1</xdr:row>
      <xdr:rowOff>107877</xdr:rowOff>
    </xdr:from>
    <xdr:to>
      <xdr:col>11</xdr:col>
      <xdr:colOff>460375</xdr:colOff>
      <xdr:row>6</xdr:row>
      <xdr:rowOff>22289</xdr:rowOff>
    </xdr:to>
    <xdr:pic>
      <xdr:nvPicPr>
        <xdr:cNvPr id="3" name="Imagen 2"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10387965" y="336477"/>
          <a:ext cx="1435735" cy="628787"/>
        </a:xfrm>
        <a:prstGeom prst="rect">
          <a:avLst/>
        </a:prstGeom>
        <a:noFill/>
        <a:ln>
          <a:noFill/>
          <a:prstDash/>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704851</xdr:colOff>
      <xdr:row>0</xdr:row>
      <xdr:rowOff>85725</xdr:rowOff>
    </xdr:from>
    <xdr:to>
      <xdr:col>7</xdr:col>
      <xdr:colOff>857250</xdr:colOff>
      <xdr:row>6</xdr:row>
      <xdr:rowOff>123826</xdr:rowOff>
    </xdr:to>
    <xdr:grpSp>
      <xdr:nvGrpSpPr>
        <xdr:cNvPr id="2" name="Grupo 1"/>
        <xdr:cNvGrpSpPr/>
      </xdr:nvGrpSpPr>
      <xdr:grpSpPr>
        <a:xfrm>
          <a:off x="3867151" y="85725"/>
          <a:ext cx="5886449" cy="981076"/>
          <a:chOff x="3343275" y="228600"/>
          <a:chExt cx="6270625" cy="1125564"/>
        </a:xfrm>
      </xdr:grpSpPr>
      <xdr:pic>
        <xdr:nvPicPr>
          <xdr:cNvPr id="4" name="Imagen 3" descr="logo-y-lema-de-gobierno"/>
          <xdr:cNvPicPr/>
        </xdr:nvPicPr>
        <xdr:blipFill>
          <a:blip xmlns:r="http://schemas.openxmlformats.org/officeDocument/2006/relationships" r:embed="rId1">
            <a:grayscl/>
          </a:blip>
          <a:srcRect/>
          <a:stretch>
            <a:fillRect/>
          </a:stretch>
        </xdr:blipFill>
        <xdr:spPr>
          <a:xfrm>
            <a:off x="3343275" y="228600"/>
            <a:ext cx="4229735" cy="1125564"/>
          </a:xfrm>
          <a:prstGeom prst="rect">
            <a:avLst/>
          </a:prstGeom>
          <a:noFill/>
          <a:ln>
            <a:noFill/>
            <a:prstDash/>
          </a:ln>
        </xdr:spPr>
      </xdr:pic>
      <xdr:pic>
        <xdr:nvPicPr>
          <xdr:cNvPr id="5" name="Imagen 4"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178165" y="565077"/>
            <a:ext cx="1435735" cy="628787"/>
          </a:xfrm>
          <a:prstGeom prst="rect">
            <a:avLst/>
          </a:prstGeom>
          <a:noFill/>
          <a:ln>
            <a:noFill/>
            <a:prstDash/>
          </a:ln>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704851</xdr:colOff>
      <xdr:row>0</xdr:row>
      <xdr:rowOff>85725</xdr:rowOff>
    </xdr:from>
    <xdr:to>
      <xdr:col>7</xdr:col>
      <xdr:colOff>857250</xdr:colOff>
      <xdr:row>6</xdr:row>
      <xdr:rowOff>123826</xdr:rowOff>
    </xdr:to>
    <xdr:grpSp>
      <xdr:nvGrpSpPr>
        <xdr:cNvPr id="2" name="Grupo 1"/>
        <xdr:cNvGrpSpPr/>
      </xdr:nvGrpSpPr>
      <xdr:grpSpPr>
        <a:xfrm>
          <a:off x="3867151" y="85725"/>
          <a:ext cx="5886449" cy="981076"/>
          <a:chOff x="3343275" y="228600"/>
          <a:chExt cx="6270625"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343275" y="228600"/>
            <a:ext cx="4229735"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178165" y="565077"/>
            <a:ext cx="1435735" cy="628787"/>
          </a:xfrm>
          <a:prstGeom prst="rect">
            <a:avLst/>
          </a:prstGeom>
          <a:noFill/>
          <a:ln>
            <a:noFill/>
            <a:prstDash/>
          </a:ln>
        </xdr:spPr>
      </xdr:pic>
    </xdr:grp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0</xdr:colOff>
      <xdr:row>0</xdr:row>
      <xdr:rowOff>0</xdr:rowOff>
    </xdr:from>
    <xdr:to>
      <xdr:col>9</xdr:col>
      <xdr:colOff>485775</xdr:colOff>
      <xdr:row>7</xdr:row>
      <xdr:rowOff>76200</xdr:rowOff>
    </xdr:to>
    <xdr:grpSp>
      <xdr:nvGrpSpPr>
        <xdr:cNvPr id="4" name="Grupo 3"/>
        <xdr:cNvGrpSpPr/>
      </xdr:nvGrpSpPr>
      <xdr:grpSpPr>
        <a:xfrm>
          <a:off x="3409950" y="0"/>
          <a:ext cx="7524750" cy="1162050"/>
          <a:chOff x="3829050" y="247650"/>
          <a:chExt cx="6159500" cy="1125564"/>
        </a:xfrm>
      </xdr:grpSpPr>
      <xdr:pic>
        <xdr:nvPicPr>
          <xdr:cNvPr id="2" name="Imagen 1" descr="logo-y-lema-de-gobierno"/>
          <xdr:cNvPicPr/>
        </xdr:nvPicPr>
        <xdr:blipFill>
          <a:blip xmlns:r="http://schemas.openxmlformats.org/officeDocument/2006/relationships" r:embed="rId1">
            <a:grayscl/>
          </a:blip>
          <a:srcRect/>
          <a:stretch>
            <a:fillRect/>
          </a:stretch>
        </xdr:blipFill>
        <xdr:spPr>
          <a:xfrm>
            <a:off x="3829050" y="247650"/>
            <a:ext cx="4226560" cy="1125564"/>
          </a:xfrm>
          <a:prstGeom prst="rect">
            <a:avLst/>
          </a:prstGeom>
          <a:noFill/>
          <a:ln>
            <a:noFill/>
            <a:prstDash/>
          </a:ln>
        </xdr:spPr>
      </xdr:pic>
      <xdr:pic>
        <xdr:nvPicPr>
          <xdr:cNvPr id="3" name="Imagen 2"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514350</xdr:colOff>
      <xdr:row>0</xdr:row>
      <xdr:rowOff>57151</xdr:rowOff>
    </xdr:from>
    <xdr:to>
      <xdr:col>4</xdr:col>
      <xdr:colOff>1352550</xdr:colOff>
      <xdr:row>6</xdr:row>
      <xdr:rowOff>9526</xdr:rowOff>
    </xdr:to>
    <xdr:grpSp>
      <xdr:nvGrpSpPr>
        <xdr:cNvPr id="5" name="Grupo 4"/>
        <xdr:cNvGrpSpPr/>
      </xdr:nvGrpSpPr>
      <xdr:grpSpPr>
        <a:xfrm>
          <a:off x="3829050" y="57151"/>
          <a:ext cx="4305300" cy="895350"/>
          <a:chOff x="3829050" y="247650"/>
          <a:chExt cx="6159500" cy="1125564"/>
        </a:xfrm>
      </xdr:grpSpPr>
      <xdr:pic>
        <xdr:nvPicPr>
          <xdr:cNvPr id="6" name="Imagen 5" descr="logo-y-lema-de-gobierno"/>
          <xdr:cNvPicPr/>
        </xdr:nvPicPr>
        <xdr:blipFill>
          <a:blip xmlns:r="http://schemas.openxmlformats.org/officeDocument/2006/relationships" r:embed="rId1">
            <a:grayscl/>
          </a:blip>
          <a:srcRect/>
          <a:stretch>
            <a:fillRect/>
          </a:stretch>
        </xdr:blipFill>
        <xdr:spPr>
          <a:xfrm>
            <a:off x="3829050" y="247650"/>
            <a:ext cx="4226560" cy="1125564"/>
          </a:xfrm>
          <a:prstGeom prst="rect">
            <a:avLst/>
          </a:prstGeom>
          <a:noFill/>
          <a:ln>
            <a:noFill/>
            <a:prstDash/>
          </a:ln>
        </xdr:spPr>
      </xdr:pic>
      <xdr:pic>
        <xdr:nvPicPr>
          <xdr:cNvPr id="7" name="Imagen 6"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762000</xdr:colOff>
      <xdr:row>0</xdr:row>
      <xdr:rowOff>19050</xdr:rowOff>
    </xdr:from>
    <xdr:to>
      <xdr:col>6</xdr:col>
      <xdr:colOff>714375</xdr:colOff>
      <xdr:row>4</xdr:row>
      <xdr:rowOff>66675</xdr:rowOff>
    </xdr:to>
    <xdr:grpSp>
      <xdr:nvGrpSpPr>
        <xdr:cNvPr id="2" name="Grupo 1"/>
        <xdr:cNvGrpSpPr/>
      </xdr:nvGrpSpPr>
      <xdr:grpSpPr>
        <a:xfrm>
          <a:off x="3486150" y="19050"/>
          <a:ext cx="4600575" cy="704850"/>
          <a:chOff x="3829050" y="247650"/>
          <a:chExt cx="6159500"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829050" y="247650"/>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95250</xdr:colOff>
      <xdr:row>1</xdr:row>
      <xdr:rowOff>85725</xdr:rowOff>
    </xdr:from>
    <xdr:to>
      <xdr:col>26</xdr:col>
      <xdr:colOff>123825</xdr:colOff>
      <xdr:row>9</xdr:row>
      <xdr:rowOff>68289</xdr:rowOff>
    </xdr:to>
    <xdr:grpSp>
      <xdr:nvGrpSpPr>
        <xdr:cNvPr id="2" name="Grupo 1"/>
        <xdr:cNvGrpSpPr/>
      </xdr:nvGrpSpPr>
      <xdr:grpSpPr>
        <a:xfrm>
          <a:off x="6962775" y="314325"/>
          <a:ext cx="7229475" cy="1125564"/>
          <a:chOff x="3829050" y="247650"/>
          <a:chExt cx="6159500"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829050" y="247650"/>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twoCellAnchor editAs="oneCell">
    <xdr:from>
      <xdr:col>10</xdr:col>
      <xdr:colOff>533399</xdr:colOff>
      <xdr:row>74</xdr:row>
      <xdr:rowOff>333373</xdr:rowOff>
    </xdr:from>
    <xdr:to>
      <xdr:col>23</xdr:col>
      <xdr:colOff>92624</xdr:colOff>
      <xdr:row>93</xdr:row>
      <xdr:rowOff>30541</xdr:rowOff>
    </xdr:to>
    <xdr:pic>
      <xdr:nvPicPr>
        <xdr:cNvPr id="5" name="Imagen 4"/>
        <xdr:cNvPicPr>
          <a:picLocks noChangeAspect="1"/>
        </xdr:cNvPicPr>
      </xdr:nvPicPr>
      <xdr:blipFill rotWithShape="1">
        <a:blip xmlns:r="http://schemas.openxmlformats.org/officeDocument/2006/relationships" r:embed="rId3"/>
        <a:srcRect l="25400" t="40852" r="26578" b="23800"/>
        <a:stretch/>
      </xdr:blipFill>
      <xdr:spPr>
        <a:xfrm>
          <a:off x="6010274" y="4857748"/>
          <a:ext cx="5760000" cy="264991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28575</xdr:colOff>
      <xdr:row>0</xdr:row>
      <xdr:rowOff>57150</xdr:rowOff>
    </xdr:from>
    <xdr:to>
      <xdr:col>8</xdr:col>
      <xdr:colOff>1171575</xdr:colOff>
      <xdr:row>7</xdr:row>
      <xdr:rowOff>96864</xdr:rowOff>
    </xdr:to>
    <xdr:grpSp>
      <xdr:nvGrpSpPr>
        <xdr:cNvPr id="2" name="Grupo 1"/>
        <xdr:cNvGrpSpPr/>
      </xdr:nvGrpSpPr>
      <xdr:grpSpPr>
        <a:xfrm>
          <a:off x="4305300" y="57150"/>
          <a:ext cx="6172200" cy="1125564"/>
          <a:chOff x="3829050" y="247650"/>
          <a:chExt cx="6159500"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829050" y="247650"/>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485775</xdr:colOff>
      <xdr:row>0</xdr:row>
      <xdr:rowOff>28575</xdr:rowOff>
    </xdr:from>
    <xdr:to>
      <xdr:col>11</xdr:col>
      <xdr:colOff>0</xdr:colOff>
      <xdr:row>7</xdr:row>
      <xdr:rowOff>68289</xdr:rowOff>
    </xdr:to>
    <xdr:grpSp>
      <xdr:nvGrpSpPr>
        <xdr:cNvPr id="2" name="Grupo 1"/>
        <xdr:cNvGrpSpPr/>
      </xdr:nvGrpSpPr>
      <xdr:grpSpPr>
        <a:xfrm>
          <a:off x="4648200" y="28575"/>
          <a:ext cx="7915275" cy="1125564"/>
          <a:chOff x="3829050" y="247650"/>
          <a:chExt cx="6159500"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829050" y="247650"/>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266699</xdr:colOff>
      <xdr:row>0</xdr:row>
      <xdr:rowOff>0</xdr:rowOff>
    </xdr:from>
    <xdr:to>
      <xdr:col>17</xdr:col>
      <xdr:colOff>333374</xdr:colOff>
      <xdr:row>7</xdr:row>
      <xdr:rowOff>39714</xdr:rowOff>
    </xdr:to>
    <xdr:grpSp>
      <xdr:nvGrpSpPr>
        <xdr:cNvPr id="2" name="Grupo 1"/>
        <xdr:cNvGrpSpPr/>
      </xdr:nvGrpSpPr>
      <xdr:grpSpPr>
        <a:xfrm>
          <a:off x="4219574" y="0"/>
          <a:ext cx="4448175" cy="1125564"/>
          <a:chOff x="3829050" y="247650"/>
          <a:chExt cx="6159500"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829050" y="247650"/>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1362075</xdr:colOff>
      <xdr:row>0</xdr:row>
      <xdr:rowOff>0</xdr:rowOff>
    </xdr:from>
    <xdr:to>
      <xdr:col>5</xdr:col>
      <xdr:colOff>679450</xdr:colOff>
      <xdr:row>4</xdr:row>
      <xdr:rowOff>38100</xdr:rowOff>
    </xdr:to>
    <xdr:pic>
      <xdr:nvPicPr>
        <xdr:cNvPr id="2" name="Imagen 1" descr="logo-y-lema-de-gobierno"/>
        <xdr:cNvPicPr/>
      </xdr:nvPicPr>
      <xdr:blipFill>
        <a:blip xmlns:r="http://schemas.openxmlformats.org/officeDocument/2006/relationships" r:embed="rId1">
          <a:grayscl/>
        </a:blip>
        <a:srcRect/>
        <a:stretch>
          <a:fillRect/>
        </a:stretch>
      </xdr:blipFill>
      <xdr:spPr>
        <a:xfrm>
          <a:off x="3152775" y="0"/>
          <a:ext cx="2593975" cy="695325"/>
        </a:xfrm>
        <a:prstGeom prst="rect">
          <a:avLst/>
        </a:prstGeom>
        <a:noFill/>
        <a:ln>
          <a:noFill/>
          <a:prstDash/>
        </a:ln>
      </xdr:spPr>
    </xdr:pic>
    <xdr:clientData/>
  </xdr:twoCellAnchor>
  <xdr:twoCellAnchor editAs="oneCell">
    <xdr:from>
      <xdr:col>5</xdr:col>
      <xdr:colOff>107316</xdr:colOff>
      <xdr:row>0</xdr:row>
      <xdr:rowOff>101527</xdr:rowOff>
    </xdr:from>
    <xdr:to>
      <xdr:col>6</xdr:col>
      <xdr:colOff>22226</xdr:colOff>
      <xdr:row>4</xdr:row>
      <xdr:rowOff>22225</xdr:rowOff>
    </xdr:to>
    <xdr:pic>
      <xdr:nvPicPr>
        <xdr:cNvPr id="3" name="Imagen 2"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6536691" y="101527"/>
          <a:ext cx="1124585" cy="577923"/>
        </a:xfrm>
        <a:prstGeom prst="rect">
          <a:avLst/>
        </a:prstGeom>
        <a:noFill/>
        <a:ln>
          <a:noFill/>
          <a:prstDash/>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4</xdr:col>
      <xdr:colOff>85725</xdr:colOff>
      <xdr:row>1</xdr:row>
      <xdr:rowOff>85725</xdr:rowOff>
    </xdr:from>
    <xdr:to>
      <xdr:col>7</xdr:col>
      <xdr:colOff>1549400</xdr:colOff>
      <xdr:row>9</xdr:row>
      <xdr:rowOff>68289</xdr:rowOff>
    </xdr:to>
    <xdr:grpSp>
      <xdr:nvGrpSpPr>
        <xdr:cNvPr id="2" name="Grupo 1"/>
        <xdr:cNvGrpSpPr/>
      </xdr:nvGrpSpPr>
      <xdr:grpSpPr>
        <a:xfrm>
          <a:off x="4495800" y="314325"/>
          <a:ext cx="6235700" cy="1125564"/>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1362075</xdr:colOff>
      <xdr:row>0</xdr:row>
      <xdr:rowOff>0</xdr:rowOff>
    </xdr:from>
    <xdr:to>
      <xdr:col>5</xdr:col>
      <xdr:colOff>679450</xdr:colOff>
      <xdr:row>4</xdr:row>
      <xdr:rowOff>38100</xdr:rowOff>
    </xdr:to>
    <xdr:pic>
      <xdr:nvPicPr>
        <xdr:cNvPr id="2" name="Imagen 1" descr="logo-y-lema-de-gobierno"/>
        <xdr:cNvPicPr/>
      </xdr:nvPicPr>
      <xdr:blipFill>
        <a:blip xmlns:r="http://schemas.openxmlformats.org/officeDocument/2006/relationships" r:embed="rId1">
          <a:grayscl/>
        </a:blip>
        <a:srcRect/>
        <a:stretch>
          <a:fillRect/>
        </a:stretch>
      </xdr:blipFill>
      <xdr:spPr>
        <a:xfrm>
          <a:off x="2895600" y="0"/>
          <a:ext cx="2733675" cy="695325"/>
        </a:xfrm>
        <a:prstGeom prst="rect">
          <a:avLst/>
        </a:prstGeom>
        <a:noFill/>
        <a:ln>
          <a:noFill/>
          <a:prstDash/>
        </a:ln>
      </xdr:spPr>
    </xdr:pic>
    <xdr:clientData/>
  </xdr:twoCellAnchor>
  <xdr:twoCellAnchor editAs="oneCell">
    <xdr:from>
      <xdr:col>6</xdr:col>
      <xdr:colOff>107316</xdr:colOff>
      <xdr:row>0</xdr:row>
      <xdr:rowOff>101527</xdr:rowOff>
    </xdr:from>
    <xdr:to>
      <xdr:col>7</xdr:col>
      <xdr:colOff>22226</xdr:colOff>
      <xdr:row>4</xdr:row>
      <xdr:rowOff>22225</xdr:rowOff>
    </xdr:to>
    <xdr:pic>
      <xdr:nvPicPr>
        <xdr:cNvPr id="3" name="Imagen 2"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7460616" y="101527"/>
          <a:ext cx="1299210" cy="568398"/>
        </a:xfrm>
        <a:prstGeom prst="rect">
          <a:avLst/>
        </a:prstGeom>
        <a:noFill/>
        <a:ln>
          <a:noFill/>
          <a:prstDash/>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7</xdr:col>
      <xdr:colOff>352425</xdr:colOff>
      <xdr:row>1</xdr:row>
      <xdr:rowOff>95250</xdr:rowOff>
    </xdr:from>
    <xdr:to>
      <xdr:col>17</xdr:col>
      <xdr:colOff>549275</xdr:colOff>
      <xdr:row>9</xdr:row>
      <xdr:rowOff>71464</xdr:rowOff>
    </xdr:to>
    <xdr:grpSp>
      <xdr:nvGrpSpPr>
        <xdr:cNvPr id="2" name="Grupo 1"/>
        <xdr:cNvGrpSpPr/>
      </xdr:nvGrpSpPr>
      <xdr:grpSpPr>
        <a:xfrm>
          <a:off x="6105525" y="323850"/>
          <a:ext cx="7940675" cy="1119214"/>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104775</xdr:colOff>
      <xdr:row>0</xdr:row>
      <xdr:rowOff>0</xdr:rowOff>
    </xdr:from>
    <xdr:to>
      <xdr:col>18</xdr:col>
      <xdr:colOff>561975</xdr:colOff>
      <xdr:row>7</xdr:row>
      <xdr:rowOff>27014</xdr:rowOff>
    </xdr:to>
    <xdr:grpSp>
      <xdr:nvGrpSpPr>
        <xdr:cNvPr id="2" name="Grupo 1"/>
        <xdr:cNvGrpSpPr/>
      </xdr:nvGrpSpPr>
      <xdr:grpSpPr>
        <a:xfrm>
          <a:off x="5867400" y="0"/>
          <a:ext cx="5600700" cy="1112864"/>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38100</xdr:colOff>
      <xdr:row>0</xdr:row>
      <xdr:rowOff>0</xdr:rowOff>
    </xdr:from>
    <xdr:to>
      <xdr:col>10</xdr:col>
      <xdr:colOff>1304925</xdr:colOff>
      <xdr:row>7</xdr:row>
      <xdr:rowOff>27014</xdr:rowOff>
    </xdr:to>
    <xdr:grpSp>
      <xdr:nvGrpSpPr>
        <xdr:cNvPr id="2" name="Grupo 1"/>
        <xdr:cNvGrpSpPr/>
      </xdr:nvGrpSpPr>
      <xdr:grpSpPr>
        <a:xfrm>
          <a:off x="6010275" y="0"/>
          <a:ext cx="5600700" cy="1112864"/>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2143125</xdr:colOff>
      <xdr:row>0</xdr:row>
      <xdr:rowOff>0</xdr:rowOff>
    </xdr:from>
    <xdr:to>
      <xdr:col>4</xdr:col>
      <xdr:colOff>371475</xdr:colOff>
      <xdr:row>6</xdr:row>
      <xdr:rowOff>0</xdr:rowOff>
    </xdr:to>
    <xdr:grpSp>
      <xdr:nvGrpSpPr>
        <xdr:cNvPr id="2" name="Grupo 1"/>
        <xdr:cNvGrpSpPr/>
      </xdr:nvGrpSpPr>
      <xdr:grpSpPr>
        <a:xfrm>
          <a:off x="3905250" y="0"/>
          <a:ext cx="3009900" cy="942975"/>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23.xml><?xml version="1.0" encoding="utf-8"?>
<xdr:wsDr xmlns:xdr="http://schemas.openxmlformats.org/drawingml/2006/spreadsheetDrawing" xmlns:a="http://schemas.openxmlformats.org/drawingml/2006/main">
  <xdr:twoCellAnchor>
    <xdr:from>
      <xdr:col>8</xdr:col>
      <xdr:colOff>628650</xdr:colOff>
      <xdr:row>0</xdr:row>
      <xdr:rowOff>19050</xdr:rowOff>
    </xdr:from>
    <xdr:to>
      <xdr:col>15</xdr:col>
      <xdr:colOff>717550</xdr:colOff>
      <xdr:row>7</xdr:row>
      <xdr:rowOff>27014</xdr:rowOff>
    </xdr:to>
    <xdr:grpSp>
      <xdr:nvGrpSpPr>
        <xdr:cNvPr id="2" name="Grupo 1"/>
        <xdr:cNvGrpSpPr/>
      </xdr:nvGrpSpPr>
      <xdr:grpSpPr>
        <a:xfrm>
          <a:off x="8972550" y="19050"/>
          <a:ext cx="6861175" cy="1093814"/>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24.xml><?xml version="1.0" encoding="utf-8"?>
<xdr:wsDr xmlns:xdr="http://schemas.openxmlformats.org/drawingml/2006/spreadsheetDrawing" xmlns:a="http://schemas.openxmlformats.org/drawingml/2006/main">
  <xdr:twoCellAnchor>
    <xdr:from>
      <xdr:col>3</xdr:col>
      <xdr:colOff>314325</xdr:colOff>
      <xdr:row>0</xdr:row>
      <xdr:rowOff>0</xdr:rowOff>
    </xdr:from>
    <xdr:to>
      <xdr:col>9</xdr:col>
      <xdr:colOff>0</xdr:colOff>
      <xdr:row>7</xdr:row>
      <xdr:rowOff>7964</xdr:rowOff>
    </xdr:to>
    <xdr:grpSp>
      <xdr:nvGrpSpPr>
        <xdr:cNvPr id="2" name="Grupo 1"/>
        <xdr:cNvGrpSpPr/>
      </xdr:nvGrpSpPr>
      <xdr:grpSpPr>
        <a:xfrm>
          <a:off x="3162300" y="0"/>
          <a:ext cx="6315075" cy="1093814"/>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25.xml><?xml version="1.0" encoding="utf-8"?>
<xdr:wsDr xmlns:xdr="http://schemas.openxmlformats.org/drawingml/2006/spreadsheetDrawing" xmlns:a="http://schemas.openxmlformats.org/drawingml/2006/main">
  <xdr:twoCellAnchor>
    <xdr:from>
      <xdr:col>16</xdr:col>
      <xdr:colOff>95250</xdr:colOff>
      <xdr:row>1</xdr:row>
      <xdr:rowOff>85725</xdr:rowOff>
    </xdr:from>
    <xdr:to>
      <xdr:col>27</xdr:col>
      <xdr:colOff>98425</xdr:colOff>
      <xdr:row>9</xdr:row>
      <xdr:rowOff>30189</xdr:rowOff>
    </xdr:to>
    <xdr:grpSp>
      <xdr:nvGrpSpPr>
        <xdr:cNvPr id="2" name="Grupo 1"/>
        <xdr:cNvGrpSpPr/>
      </xdr:nvGrpSpPr>
      <xdr:grpSpPr>
        <a:xfrm>
          <a:off x="10106025" y="314325"/>
          <a:ext cx="6184900" cy="1087464"/>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26.xml><?xml version="1.0" encoding="utf-8"?>
<xdr:wsDr xmlns:xdr="http://schemas.openxmlformats.org/drawingml/2006/spreadsheetDrawing" xmlns:a="http://schemas.openxmlformats.org/drawingml/2006/main">
  <xdr:twoCellAnchor>
    <xdr:from>
      <xdr:col>2</xdr:col>
      <xdr:colOff>66675</xdr:colOff>
      <xdr:row>0</xdr:row>
      <xdr:rowOff>0</xdr:rowOff>
    </xdr:from>
    <xdr:to>
      <xdr:col>7</xdr:col>
      <xdr:colOff>22225</xdr:colOff>
      <xdr:row>7</xdr:row>
      <xdr:rowOff>1614</xdr:rowOff>
    </xdr:to>
    <xdr:grpSp>
      <xdr:nvGrpSpPr>
        <xdr:cNvPr id="2" name="Grupo 1"/>
        <xdr:cNvGrpSpPr/>
      </xdr:nvGrpSpPr>
      <xdr:grpSpPr>
        <a:xfrm>
          <a:off x="2914650" y="0"/>
          <a:ext cx="6289675" cy="1087464"/>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27.xml><?xml version="1.0" encoding="utf-8"?>
<xdr:wsDr xmlns:xdr="http://schemas.openxmlformats.org/drawingml/2006/spreadsheetDrawing" xmlns:a="http://schemas.openxmlformats.org/drawingml/2006/main">
  <xdr:twoCellAnchor>
    <xdr:from>
      <xdr:col>11</xdr:col>
      <xdr:colOff>752475</xdr:colOff>
      <xdr:row>1</xdr:row>
      <xdr:rowOff>76200</xdr:rowOff>
    </xdr:from>
    <xdr:to>
      <xdr:col>17</xdr:col>
      <xdr:colOff>0</xdr:colOff>
      <xdr:row>9</xdr:row>
      <xdr:rowOff>14314</xdr:rowOff>
    </xdr:to>
    <xdr:grpSp>
      <xdr:nvGrpSpPr>
        <xdr:cNvPr id="2" name="Grupo 1"/>
        <xdr:cNvGrpSpPr/>
      </xdr:nvGrpSpPr>
      <xdr:grpSpPr>
        <a:xfrm>
          <a:off x="10429875" y="304800"/>
          <a:ext cx="4333875" cy="1081114"/>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2105025</xdr:colOff>
      <xdr:row>1</xdr:row>
      <xdr:rowOff>95250</xdr:rowOff>
    </xdr:from>
    <xdr:to>
      <xdr:col>3</xdr:col>
      <xdr:colOff>2238375</xdr:colOff>
      <xdr:row>8</xdr:row>
      <xdr:rowOff>66675</xdr:rowOff>
    </xdr:to>
    <xdr:grpSp>
      <xdr:nvGrpSpPr>
        <xdr:cNvPr id="2" name="Grupo 1"/>
        <xdr:cNvGrpSpPr/>
      </xdr:nvGrpSpPr>
      <xdr:grpSpPr>
        <a:xfrm>
          <a:off x="3867150" y="323850"/>
          <a:ext cx="2419350" cy="971550"/>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29.xml><?xml version="1.0" encoding="utf-8"?>
<xdr:wsDr xmlns:xdr="http://schemas.openxmlformats.org/drawingml/2006/spreadsheetDrawing" xmlns:a="http://schemas.openxmlformats.org/drawingml/2006/main">
  <xdr:twoCellAnchor>
    <xdr:from>
      <xdr:col>3</xdr:col>
      <xdr:colOff>317500</xdr:colOff>
      <xdr:row>0</xdr:row>
      <xdr:rowOff>120650</xdr:rowOff>
    </xdr:from>
    <xdr:to>
      <xdr:col>8</xdr:col>
      <xdr:colOff>927100</xdr:colOff>
      <xdr:row>7</xdr:row>
      <xdr:rowOff>109564</xdr:rowOff>
    </xdr:to>
    <xdr:grpSp>
      <xdr:nvGrpSpPr>
        <xdr:cNvPr id="2" name="Grupo 1"/>
        <xdr:cNvGrpSpPr/>
      </xdr:nvGrpSpPr>
      <xdr:grpSpPr>
        <a:xfrm>
          <a:off x="3279775" y="120650"/>
          <a:ext cx="6686550" cy="1074764"/>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30.xml><?xml version="1.0" encoding="utf-8"?>
<xdr:wsDr xmlns:xdr="http://schemas.openxmlformats.org/drawingml/2006/spreadsheetDrawing" xmlns:a="http://schemas.openxmlformats.org/drawingml/2006/main">
  <xdr:twoCellAnchor>
    <xdr:from>
      <xdr:col>9</xdr:col>
      <xdr:colOff>104775</xdr:colOff>
      <xdr:row>0</xdr:row>
      <xdr:rowOff>133350</xdr:rowOff>
    </xdr:from>
    <xdr:to>
      <xdr:col>50</xdr:col>
      <xdr:colOff>0</xdr:colOff>
      <xdr:row>7</xdr:row>
      <xdr:rowOff>128614</xdr:rowOff>
    </xdr:to>
    <xdr:grpSp>
      <xdr:nvGrpSpPr>
        <xdr:cNvPr id="2" name="Grupo 1"/>
        <xdr:cNvGrpSpPr/>
      </xdr:nvGrpSpPr>
      <xdr:grpSpPr>
        <a:xfrm>
          <a:off x="6781800" y="133350"/>
          <a:ext cx="14430375" cy="1081114"/>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31.xml><?xml version="1.0" encoding="utf-8"?>
<xdr:wsDr xmlns:xdr="http://schemas.openxmlformats.org/drawingml/2006/spreadsheetDrawing" xmlns:a="http://schemas.openxmlformats.org/drawingml/2006/main">
  <xdr:twoCellAnchor>
    <xdr:from>
      <xdr:col>3</xdr:col>
      <xdr:colOff>85725</xdr:colOff>
      <xdr:row>1</xdr:row>
      <xdr:rowOff>76200</xdr:rowOff>
    </xdr:from>
    <xdr:to>
      <xdr:col>12</xdr:col>
      <xdr:colOff>200025</xdr:colOff>
      <xdr:row>9</xdr:row>
      <xdr:rowOff>14314</xdr:rowOff>
    </xdr:to>
    <xdr:grpSp>
      <xdr:nvGrpSpPr>
        <xdr:cNvPr id="2" name="Grupo 1"/>
        <xdr:cNvGrpSpPr/>
      </xdr:nvGrpSpPr>
      <xdr:grpSpPr>
        <a:xfrm>
          <a:off x="4257675" y="304800"/>
          <a:ext cx="8229600" cy="1081114"/>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32.xml><?xml version="1.0" encoding="utf-8"?>
<xdr:wsDr xmlns:xdr="http://schemas.openxmlformats.org/drawingml/2006/spreadsheetDrawing" xmlns:a="http://schemas.openxmlformats.org/drawingml/2006/main">
  <xdr:twoCellAnchor>
    <xdr:from>
      <xdr:col>3</xdr:col>
      <xdr:colOff>85725</xdr:colOff>
      <xdr:row>1</xdr:row>
      <xdr:rowOff>76200</xdr:rowOff>
    </xdr:from>
    <xdr:to>
      <xdr:col>6</xdr:col>
      <xdr:colOff>0</xdr:colOff>
      <xdr:row>9</xdr:row>
      <xdr:rowOff>14314</xdr:rowOff>
    </xdr:to>
    <xdr:grpSp>
      <xdr:nvGrpSpPr>
        <xdr:cNvPr id="2" name="Grupo 1"/>
        <xdr:cNvGrpSpPr/>
      </xdr:nvGrpSpPr>
      <xdr:grpSpPr>
        <a:xfrm>
          <a:off x="4257675" y="304800"/>
          <a:ext cx="3400425" cy="1081114"/>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33.xml><?xml version="1.0" encoding="utf-8"?>
<xdr:wsDr xmlns:xdr="http://schemas.openxmlformats.org/drawingml/2006/spreadsheetDrawing" xmlns:a="http://schemas.openxmlformats.org/drawingml/2006/main">
  <xdr:twoCellAnchor>
    <xdr:from>
      <xdr:col>3</xdr:col>
      <xdr:colOff>952500</xdr:colOff>
      <xdr:row>1</xdr:row>
      <xdr:rowOff>85725</xdr:rowOff>
    </xdr:from>
    <xdr:to>
      <xdr:col>53</xdr:col>
      <xdr:colOff>368300</xdr:colOff>
      <xdr:row>9</xdr:row>
      <xdr:rowOff>23839</xdr:rowOff>
    </xdr:to>
    <xdr:grpSp>
      <xdr:nvGrpSpPr>
        <xdr:cNvPr id="2" name="Grupo 1"/>
        <xdr:cNvGrpSpPr/>
      </xdr:nvGrpSpPr>
      <xdr:grpSpPr>
        <a:xfrm>
          <a:off x="4933950" y="314325"/>
          <a:ext cx="10245725" cy="1081114"/>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34.xml><?xml version="1.0" encoding="utf-8"?>
<xdr:wsDr xmlns:xdr="http://schemas.openxmlformats.org/drawingml/2006/spreadsheetDrawing" xmlns:a="http://schemas.openxmlformats.org/drawingml/2006/main">
  <xdr:twoCellAnchor>
    <xdr:from>
      <xdr:col>2</xdr:col>
      <xdr:colOff>571500</xdr:colOff>
      <xdr:row>0</xdr:row>
      <xdr:rowOff>0</xdr:rowOff>
    </xdr:from>
    <xdr:to>
      <xdr:col>17</xdr:col>
      <xdr:colOff>266700</xdr:colOff>
      <xdr:row>9</xdr:row>
      <xdr:rowOff>3175</xdr:rowOff>
    </xdr:to>
    <xdr:grpSp>
      <xdr:nvGrpSpPr>
        <xdr:cNvPr id="2" name="Grupo 1"/>
        <xdr:cNvGrpSpPr/>
      </xdr:nvGrpSpPr>
      <xdr:grpSpPr>
        <a:xfrm>
          <a:off x="3352800" y="0"/>
          <a:ext cx="6991350" cy="1374775"/>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35.xml><?xml version="1.0" encoding="utf-8"?>
<xdr:wsDr xmlns:xdr="http://schemas.openxmlformats.org/drawingml/2006/spreadsheetDrawing" xmlns:a="http://schemas.openxmlformats.org/drawingml/2006/main">
  <xdr:twoCellAnchor>
    <xdr:from>
      <xdr:col>9</xdr:col>
      <xdr:colOff>317500</xdr:colOff>
      <xdr:row>30</xdr:row>
      <xdr:rowOff>25400</xdr:rowOff>
    </xdr:from>
    <xdr:to>
      <xdr:col>16</xdr:col>
      <xdr:colOff>12700</xdr:colOff>
      <xdr:row>37</xdr:row>
      <xdr:rowOff>125439</xdr:rowOff>
    </xdr:to>
    <xdr:grpSp>
      <xdr:nvGrpSpPr>
        <xdr:cNvPr id="2" name="Grupo 3"/>
        <xdr:cNvGrpSpPr/>
      </xdr:nvGrpSpPr>
      <xdr:grpSpPr>
        <a:xfrm>
          <a:off x="12528550" y="4721225"/>
          <a:ext cx="4762500" cy="1119214"/>
          <a:chOff x="4057650" y="228600"/>
          <a:chExt cx="6175375"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4057650" y="228600"/>
            <a:ext cx="4229735"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797290" y="565077"/>
            <a:ext cx="1435735" cy="628787"/>
          </a:xfrm>
          <a:prstGeom prst="rect">
            <a:avLst/>
          </a:prstGeom>
          <a:noFill/>
          <a:ln>
            <a:noFill/>
            <a:prstDash/>
          </a:ln>
        </xdr:spPr>
      </xdr:pic>
    </xdr:grpSp>
    <xdr:clientData/>
  </xdr:twoCellAnchor>
</xdr:wsDr>
</file>

<file path=xl/drawings/drawing36.xml><?xml version="1.0" encoding="utf-8"?>
<xdr:wsDr xmlns:xdr="http://schemas.openxmlformats.org/drawingml/2006/spreadsheetDrawing" xmlns:a="http://schemas.openxmlformats.org/drawingml/2006/main">
  <xdr:twoCellAnchor>
    <xdr:from>
      <xdr:col>4</xdr:col>
      <xdr:colOff>209176</xdr:colOff>
      <xdr:row>0</xdr:row>
      <xdr:rowOff>0</xdr:rowOff>
    </xdr:from>
    <xdr:to>
      <xdr:col>10</xdr:col>
      <xdr:colOff>549088</xdr:colOff>
      <xdr:row>8</xdr:row>
      <xdr:rowOff>109257</xdr:rowOff>
    </xdr:to>
    <xdr:grpSp>
      <xdr:nvGrpSpPr>
        <xdr:cNvPr id="2" name="Grupo 1"/>
        <xdr:cNvGrpSpPr/>
      </xdr:nvGrpSpPr>
      <xdr:grpSpPr>
        <a:xfrm>
          <a:off x="5240617" y="0"/>
          <a:ext cx="7085853" cy="1297081"/>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3000375</xdr:colOff>
      <xdr:row>17</xdr:row>
      <xdr:rowOff>166688</xdr:rowOff>
    </xdr:from>
    <xdr:to>
      <xdr:col>11</xdr:col>
      <xdr:colOff>600074</xdr:colOff>
      <xdr:row>36</xdr:row>
      <xdr:rowOff>142875</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101600</xdr:colOff>
      <xdr:row>0</xdr:row>
      <xdr:rowOff>0</xdr:rowOff>
    </xdr:from>
    <xdr:to>
      <xdr:col>10</xdr:col>
      <xdr:colOff>635000</xdr:colOff>
      <xdr:row>7</xdr:row>
      <xdr:rowOff>114300</xdr:rowOff>
    </xdr:to>
    <xdr:grpSp>
      <xdr:nvGrpSpPr>
        <xdr:cNvPr id="3" name="Grupo 1"/>
        <xdr:cNvGrpSpPr/>
      </xdr:nvGrpSpPr>
      <xdr:grpSpPr>
        <a:xfrm>
          <a:off x="6864350" y="0"/>
          <a:ext cx="5105400" cy="1152525"/>
          <a:chOff x="3781718" y="238125"/>
          <a:chExt cx="6206832" cy="1125564"/>
        </a:xfrm>
      </xdr:grpSpPr>
      <xdr:pic>
        <xdr:nvPicPr>
          <xdr:cNvPr id="4" name="Imagen 3" descr="logo-y-lema-de-gobierno"/>
          <xdr:cNvPicPr/>
        </xdr:nvPicPr>
        <xdr:blipFill>
          <a:blip xmlns:r="http://schemas.openxmlformats.org/officeDocument/2006/relationships" r:embed="rId2">
            <a:grayscl/>
          </a:blip>
          <a:srcRect/>
          <a:stretch>
            <a:fillRect/>
          </a:stretch>
        </xdr:blipFill>
        <xdr:spPr>
          <a:xfrm>
            <a:off x="3781718" y="238125"/>
            <a:ext cx="4226560" cy="1125564"/>
          </a:xfrm>
          <a:prstGeom prst="rect">
            <a:avLst/>
          </a:prstGeom>
          <a:noFill/>
          <a:ln>
            <a:noFill/>
            <a:prstDash/>
          </a:ln>
        </xdr:spPr>
      </xdr:pic>
      <xdr:pic>
        <xdr:nvPicPr>
          <xdr:cNvPr id="5" name="Imagen 4" descr="C:\Users\Angieleyy85\AppData\Local\Microsoft\Windows\INetCache\Content.Word\Sello-certificacion-Cotecna.png"/>
          <xdr:cNvPicPr/>
        </xdr:nvPicPr>
        <xdr:blipFill>
          <a:blip xmlns:r="http://schemas.openxmlformats.org/officeDocument/2006/relationships" r:embed="rId3"/>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38.xml><?xml version="1.0" encoding="utf-8"?>
<xdr:wsDr xmlns:xdr="http://schemas.openxmlformats.org/drawingml/2006/spreadsheetDrawing" xmlns:a="http://schemas.openxmlformats.org/drawingml/2006/main">
  <xdr:twoCellAnchor>
    <xdr:from>
      <xdr:col>4</xdr:col>
      <xdr:colOff>209176</xdr:colOff>
      <xdr:row>0</xdr:row>
      <xdr:rowOff>0</xdr:rowOff>
    </xdr:from>
    <xdr:to>
      <xdr:col>10</xdr:col>
      <xdr:colOff>549088</xdr:colOff>
      <xdr:row>8</xdr:row>
      <xdr:rowOff>109257</xdr:rowOff>
    </xdr:to>
    <xdr:grpSp>
      <xdr:nvGrpSpPr>
        <xdr:cNvPr id="2" name="Grupo 1"/>
        <xdr:cNvGrpSpPr/>
      </xdr:nvGrpSpPr>
      <xdr:grpSpPr>
        <a:xfrm>
          <a:off x="4769970" y="0"/>
          <a:ext cx="7859059" cy="1297081"/>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3000375</xdr:colOff>
      <xdr:row>16</xdr:row>
      <xdr:rowOff>166688</xdr:rowOff>
    </xdr:from>
    <xdr:to>
      <xdr:col>11</xdr:col>
      <xdr:colOff>600074</xdr:colOff>
      <xdr:row>35</xdr:row>
      <xdr:rowOff>142875</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101600</xdr:colOff>
      <xdr:row>0</xdr:row>
      <xdr:rowOff>0</xdr:rowOff>
    </xdr:from>
    <xdr:to>
      <xdr:col>10</xdr:col>
      <xdr:colOff>635000</xdr:colOff>
      <xdr:row>7</xdr:row>
      <xdr:rowOff>114300</xdr:rowOff>
    </xdr:to>
    <xdr:grpSp>
      <xdr:nvGrpSpPr>
        <xdr:cNvPr id="3" name="Grupo 1"/>
        <xdr:cNvGrpSpPr/>
      </xdr:nvGrpSpPr>
      <xdr:grpSpPr>
        <a:xfrm>
          <a:off x="6864350" y="0"/>
          <a:ext cx="5105400" cy="1152525"/>
          <a:chOff x="3781718" y="238125"/>
          <a:chExt cx="6206832" cy="1125564"/>
        </a:xfrm>
      </xdr:grpSpPr>
      <xdr:pic>
        <xdr:nvPicPr>
          <xdr:cNvPr id="4" name="Imagen 3" descr="logo-y-lema-de-gobierno"/>
          <xdr:cNvPicPr/>
        </xdr:nvPicPr>
        <xdr:blipFill>
          <a:blip xmlns:r="http://schemas.openxmlformats.org/officeDocument/2006/relationships" r:embed="rId2">
            <a:grayscl/>
          </a:blip>
          <a:srcRect/>
          <a:stretch>
            <a:fillRect/>
          </a:stretch>
        </xdr:blipFill>
        <xdr:spPr>
          <a:xfrm>
            <a:off x="3781718" y="238125"/>
            <a:ext cx="4226560" cy="1125564"/>
          </a:xfrm>
          <a:prstGeom prst="rect">
            <a:avLst/>
          </a:prstGeom>
          <a:noFill/>
          <a:ln>
            <a:noFill/>
            <a:prstDash/>
          </a:ln>
        </xdr:spPr>
      </xdr:pic>
      <xdr:pic>
        <xdr:nvPicPr>
          <xdr:cNvPr id="5" name="Imagen 4" descr="C:\Users\Angieleyy85\AppData\Local\Microsoft\Windows\INetCache\Content.Word\Sello-certificacion-Cotecna.png"/>
          <xdr:cNvPicPr/>
        </xdr:nvPicPr>
        <xdr:blipFill>
          <a:blip xmlns:r="http://schemas.openxmlformats.org/officeDocument/2006/relationships" r:embed="rId3"/>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40.xml><?xml version="1.0" encoding="utf-8"?>
<xdr:wsDr xmlns:xdr="http://schemas.openxmlformats.org/drawingml/2006/spreadsheetDrawing" xmlns:a="http://schemas.openxmlformats.org/drawingml/2006/main">
  <xdr:twoCellAnchor>
    <xdr:from>
      <xdr:col>4</xdr:col>
      <xdr:colOff>209176</xdr:colOff>
      <xdr:row>0</xdr:row>
      <xdr:rowOff>0</xdr:rowOff>
    </xdr:from>
    <xdr:to>
      <xdr:col>10</xdr:col>
      <xdr:colOff>549088</xdr:colOff>
      <xdr:row>8</xdr:row>
      <xdr:rowOff>109257</xdr:rowOff>
    </xdr:to>
    <xdr:grpSp>
      <xdr:nvGrpSpPr>
        <xdr:cNvPr id="2" name="Grupo 1"/>
        <xdr:cNvGrpSpPr/>
      </xdr:nvGrpSpPr>
      <xdr:grpSpPr>
        <a:xfrm>
          <a:off x="4769970" y="0"/>
          <a:ext cx="7859059" cy="1297081"/>
          <a:chOff x="3781718" y="238125"/>
          <a:chExt cx="6206832" cy="1125564"/>
        </a:xfrm>
      </xdr:grpSpPr>
      <xdr:pic>
        <xdr:nvPicPr>
          <xdr:cNvPr id="3" name="Imagen 2" descr="logo-y-lema-de-gobierno"/>
          <xdr:cNvPicPr/>
        </xdr:nvPicPr>
        <xdr:blipFill>
          <a:blip xmlns:r="http://schemas.openxmlformats.org/officeDocument/2006/relationships" r:embed="rId1">
            <a:grayscl/>
          </a:blip>
          <a:srcRect/>
          <a:stretch>
            <a:fillRect/>
          </a:stretch>
        </xdr:blipFill>
        <xdr:spPr>
          <a:xfrm>
            <a:off x="3781718" y="238125"/>
            <a:ext cx="4226560" cy="1125564"/>
          </a:xfrm>
          <a:prstGeom prst="rect">
            <a:avLst/>
          </a:prstGeom>
          <a:noFill/>
          <a:ln>
            <a:noFill/>
            <a:prstDash/>
          </a:ln>
        </xdr:spPr>
      </xdr:pic>
      <xdr:pic>
        <xdr:nvPicPr>
          <xdr:cNvPr id="4" name="Imagen 3" descr="C:\Users\Angieleyy85\AppData\Local\Microsoft\Windows\INetCache\Content.Word\Sello-certificacion-Cotecna.png"/>
          <xdr:cNvPicPr/>
        </xdr:nvPicPr>
        <xdr:blipFill>
          <a:blip xmlns:r="http://schemas.openxmlformats.org/officeDocument/2006/relationships" r:embed="rId2"/>
          <a:srcRect/>
          <a:stretch>
            <a:fillRect/>
          </a:stretch>
        </xdr:blipFill>
        <xdr:spPr>
          <a:xfrm>
            <a:off x="8559165" y="584127"/>
            <a:ext cx="1429385" cy="628787"/>
          </a:xfrm>
          <a:prstGeom prst="rect">
            <a:avLst/>
          </a:prstGeom>
          <a:noFill/>
          <a:ln>
            <a:noFill/>
            <a:prstDash/>
          </a:ln>
        </xdr:spPr>
      </xdr:pic>
    </xdr:grp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3000375</xdr:colOff>
      <xdr:row>16</xdr:row>
      <xdr:rowOff>166688</xdr:rowOff>
    </xdr:from>
    <xdr:to>
      <xdr:col>11</xdr:col>
      <xdr:colOff>600074</xdr:colOff>
      <xdr:row>35</xdr:row>
      <xdr:rowOff>142875</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101600</xdr:colOff>
      <xdr:row>0</xdr:row>
      <xdr:rowOff>0</xdr:rowOff>
    </xdr:from>
    <xdr:to>
      <xdr:col>10</xdr:col>
      <xdr:colOff>635000</xdr:colOff>
      <xdr:row>7</xdr:row>
      <xdr:rowOff>114300</xdr:rowOff>
    </xdr:to>
    <xdr:grpSp>
      <xdr:nvGrpSpPr>
        <xdr:cNvPr id="3" name="Grupo 1"/>
        <xdr:cNvGrpSpPr/>
      </xdr:nvGrpSpPr>
      <xdr:grpSpPr>
        <a:xfrm>
          <a:off x="6864350" y="0"/>
          <a:ext cx="5105400" cy="1152525"/>
          <a:chOff x="3781718" y="238125"/>
          <a:chExt cx="6206832" cy="1125564"/>
        </a:xfrm>
      </xdr:grpSpPr>
      <xdr:pic>
        <xdr:nvPicPr>
          <xdr:cNvPr id="4" name="Imagen 3" descr="logo-y-lema-de-gobierno"/>
          <xdr:cNvPicPr/>
        </xdr:nvPicPr>
        <xdr:blipFill>
          <a:blip xmlns:r="http://schemas.openxmlformats.org/officeDocument/2006/relationships" r:embed="rId2">
            <a:grayscl/>
          </a:blip>
          <a:srcRect/>
          <a:stretch>
            <a:fillRect/>
          </a:stretch>
        </xdr:blipFill>
        <xdr:spPr>
          <a:xfrm>
            <a:off x="3781718" y="238125"/>
            <a:ext cx="4226560" cy="1125564"/>
          </a:xfrm>
          <a:prstGeom prst="rect">
            <a:avLst/>
          </a:prstGeom>
          <a:noFill/>
          <a:ln>
            <a:noFill/>
            <a:prstDash/>
          </a:ln>
        </xdr:spPr>
      </xdr:pic>
      <xdr:pic>
        <xdr:nvPicPr>
          <xdr:cNvPr id="5" name="Imagen 4" descr="C:\Users\Angieleyy85\AppData\Local\Microsoft\Windows\INetCache\Content.Word\Sello-certificacion-Cotecna.png"/>
          <xdr:cNvPicPr/>
        </xdr:nvPicPr>
        <xdr:blipFill>
          <a:blip xmlns:r="http://schemas.openxmlformats.org/officeDocument/2006/relationships" r:embed="rId3"/>
          <a:srcRect/>
          <a:stretch>
            <a:fillRect/>
          </a:stretch>
        </xdr:blipFill>
        <xdr:spPr>
          <a:xfrm>
            <a:off x="8559165" y="584127"/>
            <a:ext cx="1429385" cy="628787"/>
          </a:xfrm>
          <a:prstGeom prst="rect">
            <a:avLst/>
          </a:prstGeom>
          <a:noFill/>
          <a:ln>
            <a:noFill/>
            <a:prstDash/>
          </a:ln>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G\Caqueta%20Octubre\Entrega%20Final%20Oct%202\PIPE11JULIO2012\PLAN%20VIAL%20DEL%20CESAR\Documents%20and%20Settings\Usuario\Mis%20documentos\SECRETARIA%20DE%20AGRICULTURA\FORMATOS%20MINISTERIO\Formulario%20Permanent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G\Caqueta%20Octubre\Entrega%20Final%20Oct%202\PIPE11JULIO2012\PLAN%20VIAL%20DEL%20CESAR\Documents%20and%20Settings\Usuario\Mis%20documentos\SECRETARIA%20DE%20AGRICULTURA\FORMATOS%20MINISTERIO\Formulario%20Transitorio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G\Caqueta%20Octubre\Entrega%20Final%20Oct%202\PIPE11JULIO2012\PLAN%20VIAL%20DEL%20CESAR\Documents%20and%20Settings\Usuario\Mis%20documentos\SECRETARIA%20DE%20AGRICULTURA\FORMATOS%20MINISTERIO\Formulario%20Anuales%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nentes"/>
      <sheetName val="Imprimir Cultivo Municipio"/>
      <sheetName val="Imp Municipal"/>
      <sheetName val="Envio"/>
      <sheetName val="Hoja3"/>
      <sheetName val="Hoja4"/>
      <sheetName val="Base General"/>
      <sheetName val="Dep y Mun"/>
      <sheetName val="Cultivos"/>
      <sheetName val="Escala"/>
    </sheetNames>
    <sheetDataSet>
      <sheetData sheetId="0"/>
      <sheetData sheetId="1"/>
      <sheetData sheetId="2"/>
      <sheetData sheetId="3"/>
      <sheetData sheetId="4"/>
      <sheetData sheetId="5"/>
      <sheetData sheetId="6"/>
      <sheetData sheetId="7">
        <row r="2">
          <cell r="AX2" t="str">
            <v>68</v>
          </cell>
          <cell r="BA2">
            <v>1</v>
          </cell>
          <cell r="BB2" t="str">
            <v>ANTIOQUIA</v>
          </cell>
          <cell r="BC2" t="str">
            <v>05</v>
          </cell>
        </row>
        <row r="3">
          <cell r="AW3">
            <v>2</v>
          </cell>
          <cell r="AX3" t="str">
            <v>DEPARTAMENTAL</v>
          </cell>
          <cell r="AY3">
            <v>0</v>
          </cell>
          <cell r="BA3">
            <v>2</v>
          </cell>
          <cell r="BB3" t="str">
            <v>ATLANTICO</v>
          </cell>
          <cell r="BC3" t="str">
            <v>08</v>
          </cell>
        </row>
        <row r="4">
          <cell r="AW4">
            <v>3</v>
          </cell>
          <cell r="AX4" t="str">
            <v>BUCARAMANGA</v>
          </cell>
          <cell r="AY4" t="str">
            <v>001</v>
          </cell>
          <cell r="BA4">
            <v>3</v>
          </cell>
          <cell r="BB4" t="str">
            <v>SANTA FE DE BOGOTA  D. C.</v>
          </cell>
          <cell r="BC4" t="str">
            <v>11</v>
          </cell>
        </row>
        <row r="5">
          <cell r="AW5">
            <v>4</v>
          </cell>
          <cell r="AX5" t="str">
            <v>AGUADA</v>
          </cell>
          <cell r="AY5" t="str">
            <v>013</v>
          </cell>
          <cell r="BA5">
            <v>4</v>
          </cell>
          <cell r="BB5" t="str">
            <v>BOLIVAR</v>
          </cell>
          <cell r="BC5" t="str">
            <v>13</v>
          </cell>
        </row>
        <row r="6">
          <cell r="AW6">
            <v>5</v>
          </cell>
          <cell r="AX6" t="str">
            <v>ALBANIA</v>
          </cell>
          <cell r="AY6" t="str">
            <v>020</v>
          </cell>
          <cell r="BA6">
            <v>5</v>
          </cell>
          <cell r="BB6" t="str">
            <v>BOYACA</v>
          </cell>
          <cell r="BC6" t="str">
            <v>15</v>
          </cell>
        </row>
        <row r="7">
          <cell r="AW7">
            <v>6</v>
          </cell>
          <cell r="AX7" t="str">
            <v>ARATOCA</v>
          </cell>
          <cell r="AY7" t="str">
            <v>051</v>
          </cell>
          <cell r="BA7">
            <v>6</v>
          </cell>
          <cell r="BB7" t="str">
            <v>CALDAS</v>
          </cell>
          <cell r="BC7" t="str">
            <v>17</v>
          </cell>
        </row>
        <row r="8">
          <cell r="AW8">
            <v>7</v>
          </cell>
          <cell r="AX8" t="str">
            <v>BARBOSA</v>
          </cell>
          <cell r="AY8" t="str">
            <v>077</v>
          </cell>
          <cell r="BA8">
            <v>7</v>
          </cell>
          <cell r="BB8" t="str">
            <v>CAQUETA</v>
          </cell>
          <cell r="BC8" t="str">
            <v>18</v>
          </cell>
        </row>
        <row r="9">
          <cell r="AW9">
            <v>8</v>
          </cell>
          <cell r="AX9" t="str">
            <v>BARICHARA</v>
          </cell>
          <cell r="AY9" t="str">
            <v>079</v>
          </cell>
          <cell r="BA9">
            <v>8</v>
          </cell>
          <cell r="BB9" t="str">
            <v>CAUCA</v>
          </cell>
          <cell r="BC9" t="str">
            <v>19</v>
          </cell>
        </row>
        <row r="10">
          <cell r="AW10">
            <v>9</v>
          </cell>
          <cell r="AX10" t="str">
            <v>BARRANCABERMEJA</v>
          </cell>
          <cell r="AY10" t="str">
            <v>081</v>
          </cell>
          <cell r="BA10">
            <v>9</v>
          </cell>
          <cell r="BB10" t="str">
            <v>CESAR</v>
          </cell>
          <cell r="BC10" t="str">
            <v>20</v>
          </cell>
        </row>
        <row r="11">
          <cell r="AW11">
            <v>10</v>
          </cell>
          <cell r="AX11" t="str">
            <v>BETULIA</v>
          </cell>
          <cell r="AY11" t="str">
            <v>092</v>
          </cell>
          <cell r="BA11">
            <v>10</v>
          </cell>
          <cell r="BB11" t="str">
            <v>CORDOBA</v>
          </cell>
          <cell r="BC11" t="str">
            <v>23</v>
          </cell>
        </row>
        <row r="12">
          <cell r="AW12">
            <v>11</v>
          </cell>
          <cell r="AX12" t="str">
            <v>BOLIVAR</v>
          </cell>
          <cell r="AY12" t="str">
            <v>101</v>
          </cell>
          <cell r="BA12">
            <v>11</v>
          </cell>
          <cell r="BB12" t="str">
            <v>CUNDINAMARCA</v>
          </cell>
          <cell r="BC12" t="str">
            <v>25</v>
          </cell>
        </row>
        <row r="13">
          <cell r="AW13">
            <v>12</v>
          </cell>
          <cell r="AX13" t="str">
            <v>CABRERA</v>
          </cell>
          <cell r="AY13" t="str">
            <v>121</v>
          </cell>
          <cell r="BA13">
            <v>12</v>
          </cell>
          <cell r="BB13" t="str">
            <v>CHOCO</v>
          </cell>
          <cell r="BC13" t="str">
            <v>27</v>
          </cell>
        </row>
        <row r="14">
          <cell r="AW14">
            <v>13</v>
          </cell>
          <cell r="AX14" t="str">
            <v>CALIFORNIA</v>
          </cell>
          <cell r="AY14" t="str">
            <v>132</v>
          </cell>
          <cell r="BA14">
            <v>13</v>
          </cell>
          <cell r="BB14" t="str">
            <v>HUILA</v>
          </cell>
          <cell r="BC14" t="str">
            <v>41</v>
          </cell>
        </row>
        <row r="15">
          <cell r="AW15">
            <v>14</v>
          </cell>
          <cell r="AX15" t="str">
            <v>CAPITANEJO</v>
          </cell>
          <cell r="AY15" t="str">
            <v>147</v>
          </cell>
          <cell r="BA15">
            <v>14</v>
          </cell>
          <cell r="BB15" t="str">
            <v>LA GUAJIRA</v>
          </cell>
          <cell r="BC15" t="str">
            <v>44</v>
          </cell>
        </row>
        <row r="16">
          <cell r="AW16">
            <v>15</v>
          </cell>
          <cell r="AX16" t="str">
            <v>CARCASI</v>
          </cell>
          <cell r="AY16" t="str">
            <v>152</v>
          </cell>
          <cell r="BA16">
            <v>15</v>
          </cell>
          <cell r="BB16" t="str">
            <v>MAGDALENA</v>
          </cell>
          <cell r="BC16" t="str">
            <v>47</v>
          </cell>
        </row>
        <row r="17">
          <cell r="AW17">
            <v>16</v>
          </cell>
          <cell r="AX17" t="str">
            <v>CEPITA</v>
          </cell>
          <cell r="AY17" t="str">
            <v>160</v>
          </cell>
          <cell r="BA17">
            <v>16</v>
          </cell>
          <cell r="BB17" t="str">
            <v>META</v>
          </cell>
          <cell r="BC17" t="str">
            <v>50</v>
          </cell>
        </row>
        <row r="18">
          <cell r="AW18">
            <v>17</v>
          </cell>
          <cell r="AX18" t="str">
            <v>CERRITO</v>
          </cell>
          <cell r="AY18" t="str">
            <v>162</v>
          </cell>
          <cell r="BA18">
            <v>17</v>
          </cell>
          <cell r="BB18" t="str">
            <v>NARIÑO</v>
          </cell>
          <cell r="BC18" t="str">
            <v>52</v>
          </cell>
        </row>
        <row r="19">
          <cell r="AW19">
            <v>18</v>
          </cell>
          <cell r="AX19" t="str">
            <v>CHARALA</v>
          </cell>
          <cell r="AY19" t="str">
            <v>167</v>
          </cell>
          <cell r="BA19">
            <v>18</v>
          </cell>
          <cell r="BB19" t="str">
            <v>NORTE DE SANTANDER</v>
          </cell>
          <cell r="BC19" t="str">
            <v>54</v>
          </cell>
        </row>
        <row r="20">
          <cell r="AW20">
            <v>19</v>
          </cell>
          <cell r="AX20" t="str">
            <v>CHARTA</v>
          </cell>
          <cell r="AY20" t="str">
            <v>169</v>
          </cell>
          <cell r="BA20">
            <v>19</v>
          </cell>
          <cell r="BB20" t="str">
            <v>QUINDIO</v>
          </cell>
          <cell r="BC20" t="str">
            <v>63</v>
          </cell>
        </row>
        <row r="21">
          <cell r="AW21">
            <v>20</v>
          </cell>
          <cell r="AX21" t="str">
            <v>CHIMA</v>
          </cell>
          <cell r="AY21" t="str">
            <v>176</v>
          </cell>
          <cell r="BA21">
            <v>20</v>
          </cell>
          <cell r="BB21" t="str">
            <v>RISARALDA</v>
          </cell>
          <cell r="BC21" t="str">
            <v>66</v>
          </cell>
        </row>
        <row r="22">
          <cell r="AW22">
            <v>21</v>
          </cell>
          <cell r="AX22" t="str">
            <v>CHIPATA</v>
          </cell>
          <cell r="AY22" t="str">
            <v>179</v>
          </cell>
          <cell r="BA22">
            <v>21</v>
          </cell>
          <cell r="BB22" t="str">
            <v>SANTANDER</v>
          </cell>
          <cell r="BC22" t="str">
            <v>68</v>
          </cell>
        </row>
        <row r="23">
          <cell r="AW23">
            <v>22</v>
          </cell>
          <cell r="AX23" t="str">
            <v>CIMITARRA</v>
          </cell>
          <cell r="AY23" t="str">
            <v>190</v>
          </cell>
          <cell r="BA23">
            <v>22</v>
          </cell>
          <cell r="BB23" t="str">
            <v>SUCRE</v>
          </cell>
          <cell r="BC23" t="str">
            <v>70</v>
          </cell>
        </row>
        <row r="24">
          <cell r="AW24">
            <v>23</v>
          </cell>
          <cell r="AX24" t="str">
            <v>CONCEPCION</v>
          </cell>
          <cell r="AY24" t="str">
            <v>207</v>
          </cell>
          <cell r="BA24">
            <v>23</v>
          </cell>
          <cell r="BB24" t="str">
            <v>TOLIMA</v>
          </cell>
          <cell r="BC24" t="str">
            <v>73</v>
          </cell>
        </row>
        <row r="25">
          <cell r="AW25">
            <v>24</v>
          </cell>
          <cell r="AX25" t="str">
            <v>CONFINES</v>
          </cell>
          <cell r="AY25" t="str">
            <v>209</v>
          </cell>
          <cell r="BA25">
            <v>24</v>
          </cell>
          <cell r="BB25" t="str">
            <v>VALLE DEL CAUCA</v>
          </cell>
          <cell r="BC25" t="str">
            <v>76</v>
          </cell>
        </row>
        <row r="26">
          <cell r="AW26">
            <v>25</v>
          </cell>
          <cell r="AX26" t="str">
            <v>CONTRATACION</v>
          </cell>
          <cell r="AY26" t="str">
            <v>211</v>
          </cell>
          <cell r="BA26">
            <v>25</v>
          </cell>
          <cell r="BB26" t="str">
            <v>ARAUCA</v>
          </cell>
          <cell r="BC26" t="str">
            <v>81</v>
          </cell>
        </row>
        <row r="27">
          <cell r="AW27">
            <v>26</v>
          </cell>
          <cell r="AX27" t="str">
            <v>COROMORO</v>
          </cell>
          <cell r="AY27" t="str">
            <v>217</v>
          </cell>
          <cell r="BA27">
            <v>26</v>
          </cell>
          <cell r="BB27" t="str">
            <v>CASANARE</v>
          </cell>
          <cell r="BC27" t="str">
            <v>85</v>
          </cell>
        </row>
        <row r="28">
          <cell r="AW28">
            <v>27</v>
          </cell>
          <cell r="AX28" t="str">
            <v>CURITI</v>
          </cell>
          <cell r="AY28" t="str">
            <v>229</v>
          </cell>
          <cell r="BA28">
            <v>27</v>
          </cell>
          <cell r="BB28" t="str">
            <v>PUTUMAYO</v>
          </cell>
          <cell r="BC28" t="str">
            <v>86</v>
          </cell>
        </row>
        <row r="29">
          <cell r="AW29">
            <v>28</v>
          </cell>
          <cell r="AX29" t="str">
            <v>EL CARMEN DE CHUCURI</v>
          </cell>
          <cell r="AY29" t="str">
            <v>235</v>
          </cell>
          <cell r="BA29">
            <v>28</v>
          </cell>
          <cell r="BB29" t="str">
            <v>ARCHIPIELAGO DE SAN ANDRES</v>
          </cell>
          <cell r="BC29" t="str">
            <v>88</v>
          </cell>
        </row>
        <row r="30">
          <cell r="AW30">
            <v>29</v>
          </cell>
          <cell r="AX30" t="str">
            <v>EL GUACAMAYO</v>
          </cell>
          <cell r="AY30" t="str">
            <v>245</v>
          </cell>
          <cell r="BA30">
            <v>29</v>
          </cell>
          <cell r="BB30" t="str">
            <v>AMAZONAS</v>
          </cell>
          <cell r="BC30" t="str">
            <v>91</v>
          </cell>
        </row>
        <row r="31">
          <cell r="AW31">
            <v>30</v>
          </cell>
          <cell r="AX31" t="str">
            <v>EL PEÑON</v>
          </cell>
          <cell r="AY31" t="str">
            <v>250</v>
          </cell>
          <cell r="BA31">
            <v>30</v>
          </cell>
          <cell r="BB31" t="str">
            <v>GUAINIA</v>
          </cell>
          <cell r="BC31" t="str">
            <v>94</v>
          </cell>
        </row>
        <row r="32">
          <cell r="AW32">
            <v>31</v>
          </cell>
          <cell r="AX32" t="str">
            <v>EL PLAYON</v>
          </cell>
          <cell r="AY32" t="str">
            <v>255</v>
          </cell>
          <cell r="BA32">
            <v>31</v>
          </cell>
          <cell r="BB32" t="str">
            <v>GUAVIARE</v>
          </cell>
          <cell r="BC32" t="str">
            <v>95</v>
          </cell>
        </row>
        <row r="33">
          <cell r="AW33">
            <v>32</v>
          </cell>
          <cell r="AX33" t="str">
            <v>ENCINO</v>
          </cell>
          <cell r="AY33" t="str">
            <v>264</v>
          </cell>
          <cell r="BA33">
            <v>32</v>
          </cell>
          <cell r="BB33" t="str">
            <v>VAUPES</v>
          </cell>
          <cell r="BC33" t="str">
            <v>97</v>
          </cell>
        </row>
        <row r="34">
          <cell r="AW34">
            <v>33</v>
          </cell>
          <cell r="AX34" t="str">
            <v>ENCISO</v>
          </cell>
          <cell r="AY34" t="str">
            <v>266</v>
          </cell>
          <cell r="BA34">
            <v>33</v>
          </cell>
          <cell r="BB34" t="str">
            <v>VICHADA</v>
          </cell>
          <cell r="BC34" t="str">
            <v>99</v>
          </cell>
        </row>
        <row r="35">
          <cell r="AW35">
            <v>34</v>
          </cell>
          <cell r="AX35" t="str">
            <v>EL FLORIAN</v>
          </cell>
          <cell r="AY35" t="str">
            <v>271</v>
          </cell>
        </row>
        <row r="36">
          <cell r="AW36">
            <v>35</v>
          </cell>
          <cell r="AX36" t="str">
            <v>FLORIDABLANCA</v>
          </cell>
          <cell r="AY36" t="str">
            <v>276</v>
          </cell>
        </row>
        <row r="37">
          <cell r="AW37">
            <v>36</v>
          </cell>
          <cell r="AX37" t="str">
            <v>GALAN</v>
          </cell>
          <cell r="AY37" t="str">
            <v>296</v>
          </cell>
        </row>
        <row r="38">
          <cell r="AW38">
            <v>37</v>
          </cell>
          <cell r="AX38" t="str">
            <v>GAMBITA</v>
          </cell>
          <cell r="AY38" t="str">
            <v>298</v>
          </cell>
        </row>
        <row r="39">
          <cell r="AW39">
            <v>38</v>
          </cell>
          <cell r="AX39" t="str">
            <v>GIRON</v>
          </cell>
          <cell r="AY39" t="str">
            <v>307</v>
          </cell>
        </row>
        <row r="40">
          <cell r="AW40">
            <v>39</v>
          </cell>
          <cell r="AX40" t="str">
            <v>GUACA</v>
          </cell>
          <cell r="AY40" t="str">
            <v>318</v>
          </cell>
        </row>
        <row r="41">
          <cell r="AW41">
            <v>40</v>
          </cell>
          <cell r="AX41" t="str">
            <v>GUADALUPE</v>
          </cell>
          <cell r="AY41" t="str">
            <v>320</v>
          </cell>
        </row>
        <row r="42">
          <cell r="AW42">
            <v>41</v>
          </cell>
          <cell r="AX42" t="str">
            <v>GUAPOTA</v>
          </cell>
          <cell r="AY42" t="str">
            <v>322</v>
          </cell>
        </row>
        <row r="43">
          <cell r="AW43">
            <v>42</v>
          </cell>
          <cell r="AX43" t="str">
            <v>GUAVATA</v>
          </cell>
          <cell r="AY43" t="str">
            <v>324</v>
          </cell>
        </row>
        <row r="44">
          <cell r="AW44">
            <v>43</v>
          </cell>
          <cell r="AX44" t="str">
            <v>GUEPSA</v>
          </cell>
          <cell r="AY44" t="str">
            <v>327</v>
          </cell>
        </row>
        <row r="45">
          <cell r="AW45">
            <v>44</v>
          </cell>
          <cell r="AX45" t="str">
            <v>HATO</v>
          </cell>
          <cell r="AY45" t="str">
            <v>344</v>
          </cell>
        </row>
        <row r="46">
          <cell r="AW46">
            <v>45</v>
          </cell>
          <cell r="AX46" t="str">
            <v>JESUS MARIA</v>
          </cell>
          <cell r="AY46" t="str">
            <v>368</v>
          </cell>
        </row>
        <row r="47">
          <cell r="AW47">
            <v>46</v>
          </cell>
          <cell r="AX47" t="str">
            <v>JORDAN</v>
          </cell>
          <cell r="AY47" t="str">
            <v>370</v>
          </cell>
        </row>
        <row r="48">
          <cell r="AW48">
            <v>47</v>
          </cell>
          <cell r="AX48" t="str">
            <v>LA BELLEZA</v>
          </cell>
          <cell r="AY48" t="str">
            <v>377</v>
          </cell>
        </row>
        <row r="49">
          <cell r="AW49">
            <v>48</v>
          </cell>
          <cell r="AX49" t="str">
            <v>LANDAZURI</v>
          </cell>
          <cell r="AY49" t="str">
            <v>385</v>
          </cell>
        </row>
        <row r="50">
          <cell r="AW50">
            <v>49</v>
          </cell>
          <cell r="AX50" t="str">
            <v>LA PAZ</v>
          </cell>
          <cell r="AY50" t="str">
            <v>397</v>
          </cell>
        </row>
        <row r="51">
          <cell r="AW51">
            <v>50</v>
          </cell>
          <cell r="AX51" t="str">
            <v>LEBRIJA</v>
          </cell>
          <cell r="AY51" t="str">
            <v>406</v>
          </cell>
        </row>
        <row r="52">
          <cell r="AW52">
            <v>51</v>
          </cell>
          <cell r="AX52" t="str">
            <v>LOS SANTOS</v>
          </cell>
          <cell r="AY52" t="str">
            <v>418</v>
          </cell>
        </row>
        <row r="53">
          <cell r="AW53">
            <v>52</v>
          </cell>
          <cell r="AX53" t="str">
            <v>MACARAVITA</v>
          </cell>
          <cell r="AY53" t="str">
            <v>425</v>
          </cell>
        </row>
        <row r="54">
          <cell r="AW54">
            <v>53</v>
          </cell>
          <cell r="AX54" t="str">
            <v>MALAGA</v>
          </cell>
          <cell r="AY54" t="str">
            <v>432</v>
          </cell>
        </row>
        <row r="55">
          <cell r="AW55">
            <v>54</v>
          </cell>
          <cell r="AX55" t="str">
            <v>MATANZA</v>
          </cell>
          <cell r="AY55" t="str">
            <v>444</v>
          </cell>
        </row>
        <row r="56">
          <cell r="AW56">
            <v>55</v>
          </cell>
          <cell r="AX56" t="str">
            <v>MOGOTES</v>
          </cell>
          <cell r="AY56" t="str">
            <v>464</v>
          </cell>
        </row>
        <row r="57">
          <cell r="AW57">
            <v>56</v>
          </cell>
          <cell r="AX57" t="str">
            <v>MOLAGAVITA</v>
          </cell>
          <cell r="AY57" t="str">
            <v>468</v>
          </cell>
        </row>
        <row r="58">
          <cell r="AW58">
            <v>57</v>
          </cell>
          <cell r="AX58" t="str">
            <v>OCAMONTE</v>
          </cell>
          <cell r="AY58" t="str">
            <v>498</v>
          </cell>
        </row>
        <row r="59">
          <cell r="AW59">
            <v>58</v>
          </cell>
          <cell r="AX59" t="str">
            <v>OIBA</v>
          </cell>
          <cell r="AY59" t="str">
            <v>500</v>
          </cell>
        </row>
        <row r="60">
          <cell r="AW60">
            <v>59</v>
          </cell>
          <cell r="AX60" t="str">
            <v>ONZAGA</v>
          </cell>
          <cell r="AY60" t="str">
            <v>502</v>
          </cell>
        </row>
        <row r="61">
          <cell r="AW61">
            <v>60</v>
          </cell>
          <cell r="AX61" t="str">
            <v>PALMAR</v>
          </cell>
          <cell r="AY61" t="str">
            <v>522</v>
          </cell>
        </row>
        <row r="62">
          <cell r="AW62">
            <v>61</v>
          </cell>
          <cell r="AX62" t="str">
            <v>PALMAS DEL SOCORRO</v>
          </cell>
          <cell r="AY62" t="str">
            <v>524</v>
          </cell>
        </row>
        <row r="63">
          <cell r="AW63">
            <v>62</v>
          </cell>
          <cell r="AX63" t="str">
            <v>PARAMO</v>
          </cell>
          <cell r="AY63" t="str">
            <v>533</v>
          </cell>
        </row>
        <row r="64">
          <cell r="AW64">
            <v>63</v>
          </cell>
          <cell r="AX64" t="str">
            <v>PIEDECUESTA</v>
          </cell>
          <cell r="AY64" t="str">
            <v>547</v>
          </cell>
        </row>
        <row r="65">
          <cell r="AW65">
            <v>64</v>
          </cell>
          <cell r="AX65" t="str">
            <v>PINCHOTE</v>
          </cell>
          <cell r="AY65" t="str">
            <v>549</v>
          </cell>
        </row>
        <row r="66">
          <cell r="AW66">
            <v>65</v>
          </cell>
          <cell r="AX66" t="str">
            <v>PUENTE NACIONAL</v>
          </cell>
          <cell r="AY66" t="str">
            <v>572</v>
          </cell>
        </row>
        <row r="67">
          <cell r="AW67">
            <v>66</v>
          </cell>
          <cell r="AX67" t="str">
            <v>PUERTO PARRA</v>
          </cell>
          <cell r="AY67" t="str">
            <v>573</v>
          </cell>
        </row>
        <row r="68">
          <cell r="AW68">
            <v>67</v>
          </cell>
          <cell r="AX68" t="str">
            <v>PUERTO WILCHES</v>
          </cell>
          <cell r="AY68" t="str">
            <v>575</v>
          </cell>
        </row>
        <row r="69">
          <cell r="AW69">
            <v>68</v>
          </cell>
          <cell r="AX69" t="str">
            <v>RIONEGRO</v>
          </cell>
          <cell r="AY69" t="str">
            <v>615</v>
          </cell>
        </row>
        <row r="70">
          <cell r="AW70">
            <v>69</v>
          </cell>
          <cell r="AX70" t="str">
            <v>SABANA DE TORRES</v>
          </cell>
          <cell r="AY70" t="str">
            <v>655</v>
          </cell>
        </row>
        <row r="71">
          <cell r="AW71">
            <v>70</v>
          </cell>
          <cell r="AX71" t="str">
            <v>SAN ANDRES</v>
          </cell>
          <cell r="AY71" t="str">
            <v>669</v>
          </cell>
        </row>
        <row r="72">
          <cell r="AW72">
            <v>71</v>
          </cell>
          <cell r="AX72" t="str">
            <v>SAN BENITO</v>
          </cell>
          <cell r="AY72" t="str">
            <v>673</v>
          </cell>
        </row>
        <row r="73">
          <cell r="AW73">
            <v>72</v>
          </cell>
          <cell r="AX73" t="str">
            <v>SAN GIL</v>
          </cell>
          <cell r="AY73" t="str">
            <v>679</v>
          </cell>
        </row>
        <row r="74">
          <cell r="AW74">
            <v>73</v>
          </cell>
          <cell r="AX74" t="str">
            <v>SAN JOAQUIN</v>
          </cell>
          <cell r="AY74" t="str">
            <v>682</v>
          </cell>
        </row>
        <row r="75">
          <cell r="AW75">
            <v>74</v>
          </cell>
          <cell r="AX75" t="str">
            <v>SAN JOSE DE MIRANDA</v>
          </cell>
          <cell r="AY75" t="str">
            <v>684</v>
          </cell>
        </row>
        <row r="76">
          <cell r="AW76">
            <v>75</v>
          </cell>
          <cell r="AX76" t="str">
            <v>SAN MIGUEL</v>
          </cell>
          <cell r="AY76" t="str">
            <v>686</v>
          </cell>
        </row>
        <row r="77">
          <cell r="AW77">
            <v>76</v>
          </cell>
          <cell r="AX77" t="str">
            <v>SAN VICENTE DE CHUCURI</v>
          </cell>
          <cell r="AY77" t="str">
            <v>689</v>
          </cell>
        </row>
        <row r="78">
          <cell r="AW78">
            <v>77</v>
          </cell>
          <cell r="AX78" t="str">
            <v>SANTA BARBARA</v>
          </cell>
          <cell r="AY78" t="str">
            <v>705</v>
          </cell>
        </row>
        <row r="79">
          <cell r="AW79">
            <v>78</v>
          </cell>
          <cell r="AX79" t="str">
            <v>SANTA HELENA DEL OPON</v>
          </cell>
          <cell r="AY79" t="str">
            <v>720</v>
          </cell>
        </row>
        <row r="80">
          <cell r="AW80">
            <v>79</v>
          </cell>
          <cell r="AX80" t="str">
            <v>SIMACOTA</v>
          </cell>
          <cell r="AY80" t="str">
            <v>745</v>
          </cell>
        </row>
        <row r="81">
          <cell r="AW81">
            <v>80</v>
          </cell>
          <cell r="AX81" t="str">
            <v>SOCORRO</v>
          </cell>
          <cell r="AY81" t="str">
            <v>755</v>
          </cell>
        </row>
        <row r="82">
          <cell r="AW82">
            <v>81</v>
          </cell>
          <cell r="AX82" t="str">
            <v>SUAITA</v>
          </cell>
          <cell r="AY82" t="str">
            <v>770</v>
          </cell>
        </row>
        <row r="83">
          <cell r="AW83">
            <v>82</v>
          </cell>
          <cell r="AX83" t="str">
            <v>SUCRE</v>
          </cell>
          <cell r="AY83" t="str">
            <v>773</v>
          </cell>
        </row>
        <row r="84">
          <cell r="AW84">
            <v>83</v>
          </cell>
          <cell r="AX84" t="str">
            <v>SURATA</v>
          </cell>
          <cell r="AY84" t="str">
            <v>780</v>
          </cell>
        </row>
        <row r="85">
          <cell r="AW85">
            <v>84</v>
          </cell>
          <cell r="AX85" t="str">
            <v>TONA</v>
          </cell>
          <cell r="AY85" t="str">
            <v>820</v>
          </cell>
        </row>
        <row r="86">
          <cell r="AW86">
            <v>85</v>
          </cell>
          <cell r="AX86" t="str">
            <v>VALLE SAN JOSE</v>
          </cell>
          <cell r="AY86" t="str">
            <v>855</v>
          </cell>
        </row>
        <row r="87">
          <cell r="AW87">
            <v>86</v>
          </cell>
          <cell r="AX87" t="str">
            <v>VELEZ</v>
          </cell>
          <cell r="AY87" t="str">
            <v>861</v>
          </cell>
        </row>
        <row r="88">
          <cell r="AW88">
            <v>87</v>
          </cell>
          <cell r="AX88" t="str">
            <v>VETAS</v>
          </cell>
          <cell r="AY88" t="str">
            <v>867</v>
          </cell>
        </row>
        <row r="89">
          <cell r="AW89">
            <v>88</v>
          </cell>
          <cell r="AX89" t="str">
            <v>VILLANUEVA</v>
          </cell>
          <cell r="AY89" t="str">
            <v>872</v>
          </cell>
        </row>
        <row r="90">
          <cell r="AW90">
            <v>89</v>
          </cell>
          <cell r="AX90" t="str">
            <v>ZAPATOCA</v>
          </cell>
          <cell r="AY90" t="str">
            <v>895</v>
          </cell>
        </row>
        <row r="91">
          <cell r="AW91">
            <v>90</v>
          </cell>
          <cell r="AX91">
            <v>0</v>
          </cell>
          <cell r="AY91">
            <v>0</v>
          </cell>
        </row>
        <row r="92">
          <cell r="AW92">
            <v>91</v>
          </cell>
          <cell r="AX92">
            <v>0</v>
          </cell>
          <cell r="AY92">
            <v>0</v>
          </cell>
        </row>
        <row r="93">
          <cell r="AW93">
            <v>92</v>
          </cell>
          <cell r="AX93">
            <v>0</v>
          </cell>
          <cell r="AY93">
            <v>0</v>
          </cell>
        </row>
        <row r="94">
          <cell r="AW94">
            <v>93</v>
          </cell>
          <cell r="AX94">
            <v>0</v>
          </cell>
          <cell r="AY94">
            <v>0</v>
          </cell>
        </row>
        <row r="95">
          <cell r="AW95">
            <v>94</v>
          </cell>
          <cell r="AX95">
            <v>0</v>
          </cell>
          <cell r="AY95">
            <v>0</v>
          </cell>
        </row>
        <row r="96">
          <cell r="AW96">
            <v>95</v>
          </cell>
          <cell r="AX96">
            <v>0</v>
          </cell>
          <cell r="AY96">
            <v>0</v>
          </cell>
        </row>
        <row r="97">
          <cell r="AW97">
            <v>96</v>
          </cell>
          <cell r="AX97">
            <v>0</v>
          </cell>
          <cell r="AY97">
            <v>0</v>
          </cell>
        </row>
        <row r="98">
          <cell r="AW98">
            <v>97</v>
          </cell>
          <cell r="AX98">
            <v>0</v>
          </cell>
          <cell r="AY98">
            <v>0</v>
          </cell>
        </row>
        <row r="99">
          <cell r="AW99">
            <v>98</v>
          </cell>
          <cell r="AX99">
            <v>0</v>
          </cell>
          <cell r="AY99">
            <v>0</v>
          </cell>
        </row>
        <row r="100">
          <cell r="AW100">
            <v>99</v>
          </cell>
          <cell r="AX100">
            <v>0</v>
          </cell>
          <cell r="AY100">
            <v>0</v>
          </cell>
        </row>
        <row r="101">
          <cell r="AW101">
            <v>100</v>
          </cell>
          <cell r="AX101">
            <v>0</v>
          </cell>
          <cell r="AY101">
            <v>0</v>
          </cell>
        </row>
        <row r="102">
          <cell r="AW102">
            <v>101</v>
          </cell>
          <cell r="AX102">
            <v>0</v>
          </cell>
          <cell r="AY102">
            <v>0</v>
          </cell>
        </row>
        <row r="103">
          <cell r="AW103">
            <v>102</v>
          </cell>
          <cell r="AX103">
            <v>0</v>
          </cell>
          <cell r="AY103">
            <v>0</v>
          </cell>
        </row>
        <row r="104">
          <cell r="AW104">
            <v>103</v>
          </cell>
          <cell r="AX104">
            <v>0</v>
          </cell>
          <cell r="AY104">
            <v>0</v>
          </cell>
        </row>
        <row r="105">
          <cell r="AW105">
            <v>104</v>
          </cell>
          <cell r="AX105">
            <v>0</v>
          </cell>
          <cell r="AY105">
            <v>0</v>
          </cell>
        </row>
        <row r="106">
          <cell r="AW106">
            <v>105</v>
          </cell>
          <cell r="AX106">
            <v>0</v>
          </cell>
          <cell r="AY106">
            <v>0</v>
          </cell>
        </row>
        <row r="107">
          <cell r="AW107">
            <v>106</v>
          </cell>
          <cell r="AX107">
            <v>0</v>
          </cell>
          <cell r="AY107">
            <v>0</v>
          </cell>
        </row>
        <row r="108">
          <cell r="AW108">
            <v>107</v>
          </cell>
          <cell r="AX108">
            <v>0</v>
          </cell>
          <cell r="AY108">
            <v>0</v>
          </cell>
        </row>
        <row r="109">
          <cell r="AW109">
            <v>108</v>
          </cell>
          <cell r="AX109">
            <v>0</v>
          </cell>
          <cell r="AY109">
            <v>0</v>
          </cell>
        </row>
        <row r="110">
          <cell r="AW110">
            <v>109</v>
          </cell>
          <cell r="AX110">
            <v>0</v>
          </cell>
          <cell r="AY110">
            <v>0</v>
          </cell>
        </row>
        <row r="111">
          <cell r="AW111">
            <v>110</v>
          </cell>
          <cell r="AX111">
            <v>0</v>
          </cell>
          <cell r="AY111">
            <v>0</v>
          </cell>
        </row>
        <row r="112">
          <cell r="AW112">
            <v>111</v>
          </cell>
          <cell r="AX112">
            <v>0</v>
          </cell>
          <cell r="AY112">
            <v>0</v>
          </cell>
        </row>
        <row r="113">
          <cell r="AW113">
            <v>112</v>
          </cell>
          <cell r="AX113">
            <v>0</v>
          </cell>
          <cell r="AY113">
            <v>0</v>
          </cell>
        </row>
        <row r="114">
          <cell r="AW114">
            <v>113</v>
          </cell>
          <cell r="AX114">
            <v>0</v>
          </cell>
          <cell r="AY114">
            <v>0</v>
          </cell>
        </row>
        <row r="115">
          <cell r="AW115">
            <v>114</v>
          </cell>
          <cell r="AX115">
            <v>0</v>
          </cell>
          <cell r="AY115">
            <v>0</v>
          </cell>
        </row>
        <row r="116">
          <cell r="AW116">
            <v>115</v>
          </cell>
          <cell r="AX116">
            <v>0</v>
          </cell>
          <cell r="AY116">
            <v>0</v>
          </cell>
        </row>
        <row r="117">
          <cell r="AW117">
            <v>116</v>
          </cell>
          <cell r="AX117">
            <v>0</v>
          </cell>
          <cell r="AY117">
            <v>0</v>
          </cell>
        </row>
        <row r="118">
          <cell r="AW118">
            <v>117</v>
          </cell>
          <cell r="AX118">
            <v>0</v>
          </cell>
          <cell r="AY118">
            <v>0</v>
          </cell>
        </row>
        <row r="119">
          <cell r="AW119">
            <v>118</v>
          </cell>
          <cell r="AX119">
            <v>0</v>
          </cell>
          <cell r="AY119">
            <v>0</v>
          </cell>
        </row>
        <row r="120">
          <cell r="AW120">
            <v>119</v>
          </cell>
          <cell r="AX120">
            <v>0</v>
          </cell>
          <cell r="AY120">
            <v>0</v>
          </cell>
        </row>
        <row r="121">
          <cell r="AW121">
            <v>120</v>
          </cell>
          <cell r="AX121">
            <v>0</v>
          </cell>
          <cell r="AY121">
            <v>0</v>
          </cell>
        </row>
        <row r="122">
          <cell r="AW122">
            <v>121</v>
          </cell>
          <cell r="AX122">
            <v>0</v>
          </cell>
          <cell r="AY122">
            <v>0</v>
          </cell>
        </row>
        <row r="123">
          <cell r="AW123">
            <v>122</v>
          </cell>
          <cell r="AX123">
            <v>0</v>
          </cell>
          <cell r="AY123">
            <v>0</v>
          </cell>
        </row>
        <row r="124">
          <cell r="AW124">
            <v>123</v>
          </cell>
          <cell r="AX124">
            <v>0</v>
          </cell>
          <cell r="AY124">
            <v>0</v>
          </cell>
        </row>
        <row r="125">
          <cell r="AW125">
            <v>124</v>
          </cell>
          <cell r="AX125">
            <v>0</v>
          </cell>
          <cell r="AY125">
            <v>0</v>
          </cell>
        </row>
        <row r="126">
          <cell r="AW126">
            <v>125</v>
          </cell>
          <cell r="AX126">
            <v>0</v>
          </cell>
          <cell r="AY126">
            <v>0</v>
          </cell>
        </row>
        <row r="127">
          <cell r="AW127">
            <v>126</v>
          </cell>
          <cell r="AX127">
            <v>0</v>
          </cell>
          <cell r="AY127">
            <v>0</v>
          </cell>
        </row>
        <row r="128">
          <cell r="AW128">
            <v>127</v>
          </cell>
          <cell r="AX128">
            <v>0</v>
          </cell>
          <cell r="AY128">
            <v>0</v>
          </cell>
        </row>
        <row r="129">
          <cell r="AW129">
            <v>128</v>
          </cell>
          <cell r="AX129">
            <v>0</v>
          </cell>
          <cell r="AY129">
            <v>0</v>
          </cell>
        </row>
        <row r="130">
          <cell r="AW130">
            <v>129</v>
          </cell>
          <cell r="AX130">
            <v>0</v>
          </cell>
          <cell r="AY130">
            <v>0</v>
          </cell>
        </row>
        <row r="131">
          <cell r="AW131">
            <v>130</v>
          </cell>
          <cell r="AX131">
            <v>0</v>
          </cell>
          <cell r="AY131">
            <v>0</v>
          </cell>
        </row>
      </sheetData>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itorios"/>
      <sheetName val="Envio"/>
      <sheetName val="Base General"/>
      <sheetName val="Dep y Mun"/>
      <sheetName val="Cultivos"/>
      <sheetName val="Escala"/>
    </sheetNames>
    <sheetDataSet>
      <sheetData sheetId="0"/>
      <sheetData sheetId="1"/>
      <sheetData sheetId="2">
        <row r="4">
          <cell r="B4" t="str">
            <v>DEPARTAMENTOMUNICIPIOCULTIVO</v>
          </cell>
        </row>
        <row r="8">
          <cell r="B8" t="str">
            <v>68</v>
          </cell>
        </row>
        <row r="10">
          <cell r="B10" t="str">
            <v/>
          </cell>
        </row>
      </sheetData>
      <sheetData sheetId="3">
        <row r="2">
          <cell r="A2">
            <v>1</v>
          </cell>
          <cell r="B2" t="str">
            <v>05</v>
          </cell>
          <cell r="C2" t="str">
            <v>ANTIOQUIA</v>
          </cell>
          <cell r="F2" t="str">
            <v>05001</v>
          </cell>
          <cell r="G2" t="str">
            <v>05</v>
          </cell>
          <cell r="H2" t="str">
            <v>001</v>
          </cell>
          <cell r="I2" t="str">
            <v>MEDELLIN</v>
          </cell>
        </row>
        <row r="3">
          <cell r="A3">
            <v>2</v>
          </cell>
          <cell r="B3" t="str">
            <v>08</v>
          </cell>
          <cell r="C3" t="str">
            <v>ATLANTICO</v>
          </cell>
          <cell r="F3" t="str">
            <v>05002</v>
          </cell>
          <cell r="G3" t="str">
            <v>05</v>
          </cell>
          <cell r="H3" t="str">
            <v>002</v>
          </cell>
          <cell r="I3" t="str">
            <v>ABEJORRAL</v>
          </cell>
          <cell r="M3" t="str">
            <v>DEPARTAMENTAL</v>
          </cell>
        </row>
        <row r="4">
          <cell r="A4">
            <v>3</v>
          </cell>
          <cell r="B4" t="str">
            <v>11</v>
          </cell>
          <cell r="C4" t="str">
            <v>SANTA FE DE BOGOTA  D. C.</v>
          </cell>
          <cell r="F4" t="str">
            <v>05004</v>
          </cell>
          <cell r="G4" t="str">
            <v>05</v>
          </cell>
          <cell r="H4" t="str">
            <v>004</v>
          </cell>
          <cell r="I4" t="str">
            <v>ABRIAQUI</v>
          </cell>
          <cell r="M4" t="str">
            <v>BUCARAMANGA</v>
          </cell>
        </row>
        <row r="5">
          <cell r="A5">
            <v>4</v>
          </cell>
          <cell r="B5" t="str">
            <v>13</v>
          </cell>
          <cell r="C5" t="str">
            <v>BOLIVAR</v>
          </cell>
          <cell r="F5" t="str">
            <v>05021</v>
          </cell>
          <cell r="G5" t="str">
            <v>05</v>
          </cell>
          <cell r="H5" t="str">
            <v>021</v>
          </cell>
          <cell r="I5" t="str">
            <v>ALEJANDRIA</v>
          </cell>
          <cell r="M5" t="str">
            <v>AGUADA</v>
          </cell>
        </row>
        <row r="6">
          <cell r="A6">
            <v>5</v>
          </cell>
          <cell r="B6" t="str">
            <v>15</v>
          </cell>
          <cell r="C6" t="str">
            <v>BOYACA</v>
          </cell>
          <cell r="F6" t="str">
            <v>05030</v>
          </cell>
          <cell r="G6" t="str">
            <v>05</v>
          </cell>
          <cell r="H6" t="str">
            <v>030</v>
          </cell>
          <cell r="I6" t="str">
            <v>AMAGA</v>
          </cell>
          <cell r="M6" t="str">
            <v>ALBANIA</v>
          </cell>
        </row>
        <row r="7">
          <cell r="A7">
            <v>6</v>
          </cell>
          <cell r="B7" t="str">
            <v>17</v>
          </cell>
          <cell r="C7" t="str">
            <v>CALDAS</v>
          </cell>
          <cell r="F7" t="str">
            <v>05031</v>
          </cell>
          <cell r="G7" t="str">
            <v>05</v>
          </cell>
          <cell r="H7" t="str">
            <v>031</v>
          </cell>
          <cell r="I7" t="str">
            <v>AMALFI</v>
          </cell>
          <cell r="M7" t="str">
            <v>ARATOCA</v>
          </cell>
        </row>
        <row r="8">
          <cell r="A8">
            <v>7</v>
          </cell>
          <cell r="B8" t="str">
            <v>18</v>
          </cell>
          <cell r="C8" t="str">
            <v>CAQUETA</v>
          </cell>
          <cell r="F8" t="str">
            <v>05034</v>
          </cell>
          <cell r="G8" t="str">
            <v>05</v>
          </cell>
          <cell r="H8" t="str">
            <v>034</v>
          </cell>
          <cell r="I8" t="str">
            <v>ANDES</v>
          </cell>
          <cell r="M8" t="str">
            <v>BARBOSA</v>
          </cell>
        </row>
        <row r="9">
          <cell r="A9">
            <v>8</v>
          </cell>
          <cell r="B9" t="str">
            <v>19</v>
          </cell>
          <cell r="C9" t="str">
            <v>CAUCA</v>
          </cell>
          <cell r="F9" t="str">
            <v>05036</v>
          </cell>
          <cell r="G9" t="str">
            <v>05</v>
          </cell>
          <cell r="H9" t="str">
            <v>036</v>
          </cell>
          <cell r="I9" t="str">
            <v>ANGELOPOLIS</v>
          </cell>
          <cell r="M9" t="str">
            <v>BARICHARA</v>
          </cell>
        </row>
        <row r="10">
          <cell r="A10">
            <v>9</v>
          </cell>
          <cell r="B10" t="str">
            <v>20</v>
          </cell>
          <cell r="C10" t="str">
            <v>CESAR</v>
          </cell>
          <cell r="F10" t="str">
            <v>05038</v>
          </cell>
          <cell r="G10" t="str">
            <v>05</v>
          </cell>
          <cell r="H10" t="str">
            <v>038</v>
          </cell>
          <cell r="I10" t="str">
            <v>ANGOSTURA</v>
          </cell>
          <cell r="M10" t="str">
            <v>BARRANCABERMEJA</v>
          </cell>
        </row>
        <row r="11">
          <cell r="A11">
            <v>10</v>
          </cell>
          <cell r="B11" t="str">
            <v>23</v>
          </cell>
          <cell r="C11" t="str">
            <v>CORDOBA</v>
          </cell>
          <cell r="F11" t="str">
            <v>05040</v>
          </cell>
          <cell r="G11" t="str">
            <v>05</v>
          </cell>
          <cell r="H11" t="str">
            <v>040</v>
          </cell>
          <cell r="I11" t="str">
            <v>ANORI</v>
          </cell>
          <cell r="M11" t="str">
            <v>BETULIA</v>
          </cell>
        </row>
        <row r="12">
          <cell r="A12">
            <v>11</v>
          </cell>
          <cell r="B12" t="str">
            <v>25</v>
          </cell>
          <cell r="C12" t="str">
            <v>CUNDINAMARCA</v>
          </cell>
          <cell r="F12" t="str">
            <v>05042</v>
          </cell>
          <cell r="G12" t="str">
            <v>05</v>
          </cell>
          <cell r="H12" t="str">
            <v>042</v>
          </cell>
          <cell r="I12" t="str">
            <v>SANTAFE DE ANTIOQUIA</v>
          </cell>
          <cell r="M12" t="str">
            <v>BOLIVAR</v>
          </cell>
        </row>
        <row r="13">
          <cell r="A13">
            <v>12</v>
          </cell>
          <cell r="B13" t="str">
            <v>27</v>
          </cell>
          <cell r="C13" t="str">
            <v>CHOCO</v>
          </cell>
          <cell r="F13" t="str">
            <v>05044</v>
          </cell>
          <cell r="G13" t="str">
            <v>05</v>
          </cell>
          <cell r="H13" t="str">
            <v>044</v>
          </cell>
          <cell r="I13" t="str">
            <v>ANZA</v>
          </cell>
          <cell r="M13" t="str">
            <v>CABRERA</v>
          </cell>
        </row>
        <row r="14">
          <cell r="A14">
            <v>13</v>
          </cell>
          <cell r="B14" t="str">
            <v>41</v>
          </cell>
          <cell r="C14" t="str">
            <v>HUILA</v>
          </cell>
          <cell r="F14" t="str">
            <v>05045</v>
          </cell>
          <cell r="G14" t="str">
            <v>05</v>
          </cell>
          <cell r="H14" t="str">
            <v>045</v>
          </cell>
          <cell r="I14" t="str">
            <v>APARTADO</v>
          </cell>
          <cell r="M14" t="str">
            <v>CALIFORNIA</v>
          </cell>
        </row>
        <row r="15">
          <cell r="A15">
            <v>14</v>
          </cell>
          <cell r="B15" t="str">
            <v>44</v>
          </cell>
          <cell r="C15" t="str">
            <v>LA GUAJIRA</v>
          </cell>
          <cell r="F15" t="str">
            <v>05051</v>
          </cell>
          <cell r="G15" t="str">
            <v>05</v>
          </cell>
          <cell r="H15" t="str">
            <v>051</v>
          </cell>
          <cell r="I15" t="str">
            <v>ARBOLETES</v>
          </cell>
          <cell r="M15" t="str">
            <v>CAPITANEJO</v>
          </cell>
        </row>
        <row r="16">
          <cell r="A16">
            <v>15</v>
          </cell>
          <cell r="B16" t="str">
            <v>47</v>
          </cell>
          <cell r="C16" t="str">
            <v>MAGDALENA</v>
          </cell>
          <cell r="F16" t="str">
            <v>05055</v>
          </cell>
          <cell r="G16" t="str">
            <v>05</v>
          </cell>
          <cell r="H16" t="str">
            <v>055</v>
          </cell>
          <cell r="I16" t="str">
            <v>ARGELIA</v>
          </cell>
          <cell r="M16" t="str">
            <v>CARCASI</v>
          </cell>
        </row>
        <row r="17">
          <cell r="A17">
            <v>16</v>
          </cell>
          <cell r="B17" t="str">
            <v>50</v>
          </cell>
          <cell r="C17" t="str">
            <v>META</v>
          </cell>
          <cell r="F17" t="str">
            <v>05059</v>
          </cell>
          <cell r="G17" t="str">
            <v>05</v>
          </cell>
          <cell r="H17" t="str">
            <v>059</v>
          </cell>
          <cell r="I17" t="str">
            <v>ARMENIA</v>
          </cell>
          <cell r="M17" t="str">
            <v>CEPITA</v>
          </cell>
        </row>
        <row r="18">
          <cell r="A18">
            <v>17</v>
          </cell>
          <cell r="B18" t="str">
            <v>52</v>
          </cell>
          <cell r="C18" t="str">
            <v>NARIÑO</v>
          </cell>
          <cell r="F18" t="str">
            <v>05079</v>
          </cell>
          <cell r="G18" t="str">
            <v>05</v>
          </cell>
          <cell r="H18" t="str">
            <v>079</v>
          </cell>
          <cell r="I18" t="str">
            <v>BARBOSA</v>
          </cell>
          <cell r="M18" t="str">
            <v>CERRITO</v>
          </cell>
        </row>
        <row r="19">
          <cell r="A19">
            <v>18</v>
          </cell>
          <cell r="B19" t="str">
            <v>54</v>
          </cell>
          <cell r="C19" t="str">
            <v>NORTE DE SANTANDER</v>
          </cell>
          <cell r="F19" t="str">
            <v>05086</v>
          </cell>
          <cell r="G19" t="str">
            <v>05</v>
          </cell>
          <cell r="H19" t="str">
            <v>086</v>
          </cell>
          <cell r="I19" t="str">
            <v>BELMIRA</v>
          </cell>
          <cell r="M19" t="str">
            <v>CHARALA</v>
          </cell>
        </row>
        <row r="20">
          <cell r="A20">
            <v>19</v>
          </cell>
          <cell r="B20" t="str">
            <v>63</v>
          </cell>
          <cell r="C20" t="str">
            <v>QUINDIO</v>
          </cell>
          <cell r="F20" t="str">
            <v>05088</v>
          </cell>
          <cell r="G20" t="str">
            <v>05</v>
          </cell>
          <cell r="H20" t="str">
            <v>088</v>
          </cell>
          <cell r="I20" t="str">
            <v>BELLO</v>
          </cell>
          <cell r="M20" t="str">
            <v>CHARTA</v>
          </cell>
        </row>
        <row r="21">
          <cell r="A21">
            <v>20</v>
          </cell>
          <cell r="B21" t="str">
            <v>66</v>
          </cell>
          <cell r="C21" t="str">
            <v>RISARALDA</v>
          </cell>
          <cell r="F21" t="str">
            <v>05091</v>
          </cell>
          <cell r="G21" t="str">
            <v>05</v>
          </cell>
          <cell r="H21" t="str">
            <v>091</v>
          </cell>
          <cell r="I21" t="str">
            <v>BETANIA</v>
          </cell>
          <cell r="M21" t="str">
            <v>CHIMA</v>
          </cell>
        </row>
        <row r="22">
          <cell r="A22">
            <v>21</v>
          </cell>
          <cell r="B22" t="str">
            <v>68</v>
          </cell>
          <cell r="C22" t="str">
            <v>SANTANDER</v>
          </cell>
          <cell r="F22" t="str">
            <v>05093</v>
          </cell>
          <cell r="G22" t="str">
            <v>05</v>
          </cell>
          <cell r="H22" t="str">
            <v>093</v>
          </cell>
          <cell r="I22" t="str">
            <v>BETULIA</v>
          </cell>
          <cell r="M22" t="str">
            <v>CHIPATA</v>
          </cell>
        </row>
        <row r="23">
          <cell r="A23">
            <v>22</v>
          </cell>
          <cell r="B23" t="str">
            <v>70</v>
          </cell>
          <cell r="C23" t="str">
            <v>SUCRE</v>
          </cell>
          <cell r="F23" t="str">
            <v>05101</v>
          </cell>
          <cell r="G23" t="str">
            <v>05</v>
          </cell>
          <cell r="H23" t="str">
            <v>101</v>
          </cell>
          <cell r="I23" t="str">
            <v>CIUDAD BOLIVAR</v>
          </cell>
          <cell r="M23" t="str">
            <v>CIMITARRA</v>
          </cell>
        </row>
        <row r="24">
          <cell r="A24">
            <v>23</v>
          </cell>
          <cell r="B24" t="str">
            <v>73</v>
          </cell>
          <cell r="C24" t="str">
            <v>TOLIMA</v>
          </cell>
          <cell r="F24" t="str">
            <v>05107</v>
          </cell>
          <cell r="G24" t="str">
            <v>05</v>
          </cell>
          <cell r="H24" t="str">
            <v>107</v>
          </cell>
          <cell r="I24" t="str">
            <v>BRICEÑO</v>
          </cell>
          <cell r="M24" t="str">
            <v>CONCEPCION</v>
          </cell>
        </row>
        <row r="25">
          <cell r="A25">
            <v>24</v>
          </cell>
          <cell r="B25" t="str">
            <v>76</v>
          </cell>
          <cell r="C25" t="str">
            <v>VALLE DEL CAUCA</v>
          </cell>
          <cell r="F25" t="str">
            <v>05113</v>
          </cell>
          <cell r="G25" t="str">
            <v>05</v>
          </cell>
          <cell r="H25" t="str">
            <v>113</v>
          </cell>
          <cell r="I25" t="str">
            <v>BURITICA</v>
          </cell>
          <cell r="M25" t="str">
            <v>CONFINES</v>
          </cell>
        </row>
        <row r="26">
          <cell r="A26">
            <v>25</v>
          </cell>
          <cell r="B26" t="str">
            <v>81</v>
          </cell>
          <cell r="C26" t="str">
            <v>ARAUCA</v>
          </cell>
          <cell r="F26" t="str">
            <v>05120</v>
          </cell>
          <cell r="G26" t="str">
            <v>05</v>
          </cell>
          <cell r="H26" t="str">
            <v>120</v>
          </cell>
          <cell r="I26" t="str">
            <v>CACERES</v>
          </cell>
          <cell r="M26" t="str">
            <v>CONTRATACION</v>
          </cell>
        </row>
        <row r="27">
          <cell r="A27">
            <v>26</v>
          </cell>
          <cell r="B27" t="str">
            <v>85</v>
          </cell>
          <cell r="C27" t="str">
            <v>CASANARE</v>
          </cell>
          <cell r="F27" t="str">
            <v>05125</v>
          </cell>
          <cell r="G27" t="str">
            <v>05</v>
          </cell>
          <cell r="H27" t="str">
            <v>125</v>
          </cell>
          <cell r="I27" t="str">
            <v>CAICEDO</v>
          </cell>
          <cell r="M27" t="str">
            <v>COROMORO</v>
          </cell>
        </row>
        <row r="28">
          <cell r="A28">
            <v>27</v>
          </cell>
          <cell r="B28" t="str">
            <v>86</v>
          </cell>
          <cell r="C28" t="str">
            <v>PUTUMAYO</v>
          </cell>
          <cell r="F28" t="str">
            <v>05129</v>
          </cell>
          <cell r="G28" t="str">
            <v>05</v>
          </cell>
          <cell r="H28" t="str">
            <v>129</v>
          </cell>
          <cell r="I28" t="str">
            <v>CALDAS</v>
          </cell>
          <cell r="M28" t="str">
            <v>CURITI</v>
          </cell>
        </row>
        <row r="29">
          <cell r="A29">
            <v>28</v>
          </cell>
          <cell r="B29" t="str">
            <v>88</v>
          </cell>
          <cell r="C29" t="str">
            <v>ARCHIPIELAGO DE SAN ANDRES</v>
          </cell>
          <cell r="F29" t="str">
            <v>05134</v>
          </cell>
          <cell r="G29" t="str">
            <v>05</v>
          </cell>
          <cell r="H29" t="str">
            <v>134</v>
          </cell>
          <cell r="I29" t="str">
            <v>CAMPAMENTO</v>
          </cell>
          <cell r="M29" t="str">
            <v>EL CARMEN DE CHUCURI</v>
          </cell>
        </row>
        <row r="30">
          <cell r="A30">
            <v>29</v>
          </cell>
          <cell r="B30" t="str">
            <v>91</v>
          </cell>
          <cell r="C30" t="str">
            <v>AMAZONAS</v>
          </cell>
          <cell r="F30" t="str">
            <v>05138</v>
          </cell>
          <cell r="G30" t="str">
            <v>05</v>
          </cell>
          <cell r="H30" t="str">
            <v>138</v>
          </cell>
          <cell r="I30" t="str">
            <v>CAÑASGORDAS</v>
          </cell>
          <cell r="M30" t="str">
            <v>EL GUACAMAYO</v>
          </cell>
        </row>
        <row r="31">
          <cell r="A31">
            <v>30</v>
          </cell>
          <cell r="B31" t="str">
            <v>94</v>
          </cell>
          <cell r="C31" t="str">
            <v>GUAINIA</v>
          </cell>
          <cell r="F31" t="str">
            <v>05142</v>
          </cell>
          <cell r="G31" t="str">
            <v>05</v>
          </cell>
          <cell r="H31" t="str">
            <v>142</v>
          </cell>
          <cell r="I31" t="str">
            <v>CARACOLI</v>
          </cell>
          <cell r="M31" t="str">
            <v>EL PEÑON</v>
          </cell>
        </row>
        <row r="32">
          <cell r="A32">
            <v>31</v>
          </cell>
          <cell r="B32" t="str">
            <v>95</v>
          </cell>
          <cell r="C32" t="str">
            <v>GUAVIARE</v>
          </cell>
          <cell r="F32" t="str">
            <v>05145</v>
          </cell>
          <cell r="G32" t="str">
            <v>05</v>
          </cell>
          <cell r="H32" t="str">
            <v>145</v>
          </cell>
          <cell r="I32" t="str">
            <v>CARAMANTA</v>
          </cell>
          <cell r="M32" t="str">
            <v>EL PLAYON</v>
          </cell>
        </row>
        <row r="33">
          <cell r="A33">
            <v>32</v>
          </cell>
          <cell r="B33" t="str">
            <v>97</v>
          </cell>
          <cell r="C33" t="str">
            <v>VAUPES</v>
          </cell>
          <cell r="F33" t="str">
            <v>05147</v>
          </cell>
          <cell r="G33" t="str">
            <v>05</v>
          </cell>
          <cell r="H33" t="str">
            <v>147</v>
          </cell>
          <cell r="I33" t="str">
            <v>CAREPA</v>
          </cell>
          <cell r="M33" t="str">
            <v>ENCINO</v>
          </cell>
        </row>
        <row r="34">
          <cell r="A34">
            <v>33</v>
          </cell>
          <cell r="B34" t="str">
            <v>99</v>
          </cell>
          <cell r="C34" t="str">
            <v>VICHADA</v>
          </cell>
          <cell r="F34" t="str">
            <v>05148</v>
          </cell>
          <cell r="G34" t="str">
            <v>05</v>
          </cell>
          <cell r="H34" t="str">
            <v>148</v>
          </cell>
          <cell r="I34" t="str">
            <v>CARMEN DE VIBORAL</v>
          </cell>
          <cell r="M34" t="str">
            <v>ENCISO</v>
          </cell>
        </row>
        <row r="35">
          <cell r="F35" t="str">
            <v>05150</v>
          </cell>
          <cell r="G35" t="str">
            <v>05</v>
          </cell>
          <cell r="H35" t="str">
            <v>150</v>
          </cell>
          <cell r="I35" t="str">
            <v>CAROLINA</v>
          </cell>
          <cell r="M35" t="str">
            <v>EL FLORIAN</v>
          </cell>
        </row>
        <row r="36">
          <cell r="F36" t="str">
            <v>05154</v>
          </cell>
          <cell r="G36" t="str">
            <v>05</v>
          </cell>
          <cell r="H36" t="str">
            <v>154</v>
          </cell>
          <cell r="I36" t="str">
            <v>CAUCASIA</v>
          </cell>
          <cell r="M36" t="str">
            <v>FLORIDABLANCA</v>
          </cell>
        </row>
        <row r="37">
          <cell r="F37" t="str">
            <v>05172</v>
          </cell>
          <cell r="G37" t="str">
            <v>05</v>
          </cell>
          <cell r="H37" t="str">
            <v>172</v>
          </cell>
          <cell r="I37" t="str">
            <v>CHIGORODO</v>
          </cell>
          <cell r="M37" t="str">
            <v>GALAN</v>
          </cell>
        </row>
        <row r="38">
          <cell r="F38" t="str">
            <v>05190</v>
          </cell>
          <cell r="G38" t="str">
            <v>05</v>
          </cell>
          <cell r="H38" t="str">
            <v>190</v>
          </cell>
          <cell r="I38" t="str">
            <v>CISNEROS</v>
          </cell>
          <cell r="M38" t="str">
            <v>GAMBITA</v>
          </cell>
        </row>
        <row r="39">
          <cell r="F39" t="str">
            <v>05197</v>
          </cell>
          <cell r="G39" t="str">
            <v>05</v>
          </cell>
          <cell r="H39" t="str">
            <v>197</v>
          </cell>
          <cell r="I39" t="str">
            <v>COCORNA</v>
          </cell>
          <cell r="M39" t="str">
            <v>GIRON</v>
          </cell>
        </row>
        <row r="40">
          <cell r="F40" t="str">
            <v>05206</v>
          </cell>
          <cell r="G40" t="str">
            <v>05</v>
          </cell>
          <cell r="H40" t="str">
            <v>206</v>
          </cell>
          <cell r="I40" t="str">
            <v>CONCEPCION</v>
          </cell>
          <cell r="M40" t="str">
            <v>GUACA</v>
          </cell>
        </row>
        <row r="41">
          <cell r="F41" t="str">
            <v>05209</v>
          </cell>
          <cell r="G41" t="str">
            <v>05</v>
          </cell>
          <cell r="H41" t="str">
            <v>209</v>
          </cell>
          <cell r="I41" t="str">
            <v>CONCORDIA</v>
          </cell>
          <cell r="M41" t="str">
            <v>GUADALUPE</v>
          </cell>
        </row>
        <row r="42">
          <cell r="F42" t="str">
            <v>05212</v>
          </cell>
          <cell r="G42" t="str">
            <v>05</v>
          </cell>
          <cell r="H42" t="str">
            <v>212</v>
          </cell>
          <cell r="I42" t="str">
            <v>COPACABANA</v>
          </cell>
          <cell r="M42" t="str">
            <v>GUAPOTA</v>
          </cell>
        </row>
        <row r="43">
          <cell r="F43" t="str">
            <v>05234</v>
          </cell>
          <cell r="G43" t="str">
            <v>05</v>
          </cell>
          <cell r="H43" t="str">
            <v>234</v>
          </cell>
          <cell r="I43" t="str">
            <v>DABEIBA</v>
          </cell>
          <cell r="M43" t="str">
            <v>GUAVATA</v>
          </cell>
        </row>
        <row r="44">
          <cell r="F44" t="str">
            <v>05237</v>
          </cell>
          <cell r="G44" t="str">
            <v>05</v>
          </cell>
          <cell r="H44" t="str">
            <v>237</v>
          </cell>
          <cell r="I44" t="str">
            <v>DON MATIAS</v>
          </cell>
          <cell r="M44" t="str">
            <v>GUEPSA</v>
          </cell>
        </row>
        <row r="45">
          <cell r="F45" t="str">
            <v>05240</v>
          </cell>
          <cell r="G45" t="str">
            <v>05</v>
          </cell>
          <cell r="H45" t="str">
            <v>240</v>
          </cell>
          <cell r="I45" t="str">
            <v>EBEJICO</v>
          </cell>
          <cell r="M45" t="str">
            <v>HATO</v>
          </cell>
        </row>
        <row r="46">
          <cell r="F46" t="str">
            <v>05250</v>
          </cell>
          <cell r="G46" t="str">
            <v>05</v>
          </cell>
          <cell r="H46" t="str">
            <v>250</v>
          </cell>
          <cell r="I46" t="str">
            <v>EL BAGRE</v>
          </cell>
          <cell r="M46" t="str">
            <v>JESUS MARIA</v>
          </cell>
        </row>
        <row r="47">
          <cell r="F47" t="str">
            <v>05264</v>
          </cell>
          <cell r="G47" t="str">
            <v>05</v>
          </cell>
          <cell r="H47" t="str">
            <v>264</v>
          </cell>
          <cell r="I47" t="str">
            <v>ENTRERRIOS</v>
          </cell>
          <cell r="M47" t="str">
            <v>JORDAN</v>
          </cell>
        </row>
        <row r="48">
          <cell r="F48" t="str">
            <v>05266</v>
          </cell>
          <cell r="G48" t="str">
            <v>05</v>
          </cell>
          <cell r="H48" t="str">
            <v>266</v>
          </cell>
          <cell r="I48" t="str">
            <v>ENVIGADO</v>
          </cell>
          <cell r="M48" t="str">
            <v>LA BELLEZA</v>
          </cell>
        </row>
        <row r="49">
          <cell r="F49" t="str">
            <v>05282</v>
          </cell>
          <cell r="G49" t="str">
            <v>05</v>
          </cell>
          <cell r="H49" t="str">
            <v>282</v>
          </cell>
          <cell r="I49" t="str">
            <v>FREDONIA</v>
          </cell>
          <cell r="M49" t="str">
            <v>LANDAZURI</v>
          </cell>
        </row>
        <row r="50">
          <cell r="F50" t="str">
            <v>05284</v>
          </cell>
          <cell r="G50" t="str">
            <v>05</v>
          </cell>
          <cell r="H50" t="str">
            <v>284</v>
          </cell>
          <cell r="I50" t="str">
            <v>FRONTINO</v>
          </cell>
          <cell r="M50" t="str">
            <v>LA PAZ</v>
          </cell>
        </row>
        <row r="51">
          <cell r="F51" t="str">
            <v>05306</v>
          </cell>
          <cell r="G51" t="str">
            <v>05</v>
          </cell>
          <cell r="H51" t="str">
            <v>306</v>
          </cell>
          <cell r="I51" t="str">
            <v>GIRALDO</v>
          </cell>
          <cell r="M51" t="str">
            <v>LEBRIJA</v>
          </cell>
        </row>
        <row r="52">
          <cell r="F52" t="str">
            <v>05308</v>
          </cell>
          <cell r="G52" t="str">
            <v>05</v>
          </cell>
          <cell r="H52" t="str">
            <v>308</v>
          </cell>
          <cell r="I52" t="str">
            <v>GIRARDOTA</v>
          </cell>
          <cell r="M52" t="str">
            <v>LOS SANTOS</v>
          </cell>
        </row>
        <row r="53">
          <cell r="F53" t="str">
            <v>05310</v>
          </cell>
          <cell r="G53" t="str">
            <v>05</v>
          </cell>
          <cell r="H53" t="str">
            <v>310</v>
          </cell>
          <cell r="I53" t="str">
            <v>GOMEZ PLATA</v>
          </cell>
          <cell r="M53" t="str">
            <v>MACARAVITA</v>
          </cell>
        </row>
        <row r="54">
          <cell r="F54" t="str">
            <v>05313</v>
          </cell>
          <cell r="G54" t="str">
            <v>05</v>
          </cell>
          <cell r="H54" t="str">
            <v>313</v>
          </cell>
          <cell r="I54" t="str">
            <v>GRANADA</v>
          </cell>
          <cell r="M54" t="str">
            <v>MALAGA</v>
          </cell>
        </row>
        <row r="55">
          <cell r="F55" t="str">
            <v>05315</v>
          </cell>
          <cell r="G55" t="str">
            <v>05</v>
          </cell>
          <cell r="H55" t="str">
            <v>315</v>
          </cell>
          <cell r="I55" t="str">
            <v>GUADALUPE</v>
          </cell>
          <cell r="M55" t="str">
            <v>MATANZA</v>
          </cell>
        </row>
        <row r="56">
          <cell r="F56" t="str">
            <v>05318</v>
          </cell>
          <cell r="G56" t="str">
            <v>05</v>
          </cell>
          <cell r="H56" t="str">
            <v>318</v>
          </cell>
          <cell r="I56" t="str">
            <v>GUARNE</v>
          </cell>
          <cell r="M56" t="str">
            <v>MOGOTES</v>
          </cell>
        </row>
        <row r="57">
          <cell r="F57" t="str">
            <v>05321</v>
          </cell>
          <cell r="G57" t="str">
            <v>05</v>
          </cell>
          <cell r="H57" t="str">
            <v>321</v>
          </cell>
          <cell r="I57" t="str">
            <v>GUATAPE</v>
          </cell>
          <cell r="M57" t="str">
            <v>MOLAGAVITA</v>
          </cell>
        </row>
        <row r="58">
          <cell r="F58" t="str">
            <v>05347</v>
          </cell>
          <cell r="G58" t="str">
            <v>05</v>
          </cell>
          <cell r="H58" t="str">
            <v>347</v>
          </cell>
          <cell r="I58" t="str">
            <v>HELICONIA</v>
          </cell>
          <cell r="M58" t="str">
            <v>OCAMONTE</v>
          </cell>
        </row>
        <row r="59">
          <cell r="F59" t="str">
            <v>05353</v>
          </cell>
          <cell r="G59" t="str">
            <v>05</v>
          </cell>
          <cell r="H59" t="str">
            <v>353</v>
          </cell>
          <cell r="I59" t="str">
            <v>HISPANIA</v>
          </cell>
          <cell r="M59" t="str">
            <v>OIBA</v>
          </cell>
        </row>
        <row r="60">
          <cell r="F60" t="str">
            <v>05360</v>
          </cell>
          <cell r="G60" t="str">
            <v>05</v>
          </cell>
          <cell r="H60" t="str">
            <v>360</v>
          </cell>
          <cell r="I60" t="str">
            <v>ITAGUI</v>
          </cell>
          <cell r="M60" t="str">
            <v>ONZAGA</v>
          </cell>
        </row>
        <row r="61">
          <cell r="F61" t="str">
            <v>05361</v>
          </cell>
          <cell r="G61" t="str">
            <v>05</v>
          </cell>
          <cell r="H61" t="str">
            <v>361</v>
          </cell>
          <cell r="I61" t="str">
            <v>ITUANGO</v>
          </cell>
          <cell r="M61" t="str">
            <v>PALMAR</v>
          </cell>
        </row>
        <row r="62">
          <cell r="F62" t="str">
            <v>05364</v>
          </cell>
          <cell r="G62" t="str">
            <v>05</v>
          </cell>
          <cell r="H62" t="str">
            <v>364</v>
          </cell>
          <cell r="I62" t="str">
            <v>JARDIN</v>
          </cell>
          <cell r="M62" t="str">
            <v>PALMAS DEL SOCORRO</v>
          </cell>
        </row>
        <row r="63">
          <cell r="F63" t="str">
            <v>05368</v>
          </cell>
          <cell r="G63" t="str">
            <v>05</v>
          </cell>
          <cell r="H63" t="str">
            <v>368</v>
          </cell>
          <cell r="I63" t="str">
            <v>JERICO</v>
          </cell>
          <cell r="M63" t="str">
            <v>PARAMO</v>
          </cell>
        </row>
        <row r="64">
          <cell r="F64" t="str">
            <v>05376</v>
          </cell>
          <cell r="G64" t="str">
            <v>05</v>
          </cell>
          <cell r="H64" t="str">
            <v>376</v>
          </cell>
          <cell r="I64" t="str">
            <v>LA CEJA</v>
          </cell>
          <cell r="M64" t="str">
            <v>PIEDECUESTA</v>
          </cell>
        </row>
        <row r="65">
          <cell r="F65" t="str">
            <v>05380</v>
          </cell>
          <cell r="G65" t="str">
            <v>05</v>
          </cell>
          <cell r="H65" t="str">
            <v>380</v>
          </cell>
          <cell r="I65" t="str">
            <v>LA ESTRELLA</v>
          </cell>
          <cell r="M65" t="str">
            <v>PINCHOTE</v>
          </cell>
        </row>
        <row r="66">
          <cell r="F66" t="str">
            <v>05390</v>
          </cell>
          <cell r="G66" t="str">
            <v>05</v>
          </cell>
          <cell r="H66" t="str">
            <v>390</v>
          </cell>
          <cell r="I66" t="str">
            <v>LA PINTADA</v>
          </cell>
          <cell r="M66" t="str">
            <v>PUENTE NACIONAL</v>
          </cell>
        </row>
        <row r="67">
          <cell r="F67" t="str">
            <v>05400</v>
          </cell>
          <cell r="G67" t="str">
            <v>05</v>
          </cell>
          <cell r="H67" t="str">
            <v>400</v>
          </cell>
          <cell r="I67" t="str">
            <v>LA UNION</v>
          </cell>
          <cell r="M67" t="str">
            <v>PUERTO PARRA</v>
          </cell>
        </row>
        <row r="68">
          <cell r="F68" t="str">
            <v>05411</v>
          </cell>
          <cell r="G68" t="str">
            <v>05</v>
          </cell>
          <cell r="H68" t="str">
            <v>411</v>
          </cell>
          <cell r="I68" t="str">
            <v>LIBORINA</v>
          </cell>
          <cell r="M68" t="str">
            <v>PUERTO WILCHES</v>
          </cell>
        </row>
        <row r="69">
          <cell r="F69" t="str">
            <v>05425</v>
          </cell>
          <cell r="G69" t="str">
            <v>05</v>
          </cell>
          <cell r="H69" t="str">
            <v>425</v>
          </cell>
          <cell r="I69" t="str">
            <v>MACEO</v>
          </cell>
          <cell r="M69" t="str">
            <v>RIONEGRO</v>
          </cell>
        </row>
        <row r="70">
          <cell r="F70" t="str">
            <v>05440</v>
          </cell>
          <cell r="G70" t="str">
            <v>05</v>
          </cell>
          <cell r="H70" t="str">
            <v>440</v>
          </cell>
          <cell r="I70" t="str">
            <v>MARINILLA</v>
          </cell>
          <cell r="M70" t="str">
            <v>SABANA DE TORRES</v>
          </cell>
        </row>
        <row r="71">
          <cell r="F71" t="str">
            <v>05467</v>
          </cell>
          <cell r="G71" t="str">
            <v>05</v>
          </cell>
          <cell r="H71" t="str">
            <v>467</v>
          </cell>
          <cell r="I71" t="str">
            <v>MONTEBELLO</v>
          </cell>
          <cell r="M71" t="str">
            <v>SAN ANDRES</v>
          </cell>
        </row>
        <row r="72">
          <cell r="F72" t="str">
            <v>05475</v>
          </cell>
          <cell r="G72" t="str">
            <v>05</v>
          </cell>
          <cell r="H72" t="str">
            <v>475</v>
          </cell>
          <cell r="I72" t="str">
            <v>MURINDO</v>
          </cell>
          <cell r="M72" t="str">
            <v>SAN BENITO</v>
          </cell>
        </row>
        <row r="73">
          <cell r="F73" t="str">
            <v>05480</v>
          </cell>
          <cell r="G73" t="str">
            <v>05</v>
          </cell>
          <cell r="H73" t="str">
            <v>480</v>
          </cell>
          <cell r="I73" t="str">
            <v>MUTATA</v>
          </cell>
          <cell r="M73" t="str">
            <v>SAN GIL</v>
          </cell>
        </row>
        <row r="74">
          <cell r="F74" t="str">
            <v>05483</v>
          </cell>
          <cell r="G74" t="str">
            <v>05</v>
          </cell>
          <cell r="H74" t="str">
            <v>483</v>
          </cell>
          <cell r="I74" t="str">
            <v>NARIÑO</v>
          </cell>
          <cell r="M74" t="str">
            <v>SAN JOAQUIN</v>
          </cell>
        </row>
        <row r="75">
          <cell r="F75" t="str">
            <v>05490</v>
          </cell>
          <cell r="G75" t="str">
            <v>05</v>
          </cell>
          <cell r="H75" t="str">
            <v>490</v>
          </cell>
          <cell r="I75" t="str">
            <v>NECOCLI</v>
          </cell>
          <cell r="M75" t="str">
            <v>SAN JOSE DE MIRANDA</v>
          </cell>
        </row>
        <row r="76">
          <cell r="F76" t="str">
            <v>05495</v>
          </cell>
          <cell r="G76" t="str">
            <v>05</v>
          </cell>
          <cell r="H76" t="str">
            <v>495</v>
          </cell>
          <cell r="I76" t="str">
            <v>NECHI</v>
          </cell>
          <cell r="M76" t="str">
            <v>SAN MIGUEL</v>
          </cell>
        </row>
        <row r="77">
          <cell r="F77" t="str">
            <v>05501</v>
          </cell>
          <cell r="G77" t="str">
            <v>05</v>
          </cell>
          <cell r="H77" t="str">
            <v>501</v>
          </cell>
          <cell r="I77" t="str">
            <v>OLAYA</v>
          </cell>
          <cell r="M77" t="str">
            <v>SAN VICENTE DE CHUCURI</v>
          </cell>
        </row>
        <row r="78">
          <cell r="F78" t="str">
            <v>05541</v>
          </cell>
          <cell r="G78" t="str">
            <v>05</v>
          </cell>
          <cell r="H78" t="str">
            <v>541</v>
          </cell>
          <cell r="I78" t="str">
            <v>PEÑOL</v>
          </cell>
          <cell r="M78" t="str">
            <v>SANTA BARBARA</v>
          </cell>
        </row>
        <row r="79">
          <cell r="F79" t="str">
            <v>05543</v>
          </cell>
          <cell r="G79" t="str">
            <v>05</v>
          </cell>
          <cell r="H79" t="str">
            <v>543</v>
          </cell>
          <cell r="I79" t="str">
            <v>PEQUE</v>
          </cell>
          <cell r="M79" t="str">
            <v>SANTA HELENA DEL OPON</v>
          </cell>
        </row>
        <row r="80">
          <cell r="F80" t="str">
            <v>05576</v>
          </cell>
          <cell r="G80" t="str">
            <v>05</v>
          </cell>
          <cell r="H80" t="str">
            <v>576</v>
          </cell>
          <cell r="I80" t="str">
            <v>PUEBLORRICO</v>
          </cell>
          <cell r="M80" t="str">
            <v>SIMACOTA</v>
          </cell>
        </row>
        <row r="81">
          <cell r="F81" t="str">
            <v>05579</v>
          </cell>
          <cell r="G81" t="str">
            <v>05</v>
          </cell>
          <cell r="H81" t="str">
            <v>579</v>
          </cell>
          <cell r="I81" t="str">
            <v>PUERTO BERRIO</v>
          </cell>
          <cell r="M81" t="str">
            <v>SOCORRO</v>
          </cell>
        </row>
        <row r="82">
          <cell r="F82" t="str">
            <v>05585</v>
          </cell>
          <cell r="G82" t="str">
            <v>05</v>
          </cell>
          <cell r="H82" t="str">
            <v>585</v>
          </cell>
          <cell r="I82" t="str">
            <v>PUERTO NARE</v>
          </cell>
          <cell r="M82" t="str">
            <v>SUAITA</v>
          </cell>
        </row>
        <row r="83">
          <cell r="F83" t="str">
            <v>05591</v>
          </cell>
          <cell r="G83" t="str">
            <v>05</v>
          </cell>
          <cell r="H83" t="str">
            <v>591</v>
          </cell>
          <cell r="I83" t="str">
            <v>PUERTO TRIUNFO</v>
          </cell>
          <cell r="M83" t="str">
            <v>SUCRE</v>
          </cell>
        </row>
        <row r="84">
          <cell r="F84" t="str">
            <v>05604</v>
          </cell>
          <cell r="G84" t="str">
            <v>05</v>
          </cell>
          <cell r="H84" t="str">
            <v>604</v>
          </cell>
          <cell r="I84" t="str">
            <v>REMEDIOS</v>
          </cell>
          <cell r="M84" t="str">
            <v>SURATA</v>
          </cell>
        </row>
        <row r="85">
          <cell r="F85" t="str">
            <v>05607</v>
          </cell>
          <cell r="G85" t="str">
            <v>05</v>
          </cell>
          <cell r="H85" t="str">
            <v>607</v>
          </cell>
          <cell r="I85" t="str">
            <v>RETIRO</v>
          </cell>
          <cell r="M85" t="str">
            <v>TONA</v>
          </cell>
        </row>
        <row r="86">
          <cell r="F86" t="str">
            <v>05615</v>
          </cell>
          <cell r="G86" t="str">
            <v>05</v>
          </cell>
          <cell r="H86" t="str">
            <v>615</v>
          </cell>
          <cell r="I86" t="str">
            <v>RIONEGRO</v>
          </cell>
          <cell r="M86" t="str">
            <v>VALLE SAN JOSE</v>
          </cell>
        </row>
        <row r="87">
          <cell r="F87" t="str">
            <v>05628</v>
          </cell>
          <cell r="G87" t="str">
            <v>05</v>
          </cell>
          <cell r="H87" t="str">
            <v>628</v>
          </cell>
          <cell r="I87" t="str">
            <v>SABANALARGA</v>
          </cell>
          <cell r="M87" t="str">
            <v>VELEZ</v>
          </cell>
        </row>
        <row r="88">
          <cell r="F88" t="str">
            <v>05631</v>
          </cell>
          <cell r="G88" t="str">
            <v>05</v>
          </cell>
          <cell r="H88" t="str">
            <v>631</v>
          </cell>
          <cell r="I88" t="str">
            <v>SABANETA</v>
          </cell>
          <cell r="M88" t="str">
            <v>VETAS</v>
          </cell>
        </row>
        <row r="89">
          <cell r="F89" t="str">
            <v>05642</v>
          </cell>
          <cell r="G89" t="str">
            <v>05</v>
          </cell>
          <cell r="H89" t="str">
            <v>642</v>
          </cell>
          <cell r="I89" t="str">
            <v>SALGAR</v>
          </cell>
          <cell r="M89" t="str">
            <v>VILLANUEVA</v>
          </cell>
        </row>
        <row r="90">
          <cell r="F90" t="str">
            <v>05647</v>
          </cell>
          <cell r="G90" t="str">
            <v>05</v>
          </cell>
          <cell r="H90" t="str">
            <v>647</v>
          </cell>
          <cell r="I90" t="str">
            <v>SAN ANDRES</v>
          </cell>
          <cell r="M90" t="str">
            <v>ZAPATOCA</v>
          </cell>
        </row>
        <row r="91">
          <cell r="F91" t="str">
            <v>05649</v>
          </cell>
          <cell r="G91" t="str">
            <v>05</v>
          </cell>
          <cell r="H91" t="str">
            <v>649</v>
          </cell>
          <cell r="I91" t="str">
            <v>SAN CARLOS</v>
          </cell>
          <cell r="M91">
            <v>0</v>
          </cell>
        </row>
        <row r="92">
          <cell r="F92" t="str">
            <v>05652</v>
          </cell>
          <cell r="G92" t="str">
            <v>05</v>
          </cell>
          <cell r="H92" t="str">
            <v>652</v>
          </cell>
          <cell r="I92" t="str">
            <v>SAN FRANCISCO</v>
          </cell>
          <cell r="M92">
            <v>0</v>
          </cell>
        </row>
        <row r="93">
          <cell r="F93" t="str">
            <v>05656</v>
          </cell>
          <cell r="G93" t="str">
            <v>05</v>
          </cell>
          <cell r="H93" t="str">
            <v>656</v>
          </cell>
          <cell r="I93" t="str">
            <v>SAN JERONIMO</v>
          </cell>
          <cell r="M93">
            <v>0</v>
          </cell>
        </row>
        <row r="94">
          <cell r="F94" t="str">
            <v>05658</v>
          </cell>
          <cell r="G94" t="str">
            <v>05</v>
          </cell>
          <cell r="H94" t="str">
            <v>658</v>
          </cell>
          <cell r="I94" t="str">
            <v>SAN JOSE DE LA MONTAÑA</v>
          </cell>
          <cell r="M94">
            <v>0</v>
          </cell>
        </row>
        <row r="95">
          <cell r="F95" t="str">
            <v>05659</v>
          </cell>
          <cell r="G95" t="str">
            <v>05</v>
          </cell>
          <cell r="H95" t="str">
            <v>659</v>
          </cell>
          <cell r="I95" t="str">
            <v>SAN JUAN DE URABA</v>
          </cell>
          <cell r="M95">
            <v>0</v>
          </cell>
        </row>
        <row r="96">
          <cell r="F96" t="str">
            <v>05660</v>
          </cell>
          <cell r="G96" t="str">
            <v>05</v>
          </cell>
          <cell r="H96" t="str">
            <v>660</v>
          </cell>
          <cell r="I96" t="str">
            <v>SAN LUIS</v>
          </cell>
          <cell r="M96">
            <v>0</v>
          </cell>
        </row>
        <row r="97">
          <cell r="F97" t="str">
            <v>05664</v>
          </cell>
          <cell r="G97" t="str">
            <v>05</v>
          </cell>
          <cell r="H97" t="str">
            <v>664</v>
          </cell>
          <cell r="I97" t="str">
            <v>SAN PEDRO</v>
          </cell>
          <cell r="M97">
            <v>0</v>
          </cell>
        </row>
        <row r="98">
          <cell r="F98" t="str">
            <v>05665</v>
          </cell>
          <cell r="G98" t="str">
            <v>05</v>
          </cell>
          <cell r="H98" t="str">
            <v>665</v>
          </cell>
          <cell r="I98" t="str">
            <v>SAN PEDRO DE URABA</v>
          </cell>
          <cell r="M98">
            <v>0</v>
          </cell>
        </row>
        <row r="99">
          <cell r="F99" t="str">
            <v>05667</v>
          </cell>
          <cell r="G99" t="str">
            <v>05</v>
          </cell>
          <cell r="H99" t="str">
            <v>667</v>
          </cell>
          <cell r="I99" t="str">
            <v>SAN RAFAEL</v>
          </cell>
          <cell r="M99">
            <v>0</v>
          </cell>
        </row>
        <row r="100">
          <cell r="F100" t="str">
            <v>05670</v>
          </cell>
          <cell r="G100" t="str">
            <v>05</v>
          </cell>
          <cell r="H100" t="str">
            <v>670</v>
          </cell>
          <cell r="I100" t="str">
            <v>SAN ROQUE</v>
          </cell>
          <cell r="M100">
            <v>0</v>
          </cell>
        </row>
        <row r="101">
          <cell r="F101" t="str">
            <v>05674</v>
          </cell>
          <cell r="G101" t="str">
            <v>05</v>
          </cell>
          <cell r="H101" t="str">
            <v>674</v>
          </cell>
          <cell r="I101" t="str">
            <v>SAN VICENTE</v>
          </cell>
          <cell r="M101">
            <v>0</v>
          </cell>
        </row>
        <row r="102">
          <cell r="F102" t="str">
            <v>05679</v>
          </cell>
          <cell r="G102" t="str">
            <v>05</v>
          </cell>
          <cell r="H102" t="str">
            <v>679</v>
          </cell>
          <cell r="I102" t="str">
            <v>SANTA BARBARA</v>
          </cell>
          <cell r="M102">
            <v>0</v>
          </cell>
        </row>
        <row r="103">
          <cell r="F103" t="str">
            <v>05686</v>
          </cell>
          <cell r="G103" t="str">
            <v>05</v>
          </cell>
          <cell r="H103" t="str">
            <v>686</v>
          </cell>
          <cell r="I103" t="str">
            <v>SANTA.ROSA DE OSOS</v>
          </cell>
          <cell r="M103">
            <v>0</v>
          </cell>
        </row>
        <row r="104">
          <cell r="F104" t="str">
            <v>05690</v>
          </cell>
          <cell r="G104" t="str">
            <v>05</v>
          </cell>
          <cell r="H104" t="str">
            <v>690</v>
          </cell>
          <cell r="I104" t="str">
            <v>SANTO DOMINGO</v>
          </cell>
          <cell r="M104">
            <v>0</v>
          </cell>
        </row>
        <row r="105">
          <cell r="F105" t="str">
            <v>05697</v>
          </cell>
          <cell r="G105" t="str">
            <v>05</v>
          </cell>
          <cell r="H105" t="str">
            <v>697</v>
          </cell>
          <cell r="I105" t="str">
            <v>SANTUARIO</v>
          </cell>
          <cell r="M105">
            <v>0</v>
          </cell>
        </row>
        <row r="106">
          <cell r="F106" t="str">
            <v>05736</v>
          </cell>
          <cell r="G106" t="str">
            <v>05</v>
          </cell>
          <cell r="H106" t="str">
            <v>736</v>
          </cell>
          <cell r="I106" t="str">
            <v>SEGOVIA</v>
          </cell>
          <cell r="M106">
            <v>0</v>
          </cell>
        </row>
        <row r="107">
          <cell r="F107" t="str">
            <v>05756</v>
          </cell>
          <cell r="G107" t="str">
            <v>05</v>
          </cell>
          <cell r="H107" t="str">
            <v>756</v>
          </cell>
          <cell r="I107" t="str">
            <v>SONSON</v>
          </cell>
          <cell r="M107">
            <v>0</v>
          </cell>
        </row>
        <row r="108">
          <cell r="F108" t="str">
            <v>05761</v>
          </cell>
          <cell r="G108" t="str">
            <v>05</v>
          </cell>
          <cell r="H108" t="str">
            <v>761</v>
          </cell>
          <cell r="I108" t="str">
            <v>SOPETRAN</v>
          </cell>
          <cell r="M108">
            <v>0</v>
          </cell>
        </row>
        <row r="109">
          <cell r="F109" t="str">
            <v>05789</v>
          </cell>
          <cell r="G109" t="str">
            <v>05</v>
          </cell>
          <cell r="H109" t="str">
            <v>789</v>
          </cell>
          <cell r="I109" t="str">
            <v>TAMESIS</v>
          </cell>
          <cell r="M109">
            <v>0</v>
          </cell>
        </row>
        <row r="110">
          <cell r="F110" t="str">
            <v>05790</v>
          </cell>
          <cell r="G110" t="str">
            <v>05</v>
          </cell>
          <cell r="H110" t="str">
            <v>790</v>
          </cell>
          <cell r="I110" t="str">
            <v>TARAZA</v>
          </cell>
          <cell r="M110">
            <v>0</v>
          </cell>
        </row>
        <row r="111">
          <cell r="F111" t="str">
            <v>05792</v>
          </cell>
          <cell r="G111" t="str">
            <v>05</v>
          </cell>
          <cell r="H111" t="str">
            <v>792</v>
          </cell>
          <cell r="I111" t="str">
            <v>TARSO</v>
          </cell>
          <cell r="M111">
            <v>0</v>
          </cell>
        </row>
        <row r="112">
          <cell r="F112" t="str">
            <v>05809</v>
          </cell>
          <cell r="G112" t="str">
            <v>05</v>
          </cell>
          <cell r="H112" t="str">
            <v>809</v>
          </cell>
          <cell r="I112" t="str">
            <v>TITIRIBI</v>
          </cell>
          <cell r="M112">
            <v>0</v>
          </cell>
        </row>
        <row r="113">
          <cell r="F113" t="str">
            <v>05819</v>
          </cell>
          <cell r="G113" t="str">
            <v>05</v>
          </cell>
          <cell r="H113" t="str">
            <v>819</v>
          </cell>
          <cell r="I113" t="str">
            <v>TOLEDO</v>
          </cell>
          <cell r="M113">
            <v>0</v>
          </cell>
        </row>
        <row r="114">
          <cell r="F114" t="str">
            <v>05837</v>
          </cell>
          <cell r="G114" t="str">
            <v>05</v>
          </cell>
          <cell r="H114" t="str">
            <v>837</v>
          </cell>
          <cell r="I114" t="str">
            <v>TURBO</v>
          </cell>
          <cell r="M114">
            <v>0</v>
          </cell>
        </row>
        <row r="115">
          <cell r="F115" t="str">
            <v>05842</v>
          </cell>
          <cell r="G115" t="str">
            <v>05</v>
          </cell>
          <cell r="H115" t="str">
            <v>842</v>
          </cell>
          <cell r="I115" t="str">
            <v>URAMITA</v>
          </cell>
          <cell r="M115">
            <v>0</v>
          </cell>
        </row>
        <row r="116">
          <cell r="F116" t="str">
            <v>05847</v>
          </cell>
          <cell r="G116" t="str">
            <v>05</v>
          </cell>
          <cell r="H116" t="str">
            <v>847</v>
          </cell>
          <cell r="I116" t="str">
            <v>URRAO</v>
          </cell>
          <cell r="M116">
            <v>0</v>
          </cell>
        </row>
        <row r="117">
          <cell r="F117" t="str">
            <v>05854</v>
          </cell>
          <cell r="G117" t="str">
            <v>05</v>
          </cell>
          <cell r="H117" t="str">
            <v>854</v>
          </cell>
          <cell r="I117" t="str">
            <v>VALDIVIA</v>
          </cell>
          <cell r="M117">
            <v>0</v>
          </cell>
        </row>
        <row r="118">
          <cell r="F118" t="str">
            <v>05856</v>
          </cell>
          <cell r="G118" t="str">
            <v>05</v>
          </cell>
          <cell r="H118" t="str">
            <v>856</v>
          </cell>
          <cell r="I118" t="str">
            <v>VALPARAISO</v>
          </cell>
          <cell r="M118">
            <v>0</v>
          </cell>
        </row>
        <row r="119">
          <cell r="F119" t="str">
            <v>05858</v>
          </cell>
          <cell r="G119" t="str">
            <v>05</v>
          </cell>
          <cell r="H119" t="str">
            <v>858</v>
          </cell>
          <cell r="I119" t="str">
            <v>VEGACHI</v>
          </cell>
          <cell r="M119">
            <v>0</v>
          </cell>
        </row>
        <row r="120">
          <cell r="F120" t="str">
            <v>05861</v>
          </cell>
          <cell r="G120" t="str">
            <v>05</v>
          </cell>
          <cell r="H120" t="str">
            <v>861</v>
          </cell>
          <cell r="I120" t="str">
            <v>VENECIA</v>
          </cell>
          <cell r="M120">
            <v>0</v>
          </cell>
        </row>
        <row r="121">
          <cell r="F121" t="str">
            <v>05873</v>
          </cell>
          <cell r="G121" t="str">
            <v>05</v>
          </cell>
          <cell r="H121" t="str">
            <v>873</v>
          </cell>
          <cell r="I121" t="str">
            <v>VIGIA DEL FUERTE</v>
          </cell>
          <cell r="M121">
            <v>0</v>
          </cell>
        </row>
        <row r="122">
          <cell r="F122" t="str">
            <v>05885</v>
          </cell>
          <cell r="G122" t="str">
            <v>05</v>
          </cell>
          <cell r="H122" t="str">
            <v>885</v>
          </cell>
          <cell r="I122" t="str">
            <v>YALI</v>
          </cell>
          <cell r="M122">
            <v>0</v>
          </cell>
        </row>
        <row r="123">
          <cell r="F123" t="str">
            <v>05887</v>
          </cell>
          <cell r="G123" t="str">
            <v>05</v>
          </cell>
          <cell r="H123" t="str">
            <v>887</v>
          </cell>
          <cell r="I123" t="str">
            <v>YARUMAL</v>
          </cell>
          <cell r="M123">
            <v>0</v>
          </cell>
        </row>
        <row r="124">
          <cell r="F124" t="str">
            <v>05890</v>
          </cell>
          <cell r="G124" t="str">
            <v>05</v>
          </cell>
          <cell r="H124" t="str">
            <v>890</v>
          </cell>
          <cell r="I124" t="str">
            <v>YOLOMBO</v>
          </cell>
          <cell r="M124">
            <v>0</v>
          </cell>
        </row>
        <row r="125">
          <cell r="F125" t="str">
            <v>05893</v>
          </cell>
          <cell r="G125" t="str">
            <v>05</v>
          </cell>
          <cell r="H125" t="str">
            <v>893</v>
          </cell>
          <cell r="I125" t="str">
            <v>YONDO</v>
          </cell>
          <cell r="M125">
            <v>0</v>
          </cell>
        </row>
        <row r="126">
          <cell r="F126" t="str">
            <v>05895</v>
          </cell>
          <cell r="G126" t="str">
            <v>05</v>
          </cell>
          <cell r="H126" t="str">
            <v>895</v>
          </cell>
          <cell r="I126" t="str">
            <v>ZARAGOZA</v>
          </cell>
          <cell r="M126">
            <v>0</v>
          </cell>
        </row>
        <row r="127">
          <cell r="F127" t="str">
            <v>08001</v>
          </cell>
          <cell r="G127" t="str">
            <v>08</v>
          </cell>
          <cell r="H127" t="str">
            <v>001</v>
          </cell>
          <cell r="I127" t="str">
            <v>BARRANQUILLA</v>
          </cell>
          <cell r="M127">
            <v>0</v>
          </cell>
        </row>
        <row r="128">
          <cell r="F128" t="str">
            <v>08078</v>
          </cell>
          <cell r="G128" t="str">
            <v>08</v>
          </cell>
          <cell r="H128" t="str">
            <v>078</v>
          </cell>
          <cell r="I128" t="str">
            <v>BARANOA</v>
          </cell>
          <cell r="M128">
            <v>0</v>
          </cell>
        </row>
        <row r="129">
          <cell r="F129" t="str">
            <v>08137</v>
          </cell>
          <cell r="G129" t="str">
            <v>08</v>
          </cell>
          <cell r="H129" t="str">
            <v>137</v>
          </cell>
          <cell r="I129" t="str">
            <v>CAMPO DE LA CRUZ</v>
          </cell>
          <cell r="M129">
            <v>0</v>
          </cell>
        </row>
        <row r="130">
          <cell r="F130" t="str">
            <v>08141</v>
          </cell>
          <cell r="G130" t="str">
            <v>08</v>
          </cell>
          <cell r="H130" t="str">
            <v>141</v>
          </cell>
          <cell r="I130" t="str">
            <v>CANDELARIA</v>
          </cell>
          <cell r="M130">
            <v>0</v>
          </cell>
        </row>
        <row r="131">
          <cell r="F131" t="str">
            <v>08296</v>
          </cell>
          <cell r="G131" t="str">
            <v>08</v>
          </cell>
          <cell r="H131" t="str">
            <v>296</v>
          </cell>
          <cell r="I131" t="str">
            <v>GALAPA</v>
          </cell>
        </row>
        <row r="132">
          <cell r="F132" t="str">
            <v>08372</v>
          </cell>
          <cell r="G132" t="str">
            <v>08</v>
          </cell>
          <cell r="H132" t="str">
            <v>372</v>
          </cell>
          <cell r="I132" t="str">
            <v>JUAN DE ACOSTA</v>
          </cell>
        </row>
        <row r="133">
          <cell r="F133" t="str">
            <v>08421</v>
          </cell>
          <cell r="G133" t="str">
            <v>08</v>
          </cell>
          <cell r="H133" t="str">
            <v>421</v>
          </cell>
          <cell r="I133" t="str">
            <v>LURUACO</v>
          </cell>
        </row>
        <row r="134">
          <cell r="F134" t="str">
            <v>08433</v>
          </cell>
          <cell r="G134" t="str">
            <v>08</v>
          </cell>
          <cell r="H134" t="str">
            <v>433</v>
          </cell>
          <cell r="I134" t="str">
            <v>MALAMBO</v>
          </cell>
        </row>
        <row r="135">
          <cell r="F135" t="str">
            <v>08436</v>
          </cell>
          <cell r="G135" t="str">
            <v>08</v>
          </cell>
          <cell r="H135" t="str">
            <v>436</v>
          </cell>
          <cell r="I135" t="str">
            <v>MANATI</v>
          </cell>
        </row>
        <row r="136">
          <cell r="F136" t="str">
            <v>08520</v>
          </cell>
          <cell r="G136" t="str">
            <v>08</v>
          </cell>
          <cell r="H136" t="str">
            <v>520</v>
          </cell>
          <cell r="I136" t="str">
            <v>PALMAR DE VARELA</v>
          </cell>
        </row>
        <row r="137">
          <cell r="F137" t="str">
            <v>08549</v>
          </cell>
          <cell r="G137" t="str">
            <v>08</v>
          </cell>
          <cell r="H137" t="str">
            <v>549</v>
          </cell>
          <cell r="I137" t="str">
            <v>PIOJO</v>
          </cell>
        </row>
        <row r="138">
          <cell r="F138" t="str">
            <v>08558</v>
          </cell>
          <cell r="G138" t="str">
            <v>08</v>
          </cell>
          <cell r="H138" t="str">
            <v>558</v>
          </cell>
          <cell r="I138" t="str">
            <v>POLONUEVO</v>
          </cell>
        </row>
        <row r="139">
          <cell r="F139" t="str">
            <v>08560</v>
          </cell>
          <cell r="G139" t="str">
            <v>08</v>
          </cell>
          <cell r="H139" t="str">
            <v>560</v>
          </cell>
          <cell r="I139" t="str">
            <v>PONEDERA</v>
          </cell>
        </row>
        <row r="140">
          <cell r="F140" t="str">
            <v>08573</v>
          </cell>
          <cell r="G140" t="str">
            <v>08</v>
          </cell>
          <cell r="H140" t="str">
            <v>573</v>
          </cell>
          <cell r="I140" t="str">
            <v>PUERTO COLOMBIA</v>
          </cell>
          <cell r="L140">
            <v>0</v>
          </cell>
        </row>
        <row r="141">
          <cell r="F141" t="str">
            <v>08606</v>
          </cell>
          <cell r="G141" t="str">
            <v>08</v>
          </cell>
          <cell r="H141" t="str">
            <v>606</v>
          </cell>
          <cell r="I141" t="str">
            <v>REPELON</v>
          </cell>
          <cell r="L141">
            <v>1</v>
          </cell>
          <cell r="M141">
            <v>0</v>
          </cell>
        </row>
        <row r="142">
          <cell r="F142" t="str">
            <v>08634</v>
          </cell>
          <cell r="G142" t="str">
            <v>08</v>
          </cell>
          <cell r="H142" t="str">
            <v>634</v>
          </cell>
          <cell r="I142" t="str">
            <v>SABANAGRANDE</v>
          </cell>
          <cell r="L142">
            <v>2</v>
          </cell>
          <cell r="M142" t="str">
            <v>001</v>
          </cell>
        </row>
        <row r="143">
          <cell r="F143" t="str">
            <v>08638</v>
          </cell>
          <cell r="G143" t="str">
            <v>08</v>
          </cell>
          <cell r="H143" t="str">
            <v>638</v>
          </cell>
          <cell r="I143" t="str">
            <v>SABANALARGA</v>
          </cell>
          <cell r="L143">
            <v>3</v>
          </cell>
          <cell r="M143" t="str">
            <v>013</v>
          </cell>
        </row>
        <row r="144">
          <cell r="F144" t="str">
            <v>08675</v>
          </cell>
          <cell r="G144" t="str">
            <v>08</v>
          </cell>
          <cell r="H144" t="str">
            <v>675</v>
          </cell>
          <cell r="I144" t="str">
            <v>SANTA LUCIA</v>
          </cell>
          <cell r="L144">
            <v>4</v>
          </cell>
          <cell r="M144" t="str">
            <v>020</v>
          </cell>
        </row>
        <row r="145">
          <cell r="F145" t="str">
            <v>08685</v>
          </cell>
          <cell r="G145" t="str">
            <v>08</v>
          </cell>
          <cell r="H145" t="str">
            <v>685</v>
          </cell>
          <cell r="I145" t="str">
            <v>SANTO TOMAS</v>
          </cell>
          <cell r="L145">
            <v>5</v>
          </cell>
          <cell r="M145" t="str">
            <v>051</v>
          </cell>
        </row>
        <row r="146">
          <cell r="F146" t="str">
            <v>08758</v>
          </cell>
          <cell r="G146" t="str">
            <v>08</v>
          </cell>
          <cell r="H146" t="str">
            <v>758</v>
          </cell>
          <cell r="I146" t="str">
            <v>SOLEDAD</v>
          </cell>
          <cell r="L146">
            <v>6</v>
          </cell>
          <cell r="M146" t="str">
            <v>077</v>
          </cell>
        </row>
        <row r="147">
          <cell r="F147" t="str">
            <v>08770</v>
          </cell>
          <cell r="G147" t="str">
            <v>08</v>
          </cell>
          <cell r="H147" t="str">
            <v>770</v>
          </cell>
          <cell r="I147" t="str">
            <v>SUAN</v>
          </cell>
          <cell r="L147">
            <v>7</v>
          </cell>
          <cell r="M147" t="str">
            <v>079</v>
          </cell>
        </row>
        <row r="148">
          <cell r="F148" t="str">
            <v>08832</v>
          </cell>
          <cell r="G148" t="str">
            <v>08</v>
          </cell>
          <cell r="H148" t="str">
            <v>832</v>
          </cell>
          <cell r="I148" t="str">
            <v>TUBARA</v>
          </cell>
          <cell r="L148">
            <v>8</v>
          </cell>
          <cell r="M148" t="str">
            <v>081</v>
          </cell>
        </row>
        <row r="149">
          <cell r="F149" t="str">
            <v>08849</v>
          </cell>
          <cell r="G149" t="str">
            <v>08</v>
          </cell>
          <cell r="H149" t="str">
            <v>849</v>
          </cell>
          <cell r="I149" t="str">
            <v>USIACURI</v>
          </cell>
          <cell r="L149">
            <v>9</v>
          </cell>
          <cell r="M149" t="str">
            <v>092</v>
          </cell>
        </row>
        <row r="150">
          <cell r="F150" t="str">
            <v>11001</v>
          </cell>
          <cell r="G150" t="str">
            <v>11</v>
          </cell>
          <cell r="H150" t="str">
            <v>001</v>
          </cell>
          <cell r="I150" t="str">
            <v>SANTA FE DE BOGOTA  D. C.</v>
          </cell>
          <cell r="L150">
            <v>10</v>
          </cell>
          <cell r="M150" t="str">
            <v>101</v>
          </cell>
        </row>
        <row r="151">
          <cell r="F151" t="str">
            <v>13001</v>
          </cell>
          <cell r="G151" t="str">
            <v>13</v>
          </cell>
          <cell r="H151" t="str">
            <v>001</v>
          </cell>
          <cell r="I151" t="str">
            <v>CARTAGENA</v>
          </cell>
          <cell r="L151">
            <v>11</v>
          </cell>
          <cell r="M151" t="str">
            <v>121</v>
          </cell>
        </row>
        <row r="152">
          <cell r="F152" t="str">
            <v>13006</v>
          </cell>
          <cell r="G152" t="str">
            <v>13</v>
          </cell>
          <cell r="H152" t="str">
            <v>006</v>
          </cell>
          <cell r="I152" t="str">
            <v>ACHI</v>
          </cell>
          <cell r="L152">
            <v>12</v>
          </cell>
          <cell r="M152" t="str">
            <v>132</v>
          </cell>
        </row>
        <row r="153">
          <cell r="F153" t="str">
            <v>13030</v>
          </cell>
          <cell r="G153" t="str">
            <v>13</v>
          </cell>
          <cell r="H153" t="str">
            <v>030</v>
          </cell>
          <cell r="I153" t="str">
            <v>ALTOS DEL ROSARIO</v>
          </cell>
          <cell r="L153">
            <v>13</v>
          </cell>
          <cell r="M153" t="str">
            <v>147</v>
          </cell>
        </row>
        <row r="154">
          <cell r="F154" t="str">
            <v>13042</v>
          </cell>
          <cell r="G154" t="str">
            <v>13</v>
          </cell>
          <cell r="H154" t="str">
            <v>042</v>
          </cell>
          <cell r="I154" t="str">
            <v>ARENAL</v>
          </cell>
          <cell r="L154">
            <v>14</v>
          </cell>
          <cell r="M154" t="str">
            <v>152</v>
          </cell>
        </row>
        <row r="155">
          <cell r="F155" t="str">
            <v>13052</v>
          </cell>
          <cell r="G155" t="str">
            <v>13</v>
          </cell>
          <cell r="H155" t="str">
            <v>052</v>
          </cell>
          <cell r="I155" t="str">
            <v>ARJONA</v>
          </cell>
          <cell r="L155">
            <v>15</v>
          </cell>
          <cell r="M155" t="str">
            <v>160</v>
          </cell>
        </row>
        <row r="156">
          <cell r="F156" t="str">
            <v>13062</v>
          </cell>
          <cell r="G156" t="str">
            <v>13</v>
          </cell>
          <cell r="H156" t="str">
            <v>062</v>
          </cell>
          <cell r="I156" t="str">
            <v>ARROYOHONDO</v>
          </cell>
          <cell r="L156">
            <v>16</v>
          </cell>
          <cell r="M156" t="str">
            <v>162</v>
          </cell>
        </row>
        <row r="157">
          <cell r="F157" t="str">
            <v>13074</v>
          </cell>
          <cell r="G157" t="str">
            <v>13</v>
          </cell>
          <cell r="H157" t="str">
            <v>074</v>
          </cell>
          <cell r="I157" t="str">
            <v>BARRANCO DE LOBA</v>
          </cell>
          <cell r="L157">
            <v>17</v>
          </cell>
          <cell r="M157" t="str">
            <v>167</v>
          </cell>
        </row>
        <row r="158">
          <cell r="F158" t="str">
            <v>13140</v>
          </cell>
          <cell r="G158" t="str">
            <v>13</v>
          </cell>
          <cell r="H158" t="str">
            <v>140</v>
          </cell>
          <cell r="I158" t="str">
            <v>CALAMAR</v>
          </cell>
          <cell r="L158">
            <v>18</v>
          </cell>
          <cell r="M158" t="str">
            <v>169</v>
          </cell>
        </row>
        <row r="159">
          <cell r="F159" t="str">
            <v>13160</v>
          </cell>
          <cell r="G159" t="str">
            <v>13</v>
          </cell>
          <cell r="H159" t="str">
            <v>160</v>
          </cell>
          <cell r="I159" t="str">
            <v>CANTAGALLO</v>
          </cell>
          <cell r="L159">
            <v>19</v>
          </cell>
          <cell r="M159" t="str">
            <v>176</v>
          </cell>
        </row>
        <row r="160">
          <cell r="F160" t="str">
            <v>13188</v>
          </cell>
          <cell r="G160" t="str">
            <v>13</v>
          </cell>
          <cell r="H160" t="str">
            <v>188</v>
          </cell>
          <cell r="I160" t="str">
            <v>CICUCO</v>
          </cell>
          <cell r="L160">
            <v>20</v>
          </cell>
          <cell r="M160" t="str">
            <v>179</v>
          </cell>
        </row>
        <row r="161">
          <cell r="F161" t="str">
            <v>13212</v>
          </cell>
          <cell r="G161" t="str">
            <v>13</v>
          </cell>
          <cell r="H161" t="str">
            <v>212</v>
          </cell>
          <cell r="I161" t="str">
            <v>CORDOBA</v>
          </cell>
          <cell r="L161">
            <v>21</v>
          </cell>
          <cell r="M161" t="str">
            <v>190</v>
          </cell>
        </row>
        <row r="162">
          <cell r="F162" t="str">
            <v>13222</v>
          </cell>
          <cell r="G162" t="str">
            <v>13</v>
          </cell>
          <cell r="H162" t="str">
            <v>222</v>
          </cell>
          <cell r="I162" t="str">
            <v>CLEMENCIA</v>
          </cell>
          <cell r="L162">
            <v>22</v>
          </cell>
          <cell r="M162" t="str">
            <v>207</v>
          </cell>
        </row>
        <row r="163">
          <cell r="F163" t="str">
            <v>13244</v>
          </cell>
          <cell r="G163" t="str">
            <v>13</v>
          </cell>
          <cell r="H163" t="str">
            <v>244</v>
          </cell>
          <cell r="I163" t="str">
            <v>EL CARMEN DE BOLIVAR</v>
          </cell>
          <cell r="L163">
            <v>23</v>
          </cell>
          <cell r="M163" t="str">
            <v>209</v>
          </cell>
        </row>
        <row r="164">
          <cell r="F164" t="str">
            <v>13248</v>
          </cell>
          <cell r="G164" t="str">
            <v>13</v>
          </cell>
          <cell r="H164" t="str">
            <v>248</v>
          </cell>
          <cell r="I164" t="str">
            <v>EL GUAMO</v>
          </cell>
          <cell r="L164">
            <v>24</v>
          </cell>
          <cell r="M164" t="str">
            <v>211</v>
          </cell>
        </row>
        <row r="165">
          <cell r="F165" t="str">
            <v>13268</v>
          </cell>
          <cell r="G165" t="str">
            <v>13</v>
          </cell>
          <cell r="H165" t="str">
            <v>268</v>
          </cell>
          <cell r="I165" t="str">
            <v>EL PENON</v>
          </cell>
          <cell r="L165">
            <v>25</v>
          </cell>
          <cell r="M165" t="str">
            <v>217</v>
          </cell>
        </row>
        <row r="166">
          <cell r="F166" t="str">
            <v>13300</v>
          </cell>
          <cell r="G166" t="str">
            <v>13</v>
          </cell>
          <cell r="H166" t="str">
            <v>300</v>
          </cell>
          <cell r="I166" t="str">
            <v>HATILLO DE LOBA</v>
          </cell>
          <cell r="L166">
            <v>26</v>
          </cell>
          <cell r="M166" t="str">
            <v>229</v>
          </cell>
        </row>
        <row r="167">
          <cell r="F167" t="str">
            <v>13430</v>
          </cell>
          <cell r="G167" t="str">
            <v>13</v>
          </cell>
          <cell r="H167" t="str">
            <v>430</v>
          </cell>
          <cell r="I167" t="str">
            <v>MAGANGUE</v>
          </cell>
          <cell r="L167">
            <v>27</v>
          </cell>
          <cell r="M167" t="str">
            <v>235</v>
          </cell>
        </row>
        <row r="168">
          <cell r="F168" t="str">
            <v>13433</v>
          </cell>
          <cell r="G168" t="str">
            <v>13</v>
          </cell>
          <cell r="H168" t="str">
            <v>433</v>
          </cell>
          <cell r="I168" t="str">
            <v>MAHATES</v>
          </cell>
          <cell r="L168">
            <v>28</v>
          </cell>
          <cell r="M168" t="str">
            <v>245</v>
          </cell>
        </row>
        <row r="169">
          <cell r="F169" t="str">
            <v>13440</v>
          </cell>
          <cell r="G169" t="str">
            <v>13</v>
          </cell>
          <cell r="H169" t="str">
            <v>440</v>
          </cell>
          <cell r="I169" t="str">
            <v>MARGARITA</v>
          </cell>
          <cell r="L169">
            <v>29</v>
          </cell>
          <cell r="M169" t="str">
            <v>250</v>
          </cell>
        </row>
        <row r="170">
          <cell r="F170" t="str">
            <v>13442</v>
          </cell>
          <cell r="G170" t="str">
            <v>13</v>
          </cell>
          <cell r="H170" t="str">
            <v>442</v>
          </cell>
          <cell r="I170" t="str">
            <v>MARIA LA BAJA</v>
          </cell>
          <cell r="L170">
            <v>30</v>
          </cell>
          <cell r="M170" t="str">
            <v>255</v>
          </cell>
        </row>
        <row r="171">
          <cell r="F171" t="str">
            <v>13458</v>
          </cell>
          <cell r="G171" t="str">
            <v>13</v>
          </cell>
          <cell r="H171" t="str">
            <v>458</v>
          </cell>
          <cell r="I171" t="str">
            <v>MONTECRISTO</v>
          </cell>
          <cell r="L171">
            <v>31</v>
          </cell>
          <cell r="M171" t="str">
            <v>264</v>
          </cell>
        </row>
        <row r="172">
          <cell r="F172" t="str">
            <v>13468</v>
          </cell>
          <cell r="G172" t="str">
            <v>13</v>
          </cell>
          <cell r="H172" t="str">
            <v>468</v>
          </cell>
          <cell r="I172" t="str">
            <v>MOMPOS</v>
          </cell>
          <cell r="L172">
            <v>32</v>
          </cell>
          <cell r="M172" t="str">
            <v>266</v>
          </cell>
        </row>
        <row r="173">
          <cell r="F173" t="str">
            <v>13473</v>
          </cell>
          <cell r="G173" t="str">
            <v>13</v>
          </cell>
          <cell r="H173" t="str">
            <v>473</v>
          </cell>
          <cell r="I173" t="str">
            <v>MORALES</v>
          </cell>
          <cell r="L173">
            <v>33</v>
          </cell>
          <cell r="M173" t="str">
            <v>271</v>
          </cell>
        </row>
        <row r="174">
          <cell r="F174" t="str">
            <v>13549</v>
          </cell>
          <cell r="G174" t="str">
            <v>13</v>
          </cell>
          <cell r="H174" t="str">
            <v>549</v>
          </cell>
          <cell r="I174" t="str">
            <v>PINILLOS</v>
          </cell>
          <cell r="L174">
            <v>34</v>
          </cell>
          <cell r="M174" t="str">
            <v>276</v>
          </cell>
        </row>
        <row r="175">
          <cell r="F175" t="str">
            <v>13580</v>
          </cell>
          <cell r="G175" t="str">
            <v>13</v>
          </cell>
          <cell r="H175" t="str">
            <v>580</v>
          </cell>
          <cell r="I175" t="str">
            <v>REGIDOR</v>
          </cell>
          <cell r="L175">
            <v>35</v>
          </cell>
          <cell r="M175" t="str">
            <v>296</v>
          </cell>
        </row>
        <row r="176">
          <cell r="F176" t="str">
            <v>13600</v>
          </cell>
          <cell r="G176" t="str">
            <v>13</v>
          </cell>
          <cell r="H176" t="str">
            <v>600</v>
          </cell>
          <cell r="I176" t="str">
            <v>RIO VIEJO</v>
          </cell>
          <cell r="L176">
            <v>36</v>
          </cell>
          <cell r="M176" t="str">
            <v>298</v>
          </cell>
        </row>
        <row r="177">
          <cell r="F177" t="str">
            <v>13620</v>
          </cell>
          <cell r="G177" t="str">
            <v>13</v>
          </cell>
          <cell r="H177" t="str">
            <v>620</v>
          </cell>
          <cell r="I177" t="str">
            <v>SAN CRISTOBAL</v>
          </cell>
          <cell r="L177">
            <v>37</v>
          </cell>
          <cell r="M177" t="str">
            <v>307</v>
          </cell>
        </row>
        <row r="178">
          <cell r="F178" t="str">
            <v>13647</v>
          </cell>
          <cell r="G178" t="str">
            <v>13</v>
          </cell>
          <cell r="H178" t="str">
            <v>647</v>
          </cell>
          <cell r="I178" t="str">
            <v>SAN ESTANISLAO</v>
          </cell>
          <cell r="L178">
            <v>38</v>
          </cell>
          <cell r="M178" t="str">
            <v>318</v>
          </cell>
        </row>
        <row r="179">
          <cell r="F179" t="str">
            <v>13650</v>
          </cell>
          <cell r="G179" t="str">
            <v>13</v>
          </cell>
          <cell r="H179" t="str">
            <v>650</v>
          </cell>
          <cell r="I179" t="str">
            <v>SAN FERNANDO</v>
          </cell>
          <cell r="L179">
            <v>39</v>
          </cell>
          <cell r="M179" t="str">
            <v>320</v>
          </cell>
        </row>
        <row r="180">
          <cell r="F180" t="str">
            <v>13654</v>
          </cell>
          <cell r="G180" t="str">
            <v>13</v>
          </cell>
          <cell r="H180" t="str">
            <v>654</v>
          </cell>
          <cell r="I180" t="str">
            <v>SAN JACINTO</v>
          </cell>
          <cell r="L180">
            <v>40</v>
          </cell>
          <cell r="M180" t="str">
            <v>322</v>
          </cell>
        </row>
        <row r="181">
          <cell r="F181" t="str">
            <v>13655</v>
          </cell>
          <cell r="G181" t="str">
            <v>13</v>
          </cell>
          <cell r="H181" t="str">
            <v>655</v>
          </cell>
          <cell r="I181" t="str">
            <v>SAN JACINTO DEL CAUCA</v>
          </cell>
          <cell r="L181">
            <v>41</v>
          </cell>
          <cell r="M181" t="str">
            <v>324</v>
          </cell>
        </row>
        <row r="182">
          <cell r="F182" t="str">
            <v>13657</v>
          </cell>
          <cell r="G182" t="str">
            <v>13</v>
          </cell>
          <cell r="H182" t="str">
            <v>657</v>
          </cell>
          <cell r="I182" t="str">
            <v>SAN JUAN NEPOMUCENO</v>
          </cell>
          <cell r="L182">
            <v>42</v>
          </cell>
          <cell r="M182" t="str">
            <v>327</v>
          </cell>
        </row>
        <row r="183">
          <cell r="F183" t="str">
            <v>13667</v>
          </cell>
          <cell r="G183" t="str">
            <v>13</v>
          </cell>
          <cell r="H183" t="str">
            <v>667</v>
          </cell>
          <cell r="I183" t="str">
            <v>SAN MARTIN DE LOBA</v>
          </cell>
          <cell r="L183">
            <v>43</v>
          </cell>
          <cell r="M183" t="str">
            <v>344</v>
          </cell>
        </row>
        <row r="184">
          <cell r="F184" t="str">
            <v>13670</v>
          </cell>
          <cell r="G184" t="str">
            <v>13</v>
          </cell>
          <cell r="H184" t="str">
            <v>670</v>
          </cell>
          <cell r="I184" t="str">
            <v>SAN PABLO</v>
          </cell>
          <cell r="L184">
            <v>44</v>
          </cell>
          <cell r="M184" t="str">
            <v>368</v>
          </cell>
        </row>
        <row r="185">
          <cell r="F185" t="str">
            <v>13673</v>
          </cell>
          <cell r="G185" t="str">
            <v>13</v>
          </cell>
          <cell r="H185" t="str">
            <v>673</v>
          </cell>
          <cell r="I185" t="str">
            <v>SANTA CATALINA</v>
          </cell>
          <cell r="L185">
            <v>45</v>
          </cell>
          <cell r="M185" t="str">
            <v>370</v>
          </cell>
        </row>
        <row r="186">
          <cell r="F186" t="str">
            <v>13683</v>
          </cell>
          <cell r="G186" t="str">
            <v>13</v>
          </cell>
          <cell r="H186" t="str">
            <v>683</v>
          </cell>
          <cell r="I186" t="str">
            <v>SANTA ROSA</v>
          </cell>
          <cell r="L186">
            <v>46</v>
          </cell>
          <cell r="M186" t="str">
            <v>377</v>
          </cell>
        </row>
        <row r="187">
          <cell r="F187" t="str">
            <v>13688</v>
          </cell>
          <cell r="G187" t="str">
            <v>13</v>
          </cell>
          <cell r="H187" t="str">
            <v>688</v>
          </cell>
          <cell r="I187" t="str">
            <v>SANTA ROSA DEL SUR</v>
          </cell>
          <cell r="L187">
            <v>47</v>
          </cell>
          <cell r="M187" t="str">
            <v>385</v>
          </cell>
        </row>
        <row r="188">
          <cell r="F188" t="str">
            <v>13744</v>
          </cell>
          <cell r="G188" t="str">
            <v>13</v>
          </cell>
          <cell r="H188" t="str">
            <v>744</v>
          </cell>
          <cell r="I188" t="str">
            <v>SIMITI</v>
          </cell>
          <cell r="L188">
            <v>48</v>
          </cell>
          <cell r="M188" t="str">
            <v>397</v>
          </cell>
        </row>
        <row r="189">
          <cell r="F189" t="str">
            <v>13760</v>
          </cell>
          <cell r="G189" t="str">
            <v>13</v>
          </cell>
          <cell r="H189" t="str">
            <v>760</v>
          </cell>
          <cell r="I189" t="str">
            <v>SOPLAVIENTO</v>
          </cell>
          <cell r="L189">
            <v>49</v>
          </cell>
          <cell r="M189" t="str">
            <v>406</v>
          </cell>
        </row>
        <row r="190">
          <cell r="F190" t="str">
            <v>13780</v>
          </cell>
          <cell r="G190" t="str">
            <v>13</v>
          </cell>
          <cell r="H190" t="str">
            <v>780</v>
          </cell>
          <cell r="I190" t="str">
            <v>TALAIGUA NUEVO</v>
          </cell>
          <cell r="L190">
            <v>50</v>
          </cell>
          <cell r="M190" t="str">
            <v>418</v>
          </cell>
        </row>
        <row r="191">
          <cell r="F191" t="str">
            <v>13810</v>
          </cell>
          <cell r="G191" t="str">
            <v>13</v>
          </cell>
          <cell r="H191" t="str">
            <v>810</v>
          </cell>
          <cell r="I191" t="str">
            <v>TIQUISIO</v>
          </cell>
          <cell r="L191">
            <v>51</v>
          </cell>
          <cell r="M191" t="str">
            <v>425</v>
          </cell>
        </row>
        <row r="192">
          <cell r="F192" t="str">
            <v>13836</v>
          </cell>
          <cell r="G192" t="str">
            <v>13</v>
          </cell>
          <cell r="H192" t="str">
            <v>836</v>
          </cell>
          <cell r="I192" t="str">
            <v>TURBACO</v>
          </cell>
          <cell r="L192">
            <v>52</v>
          </cell>
          <cell r="M192" t="str">
            <v>432</v>
          </cell>
        </row>
        <row r="193">
          <cell r="F193" t="str">
            <v>13838</v>
          </cell>
          <cell r="G193" t="str">
            <v>13</v>
          </cell>
          <cell r="H193" t="str">
            <v>838</v>
          </cell>
          <cell r="I193" t="str">
            <v>TURBANA</v>
          </cell>
          <cell r="L193">
            <v>53</v>
          </cell>
          <cell r="M193" t="str">
            <v>444</v>
          </cell>
        </row>
        <row r="194">
          <cell r="F194" t="str">
            <v>13873</v>
          </cell>
          <cell r="G194" t="str">
            <v>13</v>
          </cell>
          <cell r="H194" t="str">
            <v>873</v>
          </cell>
          <cell r="I194" t="str">
            <v>VILLANUEVA</v>
          </cell>
          <cell r="L194">
            <v>54</v>
          </cell>
          <cell r="M194" t="str">
            <v>464</v>
          </cell>
        </row>
        <row r="195">
          <cell r="F195" t="str">
            <v>13894</v>
          </cell>
          <cell r="G195" t="str">
            <v>13</v>
          </cell>
          <cell r="H195" t="str">
            <v>894</v>
          </cell>
          <cell r="I195" t="str">
            <v>ZAMBRANO</v>
          </cell>
          <cell r="L195">
            <v>55</v>
          </cell>
          <cell r="M195" t="str">
            <v>468</v>
          </cell>
        </row>
        <row r="196">
          <cell r="F196" t="str">
            <v>15001</v>
          </cell>
          <cell r="G196" t="str">
            <v>15</v>
          </cell>
          <cell r="H196" t="str">
            <v>001</v>
          </cell>
          <cell r="I196" t="str">
            <v>TUNJA</v>
          </cell>
          <cell r="L196">
            <v>56</v>
          </cell>
          <cell r="M196" t="str">
            <v>498</v>
          </cell>
        </row>
        <row r="197">
          <cell r="F197" t="str">
            <v>15022</v>
          </cell>
          <cell r="G197" t="str">
            <v>15</v>
          </cell>
          <cell r="H197" t="str">
            <v>022</v>
          </cell>
          <cell r="I197" t="str">
            <v>ALMEIDA</v>
          </cell>
          <cell r="L197">
            <v>57</v>
          </cell>
          <cell r="M197" t="str">
            <v>500</v>
          </cell>
        </row>
        <row r="198">
          <cell r="F198" t="str">
            <v>15047</v>
          </cell>
          <cell r="G198" t="str">
            <v>15</v>
          </cell>
          <cell r="H198" t="str">
            <v>047</v>
          </cell>
          <cell r="I198" t="str">
            <v>AQUITANIA</v>
          </cell>
          <cell r="L198">
            <v>58</v>
          </cell>
          <cell r="M198" t="str">
            <v>502</v>
          </cell>
        </row>
        <row r="199">
          <cell r="F199" t="str">
            <v>15051</v>
          </cell>
          <cell r="G199" t="str">
            <v>15</v>
          </cell>
          <cell r="H199" t="str">
            <v>051</v>
          </cell>
          <cell r="I199" t="str">
            <v>ARCABUCO</v>
          </cell>
          <cell r="L199">
            <v>59</v>
          </cell>
          <cell r="M199" t="str">
            <v>522</v>
          </cell>
        </row>
        <row r="200">
          <cell r="F200" t="str">
            <v>15087</v>
          </cell>
          <cell r="G200" t="str">
            <v>15</v>
          </cell>
          <cell r="H200" t="str">
            <v>087</v>
          </cell>
          <cell r="I200" t="str">
            <v>BELEN</v>
          </cell>
          <cell r="L200">
            <v>60</v>
          </cell>
          <cell r="M200" t="str">
            <v>524</v>
          </cell>
        </row>
        <row r="201">
          <cell r="F201" t="str">
            <v>15090</v>
          </cell>
          <cell r="G201" t="str">
            <v>15</v>
          </cell>
          <cell r="H201" t="str">
            <v>090</v>
          </cell>
          <cell r="I201" t="str">
            <v>BERBEO</v>
          </cell>
          <cell r="L201">
            <v>61</v>
          </cell>
          <cell r="M201" t="str">
            <v>533</v>
          </cell>
        </row>
        <row r="202">
          <cell r="F202" t="str">
            <v>15092</v>
          </cell>
          <cell r="G202" t="str">
            <v>15</v>
          </cell>
          <cell r="H202" t="str">
            <v>092</v>
          </cell>
          <cell r="I202" t="str">
            <v>BETEITIVA</v>
          </cell>
          <cell r="L202">
            <v>62</v>
          </cell>
          <cell r="M202" t="str">
            <v>547</v>
          </cell>
        </row>
        <row r="203">
          <cell r="F203" t="str">
            <v>15097</v>
          </cell>
          <cell r="G203" t="str">
            <v>15</v>
          </cell>
          <cell r="H203" t="str">
            <v>097</v>
          </cell>
          <cell r="I203" t="str">
            <v>BOAVITA</v>
          </cell>
          <cell r="L203">
            <v>63</v>
          </cell>
          <cell r="M203" t="str">
            <v>549</v>
          </cell>
        </row>
        <row r="204">
          <cell r="F204" t="str">
            <v>15104</v>
          </cell>
          <cell r="G204" t="str">
            <v>15</v>
          </cell>
          <cell r="H204" t="str">
            <v>104</v>
          </cell>
          <cell r="I204" t="str">
            <v>BOYACA</v>
          </cell>
          <cell r="L204">
            <v>64</v>
          </cell>
          <cell r="M204" t="str">
            <v>572</v>
          </cell>
        </row>
        <row r="205">
          <cell r="F205" t="str">
            <v>15106</v>
          </cell>
          <cell r="G205" t="str">
            <v>15</v>
          </cell>
          <cell r="H205" t="str">
            <v>106</v>
          </cell>
          <cell r="I205" t="str">
            <v>BRICEÑO</v>
          </cell>
          <cell r="L205">
            <v>65</v>
          </cell>
          <cell r="M205" t="str">
            <v>573</v>
          </cell>
        </row>
        <row r="206">
          <cell r="F206" t="str">
            <v>15109</v>
          </cell>
          <cell r="G206" t="str">
            <v>15</v>
          </cell>
          <cell r="H206" t="str">
            <v>109</v>
          </cell>
          <cell r="I206" t="str">
            <v>BUENAVISTA</v>
          </cell>
          <cell r="L206">
            <v>66</v>
          </cell>
          <cell r="M206" t="str">
            <v>575</v>
          </cell>
        </row>
        <row r="207">
          <cell r="F207" t="str">
            <v>15114</v>
          </cell>
          <cell r="G207" t="str">
            <v>15</v>
          </cell>
          <cell r="H207" t="str">
            <v>114</v>
          </cell>
          <cell r="I207" t="str">
            <v>BUSBANZA</v>
          </cell>
          <cell r="L207">
            <v>67</v>
          </cell>
          <cell r="M207" t="str">
            <v>615</v>
          </cell>
        </row>
        <row r="208">
          <cell r="F208" t="str">
            <v>15131</v>
          </cell>
          <cell r="G208" t="str">
            <v>15</v>
          </cell>
          <cell r="H208" t="str">
            <v>131</v>
          </cell>
          <cell r="I208" t="str">
            <v>CALDAS</v>
          </cell>
          <cell r="L208">
            <v>68</v>
          </cell>
          <cell r="M208" t="str">
            <v>655</v>
          </cell>
        </row>
        <row r="209">
          <cell r="F209" t="str">
            <v>15135</v>
          </cell>
          <cell r="G209" t="str">
            <v>15</v>
          </cell>
          <cell r="H209" t="str">
            <v>135</v>
          </cell>
          <cell r="I209" t="str">
            <v>CAMPOHERMOSO</v>
          </cell>
          <cell r="L209">
            <v>69</v>
          </cell>
          <cell r="M209" t="str">
            <v>745</v>
          </cell>
        </row>
        <row r="210">
          <cell r="F210" t="str">
            <v>15162</v>
          </cell>
          <cell r="G210" t="str">
            <v>15</v>
          </cell>
          <cell r="H210" t="str">
            <v>162</v>
          </cell>
          <cell r="I210" t="str">
            <v>CERINZA</v>
          </cell>
          <cell r="L210">
            <v>70</v>
          </cell>
          <cell r="M210" t="str">
            <v>673</v>
          </cell>
        </row>
        <row r="211">
          <cell r="F211" t="str">
            <v>15172</v>
          </cell>
          <cell r="G211" t="str">
            <v>15</v>
          </cell>
          <cell r="H211" t="str">
            <v>172</v>
          </cell>
          <cell r="I211" t="str">
            <v>CHINAVITA</v>
          </cell>
          <cell r="L211">
            <v>71</v>
          </cell>
          <cell r="M211" t="str">
            <v>679</v>
          </cell>
        </row>
        <row r="212">
          <cell r="F212" t="str">
            <v>15176</v>
          </cell>
          <cell r="G212" t="str">
            <v>15</v>
          </cell>
          <cell r="H212" t="str">
            <v>176</v>
          </cell>
          <cell r="I212" t="str">
            <v>CHIQUINQUIRA</v>
          </cell>
          <cell r="L212">
            <v>72</v>
          </cell>
          <cell r="M212" t="str">
            <v>682</v>
          </cell>
        </row>
        <row r="213">
          <cell r="F213" t="str">
            <v>15180</v>
          </cell>
          <cell r="G213" t="str">
            <v>15</v>
          </cell>
          <cell r="H213" t="str">
            <v>180</v>
          </cell>
          <cell r="I213" t="str">
            <v>CHISCAS</v>
          </cell>
          <cell r="L213">
            <v>73</v>
          </cell>
          <cell r="M213" t="str">
            <v>684</v>
          </cell>
        </row>
        <row r="214">
          <cell r="F214" t="str">
            <v>15183</v>
          </cell>
          <cell r="G214" t="str">
            <v>15</v>
          </cell>
          <cell r="H214" t="str">
            <v>183</v>
          </cell>
          <cell r="I214" t="str">
            <v>CHITA</v>
          </cell>
          <cell r="L214">
            <v>74</v>
          </cell>
          <cell r="M214" t="str">
            <v>686</v>
          </cell>
        </row>
        <row r="215">
          <cell r="F215" t="str">
            <v>15185</v>
          </cell>
          <cell r="G215" t="str">
            <v>15</v>
          </cell>
          <cell r="H215" t="str">
            <v>185</v>
          </cell>
          <cell r="I215" t="str">
            <v>CHITARAQUE</v>
          </cell>
          <cell r="L215">
            <v>75</v>
          </cell>
          <cell r="M215" t="str">
            <v>689</v>
          </cell>
        </row>
        <row r="216">
          <cell r="F216" t="str">
            <v>15187</v>
          </cell>
          <cell r="G216" t="str">
            <v>15</v>
          </cell>
          <cell r="H216" t="str">
            <v>187</v>
          </cell>
          <cell r="I216" t="str">
            <v>CHIVATA</v>
          </cell>
          <cell r="L216">
            <v>76</v>
          </cell>
          <cell r="M216" t="str">
            <v>705</v>
          </cell>
        </row>
        <row r="217">
          <cell r="F217" t="str">
            <v>15189</v>
          </cell>
          <cell r="G217" t="str">
            <v>15</v>
          </cell>
          <cell r="H217" t="str">
            <v>189</v>
          </cell>
          <cell r="I217" t="str">
            <v>CIENEGA</v>
          </cell>
          <cell r="L217">
            <v>77</v>
          </cell>
          <cell r="M217" t="str">
            <v>720</v>
          </cell>
        </row>
        <row r="218">
          <cell r="F218" t="str">
            <v>15204</v>
          </cell>
          <cell r="G218" t="str">
            <v>15</v>
          </cell>
          <cell r="H218" t="str">
            <v>204</v>
          </cell>
          <cell r="I218" t="str">
            <v>COMBITA</v>
          </cell>
          <cell r="L218">
            <v>78</v>
          </cell>
          <cell r="M218" t="str">
            <v>745</v>
          </cell>
        </row>
        <row r="219">
          <cell r="F219" t="str">
            <v>15212</v>
          </cell>
          <cell r="G219" t="str">
            <v>15</v>
          </cell>
          <cell r="H219" t="str">
            <v>212</v>
          </cell>
          <cell r="I219" t="str">
            <v>COPER</v>
          </cell>
          <cell r="L219">
            <v>79</v>
          </cell>
          <cell r="M219" t="str">
            <v>755</v>
          </cell>
        </row>
        <row r="220">
          <cell r="F220" t="str">
            <v>15215</v>
          </cell>
          <cell r="G220" t="str">
            <v>15</v>
          </cell>
          <cell r="H220" t="str">
            <v>215</v>
          </cell>
          <cell r="I220" t="str">
            <v>CORRALES</v>
          </cell>
          <cell r="L220">
            <v>80</v>
          </cell>
          <cell r="M220" t="str">
            <v>770</v>
          </cell>
        </row>
        <row r="221">
          <cell r="F221" t="str">
            <v>15218</v>
          </cell>
          <cell r="G221" t="str">
            <v>15</v>
          </cell>
          <cell r="H221" t="str">
            <v>218</v>
          </cell>
          <cell r="I221" t="str">
            <v>COVARACHIA</v>
          </cell>
          <cell r="L221">
            <v>81</v>
          </cell>
          <cell r="M221" t="str">
            <v>773</v>
          </cell>
        </row>
        <row r="222">
          <cell r="F222" t="str">
            <v>15223</v>
          </cell>
          <cell r="G222" t="str">
            <v>15</v>
          </cell>
          <cell r="H222" t="str">
            <v>223</v>
          </cell>
          <cell r="I222" t="str">
            <v>CUBARA</v>
          </cell>
          <cell r="L222">
            <v>82</v>
          </cell>
          <cell r="M222" t="str">
            <v>780</v>
          </cell>
        </row>
        <row r="223">
          <cell r="F223" t="str">
            <v>15224</v>
          </cell>
          <cell r="G223" t="str">
            <v>15</v>
          </cell>
          <cell r="H223" t="str">
            <v>224</v>
          </cell>
          <cell r="I223" t="str">
            <v>CUCAITA</v>
          </cell>
          <cell r="L223">
            <v>83</v>
          </cell>
          <cell r="M223" t="str">
            <v>820</v>
          </cell>
        </row>
        <row r="224">
          <cell r="F224" t="str">
            <v>15226</v>
          </cell>
          <cell r="G224" t="str">
            <v>15</v>
          </cell>
          <cell r="H224" t="str">
            <v>226</v>
          </cell>
          <cell r="I224" t="str">
            <v>CUITIVA</v>
          </cell>
          <cell r="L224">
            <v>84</v>
          </cell>
          <cell r="M224" t="str">
            <v>855</v>
          </cell>
        </row>
        <row r="225">
          <cell r="F225" t="str">
            <v>15232</v>
          </cell>
          <cell r="G225" t="str">
            <v>15</v>
          </cell>
          <cell r="H225" t="str">
            <v>232</v>
          </cell>
          <cell r="I225" t="str">
            <v>CHIQUIZA</v>
          </cell>
          <cell r="L225">
            <v>85</v>
          </cell>
          <cell r="M225" t="str">
            <v>861</v>
          </cell>
        </row>
        <row r="226">
          <cell r="F226" t="str">
            <v>15236</v>
          </cell>
          <cell r="G226" t="str">
            <v>15</v>
          </cell>
          <cell r="H226" t="str">
            <v>236</v>
          </cell>
          <cell r="I226" t="str">
            <v>CHIVOR</v>
          </cell>
          <cell r="L226">
            <v>86</v>
          </cell>
          <cell r="M226" t="str">
            <v>867</v>
          </cell>
        </row>
        <row r="227">
          <cell r="F227" t="str">
            <v>15238</v>
          </cell>
          <cell r="G227" t="str">
            <v>15</v>
          </cell>
          <cell r="H227" t="str">
            <v>238</v>
          </cell>
          <cell r="I227" t="str">
            <v>DUITAMA</v>
          </cell>
          <cell r="L227">
            <v>87</v>
          </cell>
          <cell r="M227" t="str">
            <v>872</v>
          </cell>
        </row>
        <row r="228">
          <cell r="F228" t="str">
            <v>15244</v>
          </cell>
          <cell r="G228" t="str">
            <v>15</v>
          </cell>
          <cell r="H228" t="str">
            <v>244</v>
          </cell>
          <cell r="I228" t="str">
            <v>EL COCUY</v>
          </cell>
          <cell r="L228">
            <v>88</v>
          </cell>
          <cell r="M228" t="str">
            <v>895</v>
          </cell>
        </row>
        <row r="229">
          <cell r="F229" t="str">
            <v>15248</v>
          </cell>
          <cell r="G229" t="str">
            <v>15</v>
          </cell>
          <cell r="H229" t="str">
            <v>248</v>
          </cell>
          <cell r="I229" t="str">
            <v>EL ESPINO</v>
          </cell>
          <cell r="L229">
            <v>89</v>
          </cell>
          <cell r="M229">
            <v>0</v>
          </cell>
        </row>
        <row r="230">
          <cell r="F230" t="str">
            <v>15272</v>
          </cell>
          <cell r="G230" t="str">
            <v>15</v>
          </cell>
          <cell r="H230" t="str">
            <v>272</v>
          </cell>
          <cell r="I230" t="str">
            <v>FIRAVITOBA</v>
          </cell>
          <cell r="L230">
            <v>90</v>
          </cell>
          <cell r="M230">
            <v>0</v>
          </cell>
        </row>
        <row r="231">
          <cell r="F231" t="str">
            <v>15276</v>
          </cell>
          <cell r="G231" t="str">
            <v>15</v>
          </cell>
          <cell r="H231" t="str">
            <v>276</v>
          </cell>
          <cell r="I231" t="str">
            <v>FLORESTA</v>
          </cell>
          <cell r="L231">
            <v>91</v>
          </cell>
          <cell r="M231">
            <v>0</v>
          </cell>
        </row>
        <row r="232">
          <cell r="F232" t="str">
            <v>15293</v>
          </cell>
          <cell r="G232" t="str">
            <v>15</v>
          </cell>
          <cell r="H232" t="str">
            <v>293</v>
          </cell>
          <cell r="I232" t="str">
            <v>GACHANTIVA</v>
          </cell>
          <cell r="L232">
            <v>92</v>
          </cell>
          <cell r="M232">
            <v>0</v>
          </cell>
        </row>
        <row r="233">
          <cell r="F233" t="str">
            <v>15296</v>
          </cell>
          <cell r="G233" t="str">
            <v>15</v>
          </cell>
          <cell r="H233" t="str">
            <v>296</v>
          </cell>
          <cell r="I233" t="str">
            <v>GAMEZA</v>
          </cell>
          <cell r="L233">
            <v>93</v>
          </cell>
          <cell r="M233">
            <v>0</v>
          </cell>
        </row>
        <row r="234">
          <cell r="F234" t="str">
            <v>15299</v>
          </cell>
          <cell r="G234" t="str">
            <v>15</v>
          </cell>
          <cell r="H234" t="str">
            <v>299</v>
          </cell>
          <cell r="I234" t="str">
            <v>GARAGOA</v>
          </cell>
          <cell r="L234">
            <v>94</v>
          </cell>
          <cell r="M234">
            <v>0</v>
          </cell>
        </row>
        <row r="235">
          <cell r="F235" t="str">
            <v>15317</v>
          </cell>
          <cell r="G235" t="str">
            <v>15</v>
          </cell>
          <cell r="H235" t="str">
            <v>317</v>
          </cell>
          <cell r="I235" t="str">
            <v>GUACAMAYAS</v>
          </cell>
          <cell r="L235">
            <v>95</v>
          </cell>
          <cell r="M235">
            <v>0</v>
          </cell>
        </row>
        <row r="236">
          <cell r="F236" t="str">
            <v>15322</v>
          </cell>
          <cell r="G236" t="str">
            <v>15</v>
          </cell>
          <cell r="H236" t="str">
            <v>322</v>
          </cell>
          <cell r="I236" t="str">
            <v>GUATEQUE</v>
          </cell>
          <cell r="L236">
            <v>96</v>
          </cell>
          <cell r="M236">
            <v>0</v>
          </cell>
        </row>
        <row r="237">
          <cell r="F237" t="str">
            <v>15325</v>
          </cell>
          <cell r="G237" t="str">
            <v>15</v>
          </cell>
          <cell r="H237" t="str">
            <v>325</v>
          </cell>
          <cell r="I237" t="str">
            <v>GUAYATA</v>
          </cell>
          <cell r="L237">
            <v>97</v>
          </cell>
          <cell r="M237">
            <v>0</v>
          </cell>
        </row>
        <row r="238">
          <cell r="F238" t="str">
            <v>15332</v>
          </cell>
          <cell r="G238" t="str">
            <v>15</v>
          </cell>
          <cell r="H238" t="str">
            <v>332</v>
          </cell>
          <cell r="I238" t="str">
            <v>GUICAN</v>
          </cell>
          <cell r="L238">
            <v>98</v>
          </cell>
          <cell r="M238">
            <v>0</v>
          </cell>
        </row>
        <row r="239">
          <cell r="F239" t="str">
            <v>15362</v>
          </cell>
          <cell r="G239" t="str">
            <v>15</v>
          </cell>
          <cell r="H239" t="str">
            <v>362</v>
          </cell>
          <cell r="I239" t="str">
            <v>IZA</v>
          </cell>
          <cell r="L239">
            <v>99</v>
          </cell>
          <cell r="M239">
            <v>0</v>
          </cell>
        </row>
        <row r="240">
          <cell r="F240" t="str">
            <v>15367</v>
          </cell>
          <cell r="G240" t="str">
            <v>15</v>
          </cell>
          <cell r="H240" t="str">
            <v>367</v>
          </cell>
          <cell r="I240" t="str">
            <v>JENESANO</v>
          </cell>
          <cell r="L240">
            <v>100</v>
          </cell>
          <cell r="M240">
            <v>0</v>
          </cell>
        </row>
        <row r="241">
          <cell r="F241" t="str">
            <v>15368</v>
          </cell>
          <cell r="G241" t="str">
            <v>15</v>
          </cell>
          <cell r="H241" t="str">
            <v>368</v>
          </cell>
          <cell r="I241" t="str">
            <v>JERICO</v>
          </cell>
          <cell r="L241">
            <v>101</v>
          </cell>
          <cell r="M241">
            <v>0</v>
          </cell>
        </row>
        <row r="242">
          <cell r="F242" t="str">
            <v>15377</v>
          </cell>
          <cell r="G242" t="str">
            <v>15</v>
          </cell>
          <cell r="H242" t="str">
            <v>377</v>
          </cell>
          <cell r="I242" t="str">
            <v>LABRANZAGRANDE</v>
          </cell>
          <cell r="L242">
            <v>102</v>
          </cell>
          <cell r="M242">
            <v>0</v>
          </cell>
        </row>
        <row r="243">
          <cell r="F243" t="str">
            <v>15380</v>
          </cell>
          <cell r="G243" t="str">
            <v>15</v>
          </cell>
          <cell r="H243" t="str">
            <v>380</v>
          </cell>
          <cell r="I243" t="str">
            <v>LA CAPILLA</v>
          </cell>
          <cell r="L243">
            <v>103</v>
          </cell>
          <cell r="M243">
            <v>0</v>
          </cell>
        </row>
        <row r="244">
          <cell r="F244" t="str">
            <v>15401</v>
          </cell>
          <cell r="G244" t="str">
            <v>15</v>
          </cell>
          <cell r="H244" t="str">
            <v>401</v>
          </cell>
          <cell r="I244" t="str">
            <v>LA VICTORIA</v>
          </cell>
          <cell r="L244">
            <v>104</v>
          </cell>
          <cell r="M244">
            <v>0</v>
          </cell>
        </row>
        <row r="245">
          <cell r="F245" t="str">
            <v>15403</v>
          </cell>
          <cell r="G245" t="str">
            <v>15</v>
          </cell>
          <cell r="H245" t="str">
            <v>403</v>
          </cell>
          <cell r="I245" t="str">
            <v>LA UVITA</v>
          </cell>
          <cell r="L245">
            <v>105</v>
          </cell>
          <cell r="M245">
            <v>0</v>
          </cell>
        </row>
        <row r="246">
          <cell r="F246" t="str">
            <v>15407</v>
          </cell>
          <cell r="G246" t="str">
            <v>15</v>
          </cell>
          <cell r="H246" t="str">
            <v>407</v>
          </cell>
          <cell r="I246" t="str">
            <v>VILLA DE LEYVA</v>
          </cell>
          <cell r="L246">
            <v>106</v>
          </cell>
          <cell r="M246">
            <v>0</v>
          </cell>
        </row>
        <row r="247">
          <cell r="F247" t="str">
            <v>15425</v>
          </cell>
          <cell r="G247" t="str">
            <v>15</v>
          </cell>
          <cell r="H247" t="str">
            <v>425</v>
          </cell>
          <cell r="I247" t="str">
            <v>MACANAL</v>
          </cell>
          <cell r="L247">
            <v>107</v>
          </cell>
          <cell r="M247">
            <v>0</v>
          </cell>
        </row>
        <row r="248">
          <cell r="F248" t="str">
            <v>15442</v>
          </cell>
          <cell r="G248" t="str">
            <v>15</v>
          </cell>
          <cell r="H248" t="str">
            <v>442</v>
          </cell>
          <cell r="I248" t="str">
            <v>MARIPI</v>
          </cell>
          <cell r="L248">
            <v>108</v>
          </cell>
          <cell r="M248">
            <v>0</v>
          </cell>
        </row>
        <row r="249">
          <cell r="F249" t="str">
            <v>15455</v>
          </cell>
          <cell r="G249" t="str">
            <v>15</v>
          </cell>
          <cell r="H249" t="str">
            <v>455</v>
          </cell>
          <cell r="I249" t="str">
            <v>MIRAFLORES</v>
          </cell>
          <cell r="L249">
            <v>109</v>
          </cell>
          <cell r="M249">
            <v>0</v>
          </cell>
        </row>
        <row r="250">
          <cell r="F250" t="str">
            <v>15464</v>
          </cell>
          <cell r="G250" t="str">
            <v>15</v>
          </cell>
          <cell r="H250" t="str">
            <v>464</v>
          </cell>
          <cell r="I250" t="str">
            <v>MONGUA</v>
          </cell>
          <cell r="L250">
            <v>110</v>
          </cell>
          <cell r="M250">
            <v>0</v>
          </cell>
        </row>
        <row r="251">
          <cell r="F251" t="str">
            <v>15466</v>
          </cell>
          <cell r="G251" t="str">
            <v>15</v>
          </cell>
          <cell r="H251" t="str">
            <v>466</v>
          </cell>
          <cell r="I251" t="str">
            <v>MONGUI</v>
          </cell>
          <cell r="L251">
            <v>111</v>
          </cell>
          <cell r="M251">
            <v>0</v>
          </cell>
        </row>
        <row r="252">
          <cell r="F252" t="str">
            <v>15469</v>
          </cell>
          <cell r="G252" t="str">
            <v>15</v>
          </cell>
          <cell r="H252" t="str">
            <v>469</v>
          </cell>
          <cell r="I252" t="str">
            <v>MONIQUIRA</v>
          </cell>
          <cell r="L252">
            <v>112</v>
          </cell>
          <cell r="M252">
            <v>0</v>
          </cell>
        </row>
        <row r="253">
          <cell r="F253" t="str">
            <v>15476</v>
          </cell>
          <cell r="G253" t="str">
            <v>15</v>
          </cell>
          <cell r="H253" t="str">
            <v>476</v>
          </cell>
          <cell r="I253" t="str">
            <v>MOTAVITA</v>
          </cell>
          <cell r="L253">
            <v>113</v>
          </cell>
          <cell r="M253">
            <v>0</v>
          </cell>
        </row>
        <row r="254">
          <cell r="F254" t="str">
            <v>15480</v>
          </cell>
          <cell r="G254" t="str">
            <v>15</v>
          </cell>
          <cell r="H254" t="str">
            <v>480</v>
          </cell>
          <cell r="I254" t="str">
            <v>MUZO</v>
          </cell>
          <cell r="L254">
            <v>114</v>
          </cell>
          <cell r="M254">
            <v>0</v>
          </cell>
        </row>
        <row r="255">
          <cell r="F255" t="str">
            <v>15491</v>
          </cell>
          <cell r="G255" t="str">
            <v>15</v>
          </cell>
          <cell r="H255" t="str">
            <v>491</v>
          </cell>
          <cell r="I255" t="str">
            <v>NOBSA</v>
          </cell>
          <cell r="L255">
            <v>115</v>
          </cell>
          <cell r="M255">
            <v>0</v>
          </cell>
        </row>
        <row r="256">
          <cell r="F256" t="str">
            <v>15494</v>
          </cell>
          <cell r="G256" t="str">
            <v>15</v>
          </cell>
          <cell r="H256" t="str">
            <v>494</v>
          </cell>
          <cell r="I256" t="str">
            <v>NUEVO COLON</v>
          </cell>
          <cell r="L256">
            <v>116</v>
          </cell>
          <cell r="M256">
            <v>0</v>
          </cell>
        </row>
        <row r="257">
          <cell r="F257" t="str">
            <v>15500</v>
          </cell>
          <cell r="G257" t="str">
            <v>15</v>
          </cell>
          <cell r="H257" t="str">
            <v>500</v>
          </cell>
          <cell r="I257" t="str">
            <v>OICATA</v>
          </cell>
          <cell r="L257">
            <v>117</v>
          </cell>
          <cell r="M257">
            <v>0</v>
          </cell>
        </row>
        <row r="258">
          <cell r="F258" t="str">
            <v>15507</v>
          </cell>
          <cell r="G258" t="str">
            <v>15</v>
          </cell>
          <cell r="H258" t="str">
            <v>507</v>
          </cell>
          <cell r="I258" t="str">
            <v>OTANCHE</v>
          </cell>
          <cell r="L258">
            <v>118</v>
          </cell>
          <cell r="M258">
            <v>0</v>
          </cell>
        </row>
        <row r="259">
          <cell r="F259" t="str">
            <v>15511</v>
          </cell>
          <cell r="G259" t="str">
            <v>15</v>
          </cell>
          <cell r="H259" t="str">
            <v>511</v>
          </cell>
          <cell r="I259" t="str">
            <v>PACHAVITA</v>
          </cell>
          <cell r="L259">
            <v>119</v>
          </cell>
          <cell r="M259">
            <v>0</v>
          </cell>
        </row>
        <row r="260">
          <cell r="F260" t="str">
            <v>15514</v>
          </cell>
          <cell r="G260" t="str">
            <v>15</v>
          </cell>
          <cell r="H260" t="str">
            <v>514</v>
          </cell>
          <cell r="I260" t="str">
            <v>PAEZ</v>
          </cell>
          <cell r="L260">
            <v>120</v>
          </cell>
          <cell r="M260">
            <v>0</v>
          </cell>
        </row>
        <row r="261">
          <cell r="F261" t="str">
            <v>15516</v>
          </cell>
          <cell r="G261" t="str">
            <v>15</v>
          </cell>
          <cell r="H261" t="str">
            <v>516</v>
          </cell>
          <cell r="I261" t="str">
            <v>PAIPA</v>
          </cell>
          <cell r="L261">
            <v>121</v>
          </cell>
          <cell r="M261">
            <v>0</v>
          </cell>
        </row>
        <row r="262">
          <cell r="F262" t="str">
            <v>15518</v>
          </cell>
          <cell r="G262" t="str">
            <v>15</v>
          </cell>
          <cell r="H262" t="str">
            <v>518</v>
          </cell>
          <cell r="I262" t="str">
            <v>PAJARITO</v>
          </cell>
          <cell r="L262">
            <v>122</v>
          </cell>
          <cell r="M262">
            <v>0</v>
          </cell>
        </row>
        <row r="263">
          <cell r="F263" t="str">
            <v>15522</v>
          </cell>
          <cell r="G263" t="str">
            <v>15</v>
          </cell>
          <cell r="H263" t="str">
            <v>522</v>
          </cell>
          <cell r="I263" t="str">
            <v>PANQUEBA</v>
          </cell>
          <cell r="L263">
            <v>123</v>
          </cell>
          <cell r="M263">
            <v>0</v>
          </cell>
        </row>
        <row r="264">
          <cell r="F264" t="str">
            <v>15531</v>
          </cell>
          <cell r="G264" t="str">
            <v>15</v>
          </cell>
          <cell r="H264" t="str">
            <v>531</v>
          </cell>
          <cell r="I264" t="str">
            <v>PAUNA</v>
          </cell>
          <cell r="L264">
            <v>124</v>
          </cell>
          <cell r="M264">
            <v>0</v>
          </cell>
        </row>
        <row r="265">
          <cell r="F265" t="str">
            <v>15533</v>
          </cell>
          <cell r="G265" t="str">
            <v>15</v>
          </cell>
          <cell r="H265" t="str">
            <v>533</v>
          </cell>
          <cell r="I265" t="str">
            <v>PAYA</v>
          </cell>
          <cell r="L265">
            <v>125</v>
          </cell>
          <cell r="M265">
            <v>0</v>
          </cell>
        </row>
        <row r="266">
          <cell r="F266" t="str">
            <v>15537</v>
          </cell>
          <cell r="G266" t="str">
            <v>15</v>
          </cell>
          <cell r="H266" t="str">
            <v>537</v>
          </cell>
          <cell r="I266" t="str">
            <v>PAZ DE RIO</v>
          </cell>
          <cell r="L266">
            <v>126</v>
          </cell>
          <cell r="M266">
            <v>0</v>
          </cell>
        </row>
        <row r="267">
          <cell r="F267" t="str">
            <v>15542</v>
          </cell>
          <cell r="G267" t="str">
            <v>15</v>
          </cell>
          <cell r="H267" t="str">
            <v>542</v>
          </cell>
          <cell r="I267" t="str">
            <v>PESCA</v>
          </cell>
          <cell r="L267">
            <v>127</v>
          </cell>
          <cell r="M267">
            <v>0</v>
          </cell>
        </row>
        <row r="268">
          <cell r="F268" t="str">
            <v>15550</v>
          </cell>
          <cell r="G268" t="str">
            <v>15</v>
          </cell>
          <cell r="H268" t="str">
            <v>550</v>
          </cell>
          <cell r="I268" t="str">
            <v>PISBA</v>
          </cell>
          <cell r="L268">
            <v>128</v>
          </cell>
          <cell r="M268">
            <v>0</v>
          </cell>
        </row>
        <row r="269">
          <cell r="F269" t="str">
            <v>15572</v>
          </cell>
          <cell r="G269" t="str">
            <v>15</v>
          </cell>
          <cell r="H269" t="str">
            <v>572</v>
          </cell>
          <cell r="I269" t="str">
            <v>PUERTO BOYACA</v>
          </cell>
        </row>
        <row r="270">
          <cell r="F270" t="str">
            <v>15580</v>
          </cell>
          <cell r="G270" t="str">
            <v>15</v>
          </cell>
          <cell r="H270" t="str">
            <v>580</v>
          </cell>
          <cell r="I270" t="str">
            <v>QUIPAMA</v>
          </cell>
        </row>
        <row r="271">
          <cell r="F271" t="str">
            <v>15599</v>
          </cell>
          <cell r="G271" t="str">
            <v>15</v>
          </cell>
          <cell r="H271" t="str">
            <v>599</v>
          </cell>
          <cell r="I271" t="str">
            <v>RAMIRIQUI</v>
          </cell>
        </row>
        <row r="272">
          <cell r="F272" t="str">
            <v>15600</v>
          </cell>
          <cell r="G272" t="str">
            <v>15</v>
          </cell>
          <cell r="H272" t="str">
            <v>600</v>
          </cell>
          <cell r="I272" t="str">
            <v>RAQUIRA</v>
          </cell>
        </row>
        <row r="273">
          <cell r="F273" t="str">
            <v>15621</v>
          </cell>
          <cell r="G273" t="str">
            <v>15</v>
          </cell>
          <cell r="H273" t="str">
            <v>621</v>
          </cell>
          <cell r="I273" t="str">
            <v>RONDON</v>
          </cell>
        </row>
        <row r="274">
          <cell r="F274" t="str">
            <v>15632</v>
          </cell>
          <cell r="G274" t="str">
            <v>15</v>
          </cell>
          <cell r="H274" t="str">
            <v>632</v>
          </cell>
          <cell r="I274" t="str">
            <v>SABOYA</v>
          </cell>
        </row>
        <row r="275">
          <cell r="F275" t="str">
            <v>15638</v>
          </cell>
          <cell r="G275" t="str">
            <v>15</v>
          </cell>
          <cell r="H275" t="str">
            <v>638</v>
          </cell>
          <cell r="I275" t="str">
            <v>SACHICA</v>
          </cell>
        </row>
        <row r="276">
          <cell r="F276" t="str">
            <v>15646</v>
          </cell>
          <cell r="G276" t="str">
            <v>15</v>
          </cell>
          <cell r="H276" t="str">
            <v>646</v>
          </cell>
          <cell r="I276" t="str">
            <v>SAMACA</v>
          </cell>
        </row>
        <row r="277">
          <cell r="F277" t="str">
            <v>15660</v>
          </cell>
          <cell r="G277" t="str">
            <v>15</v>
          </cell>
          <cell r="H277" t="str">
            <v>660</v>
          </cell>
          <cell r="I277" t="str">
            <v>SAN EDUARDO</v>
          </cell>
        </row>
        <row r="278">
          <cell r="F278" t="str">
            <v>15664</v>
          </cell>
          <cell r="G278" t="str">
            <v>15</v>
          </cell>
          <cell r="H278" t="str">
            <v>664</v>
          </cell>
          <cell r="I278" t="str">
            <v>SAN JOSE DE PARE</v>
          </cell>
        </row>
        <row r="279">
          <cell r="F279" t="str">
            <v>15667</v>
          </cell>
          <cell r="G279" t="str">
            <v>15</v>
          </cell>
          <cell r="H279" t="str">
            <v>667</v>
          </cell>
          <cell r="I279" t="str">
            <v>SAN LUIS DE GACENO</v>
          </cell>
        </row>
        <row r="280">
          <cell r="F280" t="str">
            <v>15673</v>
          </cell>
          <cell r="G280" t="str">
            <v>15</v>
          </cell>
          <cell r="H280" t="str">
            <v>673</v>
          </cell>
          <cell r="I280" t="str">
            <v>SAN MATEO</v>
          </cell>
        </row>
        <row r="281">
          <cell r="F281" t="str">
            <v>15676</v>
          </cell>
          <cell r="G281" t="str">
            <v>15</v>
          </cell>
          <cell r="H281" t="str">
            <v>676</v>
          </cell>
          <cell r="I281" t="str">
            <v>SAN MIGUEL DE SEMA</v>
          </cell>
        </row>
        <row r="282">
          <cell r="F282" t="str">
            <v>15681</v>
          </cell>
          <cell r="G282" t="str">
            <v>15</v>
          </cell>
          <cell r="H282" t="str">
            <v>681</v>
          </cell>
          <cell r="I282" t="str">
            <v>SAN PABLO BORBUR</v>
          </cell>
        </row>
        <row r="283">
          <cell r="F283" t="str">
            <v>15686</v>
          </cell>
          <cell r="G283" t="str">
            <v>15</v>
          </cell>
          <cell r="H283" t="str">
            <v>686</v>
          </cell>
          <cell r="I283" t="str">
            <v>SANTANA</v>
          </cell>
        </row>
        <row r="284">
          <cell r="F284" t="str">
            <v>15690</v>
          </cell>
          <cell r="G284" t="str">
            <v>15</v>
          </cell>
          <cell r="H284" t="str">
            <v>690</v>
          </cell>
          <cell r="I284" t="str">
            <v>SANTA MARIA</v>
          </cell>
        </row>
        <row r="285">
          <cell r="F285" t="str">
            <v>15693</v>
          </cell>
          <cell r="G285" t="str">
            <v>15</v>
          </cell>
          <cell r="H285" t="str">
            <v>693</v>
          </cell>
          <cell r="I285" t="str">
            <v>SAN ROSA VITERBO</v>
          </cell>
        </row>
        <row r="286">
          <cell r="F286" t="str">
            <v>15696</v>
          </cell>
          <cell r="G286" t="str">
            <v>15</v>
          </cell>
          <cell r="H286" t="str">
            <v>696</v>
          </cell>
          <cell r="I286" t="str">
            <v>SANTA SOFIA</v>
          </cell>
        </row>
        <row r="287">
          <cell r="F287" t="str">
            <v>15720</v>
          </cell>
          <cell r="G287" t="str">
            <v>15</v>
          </cell>
          <cell r="H287" t="str">
            <v>720</v>
          </cell>
          <cell r="I287" t="str">
            <v>SATIVANORTE</v>
          </cell>
        </row>
        <row r="288">
          <cell r="F288" t="str">
            <v>15723</v>
          </cell>
          <cell r="G288" t="str">
            <v>15</v>
          </cell>
          <cell r="H288" t="str">
            <v>723</v>
          </cell>
          <cell r="I288" t="str">
            <v>SATIVASUR</v>
          </cell>
        </row>
        <row r="289">
          <cell r="F289" t="str">
            <v>15740</v>
          </cell>
          <cell r="G289" t="str">
            <v>15</v>
          </cell>
          <cell r="H289" t="str">
            <v>740</v>
          </cell>
          <cell r="I289" t="str">
            <v>SIACHOQUE</v>
          </cell>
        </row>
        <row r="290">
          <cell r="F290" t="str">
            <v>15753</v>
          </cell>
          <cell r="G290" t="str">
            <v>15</v>
          </cell>
          <cell r="H290" t="str">
            <v>753</v>
          </cell>
          <cell r="I290" t="str">
            <v>SOATA</v>
          </cell>
        </row>
        <row r="291">
          <cell r="F291" t="str">
            <v>15755</v>
          </cell>
          <cell r="G291" t="str">
            <v>15</v>
          </cell>
          <cell r="H291" t="str">
            <v>755</v>
          </cell>
          <cell r="I291" t="str">
            <v>SOCOTA</v>
          </cell>
        </row>
        <row r="292">
          <cell r="F292" t="str">
            <v>15757</v>
          </cell>
          <cell r="G292" t="str">
            <v>15</v>
          </cell>
          <cell r="H292" t="str">
            <v>757</v>
          </cell>
          <cell r="I292" t="str">
            <v>SOCHA</v>
          </cell>
        </row>
        <row r="293">
          <cell r="F293" t="str">
            <v>15759</v>
          </cell>
          <cell r="G293" t="str">
            <v>15</v>
          </cell>
          <cell r="H293" t="str">
            <v>759</v>
          </cell>
          <cell r="I293" t="str">
            <v>SOGAMOSO</v>
          </cell>
        </row>
        <row r="294">
          <cell r="F294" t="str">
            <v>15761</v>
          </cell>
          <cell r="G294" t="str">
            <v>15</v>
          </cell>
          <cell r="H294" t="str">
            <v>761</v>
          </cell>
          <cell r="I294" t="str">
            <v>SOMONDOCO</v>
          </cell>
        </row>
        <row r="295">
          <cell r="F295" t="str">
            <v>15762</v>
          </cell>
          <cell r="G295" t="str">
            <v>15</v>
          </cell>
          <cell r="H295" t="str">
            <v>762</v>
          </cell>
          <cell r="I295" t="str">
            <v>SORA</v>
          </cell>
        </row>
        <row r="296">
          <cell r="F296" t="str">
            <v>15763</v>
          </cell>
          <cell r="G296" t="str">
            <v>15</v>
          </cell>
          <cell r="H296" t="str">
            <v>763</v>
          </cell>
          <cell r="I296" t="str">
            <v>SOTAQUIRA</v>
          </cell>
        </row>
        <row r="297">
          <cell r="F297" t="str">
            <v>15764</v>
          </cell>
          <cell r="G297" t="str">
            <v>15</v>
          </cell>
          <cell r="H297" t="str">
            <v>764</v>
          </cell>
          <cell r="I297" t="str">
            <v>SORACA</v>
          </cell>
        </row>
        <row r="298">
          <cell r="F298" t="str">
            <v>15774</v>
          </cell>
          <cell r="G298" t="str">
            <v>15</v>
          </cell>
          <cell r="H298" t="str">
            <v>774</v>
          </cell>
          <cell r="I298" t="str">
            <v>SUSACON</v>
          </cell>
        </row>
        <row r="299">
          <cell r="F299" t="str">
            <v>15776</v>
          </cell>
          <cell r="G299" t="str">
            <v>15</v>
          </cell>
          <cell r="H299" t="str">
            <v>776</v>
          </cell>
          <cell r="I299" t="str">
            <v>SUTAMARCHAN</v>
          </cell>
        </row>
        <row r="300">
          <cell r="F300" t="str">
            <v>15778</v>
          </cell>
          <cell r="G300" t="str">
            <v>15</v>
          </cell>
          <cell r="H300" t="str">
            <v>778</v>
          </cell>
          <cell r="I300" t="str">
            <v>SUTATENZA</v>
          </cell>
        </row>
        <row r="301">
          <cell r="F301" t="str">
            <v>15790</v>
          </cell>
          <cell r="G301" t="str">
            <v>15</v>
          </cell>
          <cell r="H301" t="str">
            <v>790</v>
          </cell>
          <cell r="I301" t="str">
            <v>TASCO</v>
          </cell>
        </row>
        <row r="302">
          <cell r="F302" t="str">
            <v>15798</v>
          </cell>
          <cell r="G302" t="str">
            <v>15</v>
          </cell>
          <cell r="H302" t="str">
            <v>798</v>
          </cell>
          <cell r="I302" t="str">
            <v>TENZA</v>
          </cell>
        </row>
        <row r="303">
          <cell r="F303" t="str">
            <v>15804</v>
          </cell>
          <cell r="G303" t="str">
            <v>15</v>
          </cell>
          <cell r="H303" t="str">
            <v>804</v>
          </cell>
          <cell r="I303" t="str">
            <v>TIBANA</v>
          </cell>
        </row>
        <row r="304">
          <cell r="F304" t="str">
            <v>15806</v>
          </cell>
          <cell r="G304" t="str">
            <v>15</v>
          </cell>
          <cell r="H304" t="str">
            <v>806</v>
          </cell>
          <cell r="I304" t="str">
            <v>TIBASOSA</v>
          </cell>
        </row>
        <row r="305">
          <cell r="F305" t="str">
            <v>15808</v>
          </cell>
          <cell r="G305" t="str">
            <v>15</v>
          </cell>
          <cell r="H305" t="str">
            <v>808</v>
          </cell>
          <cell r="I305" t="str">
            <v>TINJACA</v>
          </cell>
        </row>
        <row r="306">
          <cell r="F306" t="str">
            <v>15810</v>
          </cell>
          <cell r="G306" t="str">
            <v>15</v>
          </cell>
          <cell r="H306" t="str">
            <v>810</v>
          </cell>
          <cell r="I306" t="str">
            <v>TIPACOQUE</v>
          </cell>
        </row>
        <row r="307">
          <cell r="F307" t="str">
            <v>15814</v>
          </cell>
          <cell r="G307" t="str">
            <v>15</v>
          </cell>
          <cell r="H307" t="str">
            <v>814</v>
          </cell>
          <cell r="I307" t="str">
            <v>TOCA</v>
          </cell>
        </row>
        <row r="308">
          <cell r="F308" t="str">
            <v>15816</v>
          </cell>
          <cell r="G308" t="str">
            <v>15</v>
          </cell>
          <cell r="H308" t="str">
            <v>816</v>
          </cell>
          <cell r="I308" t="str">
            <v>TOGUI</v>
          </cell>
        </row>
        <row r="309">
          <cell r="F309" t="str">
            <v>15820</v>
          </cell>
          <cell r="G309" t="str">
            <v>15</v>
          </cell>
          <cell r="H309" t="str">
            <v>820</v>
          </cell>
          <cell r="I309" t="str">
            <v>TOPAGA</v>
          </cell>
        </row>
        <row r="310">
          <cell r="F310" t="str">
            <v>15822</v>
          </cell>
          <cell r="G310" t="str">
            <v>15</v>
          </cell>
          <cell r="H310" t="str">
            <v>822</v>
          </cell>
          <cell r="I310" t="str">
            <v>TOTA</v>
          </cell>
        </row>
        <row r="311">
          <cell r="F311" t="str">
            <v>15832</v>
          </cell>
          <cell r="G311" t="str">
            <v>15</v>
          </cell>
          <cell r="H311" t="str">
            <v>832</v>
          </cell>
          <cell r="I311" t="str">
            <v>TUNUNGUA</v>
          </cell>
        </row>
        <row r="312">
          <cell r="F312" t="str">
            <v>15835</v>
          </cell>
          <cell r="G312" t="str">
            <v>15</v>
          </cell>
          <cell r="H312" t="str">
            <v>835</v>
          </cell>
          <cell r="I312" t="str">
            <v>TURMEQUE</v>
          </cell>
        </row>
        <row r="313">
          <cell r="F313" t="str">
            <v>15837</v>
          </cell>
          <cell r="G313" t="str">
            <v>15</v>
          </cell>
          <cell r="H313" t="str">
            <v>837</v>
          </cell>
          <cell r="I313" t="str">
            <v>TUTA</v>
          </cell>
        </row>
        <row r="314">
          <cell r="F314" t="str">
            <v>15839</v>
          </cell>
          <cell r="G314" t="str">
            <v>15</v>
          </cell>
          <cell r="H314" t="str">
            <v>839</v>
          </cell>
          <cell r="I314" t="str">
            <v>TUTAZA</v>
          </cell>
        </row>
        <row r="315">
          <cell r="F315" t="str">
            <v>15842</v>
          </cell>
          <cell r="G315" t="str">
            <v>15</v>
          </cell>
          <cell r="H315" t="str">
            <v>842</v>
          </cell>
          <cell r="I315" t="str">
            <v>UMBITA</v>
          </cell>
        </row>
        <row r="316">
          <cell r="F316" t="str">
            <v>15861</v>
          </cell>
          <cell r="G316" t="str">
            <v>15</v>
          </cell>
          <cell r="H316" t="str">
            <v>861</v>
          </cell>
          <cell r="I316" t="str">
            <v>VENTAQUEMADA</v>
          </cell>
        </row>
        <row r="317">
          <cell r="F317" t="str">
            <v>15879</v>
          </cell>
          <cell r="G317" t="str">
            <v>15</v>
          </cell>
          <cell r="H317" t="str">
            <v>879</v>
          </cell>
          <cell r="I317" t="str">
            <v>VIRACACHA</v>
          </cell>
        </row>
        <row r="318">
          <cell r="F318" t="str">
            <v>15897</v>
          </cell>
          <cell r="G318" t="str">
            <v>15</v>
          </cell>
          <cell r="H318" t="str">
            <v>897</v>
          </cell>
          <cell r="I318" t="str">
            <v>ZETAQUIRA</v>
          </cell>
        </row>
        <row r="319">
          <cell r="F319" t="str">
            <v>17001</v>
          </cell>
          <cell r="G319" t="str">
            <v>17</v>
          </cell>
          <cell r="H319" t="str">
            <v>001</v>
          </cell>
          <cell r="I319" t="str">
            <v>MANIZALES</v>
          </cell>
        </row>
        <row r="320">
          <cell r="F320" t="str">
            <v>17013</v>
          </cell>
          <cell r="G320" t="str">
            <v>17</v>
          </cell>
          <cell r="H320" t="str">
            <v>013</v>
          </cell>
          <cell r="I320" t="str">
            <v>AGUADAS</v>
          </cell>
        </row>
        <row r="321">
          <cell r="F321" t="str">
            <v>17042</v>
          </cell>
          <cell r="G321" t="str">
            <v>17</v>
          </cell>
          <cell r="H321" t="str">
            <v>042</v>
          </cell>
          <cell r="I321" t="str">
            <v>ANSERMA</v>
          </cell>
        </row>
        <row r="322">
          <cell r="F322" t="str">
            <v>17050</v>
          </cell>
          <cell r="G322" t="str">
            <v>17</v>
          </cell>
          <cell r="H322" t="str">
            <v>050</v>
          </cell>
          <cell r="I322" t="str">
            <v>ARANZAZU</v>
          </cell>
        </row>
        <row r="323">
          <cell r="F323" t="str">
            <v>17088</v>
          </cell>
          <cell r="G323" t="str">
            <v>17</v>
          </cell>
          <cell r="H323" t="str">
            <v>088</v>
          </cell>
          <cell r="I323" t="str">
            <v>BELALCAZAR</v>
          </cell>
        </row>
        <row r="324">
          <cell r="F324" t="str">
            <v>17174</v>
          </cell>
          <cell r="G324" t="str">
            <v>17</v>
          </cell>
          <cell r="H324" t="str">
            <v>174</v>
          </cell>
          <cell r="I324" t="str">
            <v>CHINCHINA</v>
          </cell>
        </row>
        <row r="325">
          <cell r="F325" t="str">
            <v>17272</v>
          </cell>
          <cell r="G325" t="str">
            <v>17</v>
          </cell>
          <cell r="H325" t="str">
            <v>272</v>
          </cell>
          <cell r="I325" t="str">
            <v>FILADELFIA</v>
          </cell>
        </row>
        <row r="326">
          <cell r="F326" t="str">
            <v>17380</v>
          </cell>
          <cell r="G326" t="str">
            <v>17</v>
          </cell>
          <cell r="H326" t="str">
            <v>380</v>
          </cell>
          <cell r="I326" t="str">
            <v>LA DORADA</v>
          </cell>
        </row>
        <row r="327">
          <cell r="F327" t="str">
            <v>17388</v>
          </cell>
          <cell r="G327" t="str">
            <v>17</v>
          </cell>
          <cell r="H327" t="str">
            <v>388</v>
          </cell>
          <cell r="I327" t="str">
            <v>LA MERCED</v>
          </cell>
        </row>
        <row r="328">
          <cell r="F328" t="str">
            <v>17433</v>
          </cell>
          <cell r="G328" t="str">
            <v>17</v>
          </cell>
          <cell r="H328" t="str">
            <v>433</v>
          </cell>
          <cell r="I328" t="str">
            <v>MANZANARES</v>
          </cell>
        </row>
        <row r="329">
          <cell r="F329" t="str">
            <v>17442</v>
          </cell>
          <cell r="G329" t="str">
            <v>17</v>
          </cell>
          <cell r="H329" t="str">
            <v>442</v>
          </cell>
          <cell r="I329" t="str">
            <v>MARMATO</v>
          </cell>
        </row>
        <row r="330">
          <cell r="F330" t="str">
            <v>17444</v>
          </cell>
          <cell r="G330" t="str">
            <v>17</v>
          </cell>
          <cell r="H330" t="str">
            <v>444</v>
          </cell>
          <cell r="I330" t="str">
            <v>MARQUETALIA</v>
          </cell>
        </row>
        <row r="331">
          <cell r="F331" t="str">
            <v>17446</v>
          </cell>
          <cell r="G331" t="str">
            <v>17</v>
          </cell>
          <cell r="H331" t="str">
            <v>446</v>
          </cell>
          <cell r="I331" t="str">
            <v>MARULANDA</v>
          </cell>
        </row>
        <row r="332">
          <cell r="F332" t="str">
            <v>17486</v>
          </cell>
          <cell r="G332" t="str">
            <v>17</v>
          </cell>
          <cell r="H332" t="str">
            <v>486</v>
          </cell>
          <cell r="I332" t="str">
            <v>NEIRA</v>
          </cell>
        </row>
        <row r="333">
          <cell r="F333" t="str">
            <v>17495</v>
          </cell>
          <cell r="G333" t="str">
            <v>17</v>
          </cell>
          <cell r="H333" t="str">
            <v>495</v>
          </cell>
          <cell r="I333" t="str">
            <v>NORCASIA</v>
          </cell>
        </row>
        <row r="334">
          <cell r="F334" t="str">
            <v>17513</v>
          </cell>
          <cell r="G334" t="str">
            <v>17</v>
          </cell>
          <cell r="H334" t="str">
            <v>513</v>
          </cell>
          <cell r="I334" t="str">
            <v>PACORA</v>
          </cell>
        </row>
        <row r="335">
          <cell r="F335" t="str">
            <v>17524</v>
          </cell>
          <cell r="G335" t="str">
            <v>17</v>
          </cell>
          <cell r="H335" t="str">
            <v>524</v>
          </cell>
          <cell r="I335" t="str">
            <v>PALESTINA</v>
          </cell>
        </row>
        <row r="336">
          <cell r="F336" t="str">
            <v>17541</v>
          </cell>
          <cell r="G336" t="str">
            <v>17</v>
          </cell>
          <cell r="H336" t="str">
            <v>541</v>
          </cell>
          <cell r="I336" t="str">
            <v>PENSILVANIA</v>
          </cell>
        </row>
        <row r="337">
          <cell r="F337" t="str">
            <v>17614</v>
          </cell>
          <cell r="G337" t="str">
            <v>17</v>
          </cell>
          <cell r="H337" t="str">
            <v>614</v>
          </cell>
          <cell r="I337" t="str">
            <v>RIOSUCIO</v>
          </cell>
        </row>
        <row r="338">
          <cell r="F338" t="str">
            <v>17616</v>
          </cell>
          <cell r="G338" t="str">
            <v>17</v>
          </cell>
          <cell r="H338" t="str">
            <v>616</v>
          </cell>
          <cell r="I338" t="str">
            <v>RISARALDA</v>
          </cell>
        </row>
        <row r="339">
          <cell r="F339" t="str">
            <v>17653</v>
          </cell>
          <cell r="G339" t="str">
            <v>17</v>
          </cell>
          <cell r="H339" t="str">
            <v>653</v>
          </cell>
          <cell r="I339" t="str">
            <v>SALAMINA</v>
          </cell>
        </row>
        <row r="340">
          <cell r="F340" t="str">
            <v>17662</v>
          </cell>
          <cell r="G340" t="str">
            <v>17</v>
          </cell>
          <cell r="H340" t="str">
            <v>662</v>
          </cell>
          <cell r="I340" t="str">
            <v>SAMANA</v>
          </cell>
        </row>
        <row r="341">
          <cell r="F341" t="str">
            <v>17665</v>
          </cell>
          <cell r="G341" t="str">
            <v>17</v>
          </cell>
          <cell r="H341" t="str">
            <v>665</v>
          </cell>
          <cell r="I341" t="str">
            <v>SAN JOSE</v>
          </cell>
        </row>
        <row r="342">
          <cell r="F342" t="str">
            <v>17777</v>
          </cell>
          <cell r="G342" t="str">
            <v>17</v>
          </cell>
          <cell r="H342" t="str">
            <v>777</v>
          </cell>
          <cell r="I342" t="str">
            <v>SUPIA</v>
          </cell>
        </row>
        <row r="343">
          <cell r="F343" t="str">
            <v>17867</v>
          </cell>
          <cell r="G343" t="str">
            <v>17</v>
          </cell>
          <cell r="H343" t="str">
            <v>867</v>
          </cell>
          <cell r="I343" t="str">
            <v>VICTORIA</v>
          </cell>
        </row>
        <row r="344">
          <cell r="F344" t="str">
            <v>17873</v>
          </cell>
          <cell r="G344" t="str">
            <v>17</v>
          </cell>
          <cell r="H344" t="str">
            <v>873</v>
          </cell>
          <cell r="I344" t="str">
            <v>VILLAMARIA</v>
          </cell>
        </row>
        <row r="345">
          <cell r="F345" t="str">
            <v>17877</v>
          </cell>
          <cell r="G345" t="str">
            <v>17</v>
          </cell>
          <cell r="H345" t="str">
            <v>877</v>
          </cell>
          <cell r="I345" t="str">
            <v>VITERBO</v>
          </cell>
        </row>
        <row r="346">
          <cell r="F346" t="str">
            <v>18001</v>
          </cell>
          <cell r="G346" t="str">
            <v>18</v>
          </cell>
          <cell r="H346" t="str">
            <v>001</v>
          </cell>
          <cell r="I346" t="str">
            <v>FLORENCIA</v>
          </cell>
        </row>
        <row r="347">
          <cell r="F347" t="str">
            <v>18029</v>
          </cell>
          <cell r="G347" t="str">
            <v>18</v>
          </cell>
          <cell r="H347" t="str">
            <v>029</v>
          </cell>
          <cell r="I347" t="str">
            <v>ALBANIA</v>
          </cell>
        </row>
        <row r="348">
          <cell r="F348" t="str">
            <v>18094</v>
          </cell>
          <cell r="G348" t="str">
            <v>18</v>
          </cell>
          <cell r="H348" t="str">
            <v>094</v>
          </cell>
          <cell r="I348" t="str">
            <v>BELEN DE LOS ANDAQUIES</v>
          </cell>
        </row>
        <row r="349">
          <cell r="F349" t="str">
            <v>18150</v>
          </cell>
          <cell r="G349" t="str">
            <v>18</v>
          </cell>
          <cell r="H349" t="str">
            <v>150</v>
          </cell>
          <cell r="I349" t="str">
            <v>CARTAGENA DEL CHAIRA</v>
          </cell>
        </row>
        <row r="350">
          <cell r="F350" t="str">
            <v>18205</v>
          </cell>
          <cell r="G350" t="str">
            <v>18</v>
          </cell>
          <cell r="H350" t="str">
            <v>205</v>
          </cell>
          <cell r="I350" t="str">
            <v>CURRILLO</v>
          </cell>
        </row>
        <row r="351">
          <cell r="F351" t="str">
            <v>18247</v>
          </cell>
          <cell r="G351" t="str">
            <v>18</v>
          </cell>
          <cell r="H351" t="str">
            <v>247</v>
          </cell>
          <cell r="I351" t="str">
            <v>EL DONCELLO</v>
          </cell>
        </row>
        <row r="352">
          <cell r="F352" t="str">
            <v>18256</v>
          </cell>
          <cell r="G352" t="str">
            <v>18</v>
          </cell>
          <cell r="H352" t="str">
            <v>256</v>
          </cell>
          <cell r="I352" t="str">
            <v>EL PAUJIL</v>
          </cell>
        </row>
        <row r="353">
          <cell r="F353" t="str">
            <v>18410</v>
          </cell>
          <cell r="G353" t="str">
            <v>18</v>
          </cell>
          <cell r="H353" t="str">
            <v>410</v>
          </cell>
          <cell r="I353" t="str">
            <v>LA MONTAÑITA</v>
          </cell>
        </row>
        <row r="354">
          <cell r="F354" t="str">
            <v>18460</v>
          </cell>
          <cell r="G354" t="str">
            <v>18</v>
          </cell>
          <cell r="H354" t="str">
            <v>460</v>
          </cell>
          <cell r="I354" t="str">
            <v>MILAN</v>
          </cell>
        </row>
        <row r="355">
          <cell r="F355" t="str">
            <v>18479</v>
          </cell>
          <cell r="G355" t="str">
            <v>18</v>
          </cell>
          <cell r="H355" t="str">
            <v>479</v>
          </cell>
          <cell r="I355" t="str">
            <v>MORELIA</v>
          </cell>
        </row>
        <row r="356">
          <cell r="F356" t="str">
            <v>18592</v>
          </cell>
          <cell r="G356" t="str">
            <v>18</v>
          </cell>
          <cell r="H356" t="str">
            <v>592</v>
          </cell>
          <cell r="I356" t="str">
            <v>PUERTO RICO</v>
          </cell>
        </row>
        <row r="357">
          <cell r="F357" t="str">
            <v>18610</v>
          </cell>
          <cell r="G357" t="str">
            <v>18</v>
          </cell>
          <cell r="H357" t="str">
            <v>610</v>
          </cell>
          <cell r="I357" t="str">
            <v>SAN JOSE DE LA FRAGUA</v>
          </cell>
        </row>
        <row r="358">
          <cell r="F358" t="str">
            <v>18753</v>
          </cell>
          <cell r="G358" t="str">
            <v>18</v>
          </cell>
          <cell r="H358" t="str">
            <v>753</v>
          </cell>
          <cell r="I358" t="str">
            <v>SAN VICENTE DEL CAGUAN</v>
          </cell>
        </row>
        <row r="359">
          <cell r="F359" t="str">
            <v>18756</v>
          </cell>
          <cell r="G359" t="str">
            <v>18</v>
          </cell>
          <cell r="H359" t="str">
            <v>756</v>
          </cell>
          <cell r="I359" t="str">
            <v>SOLANO</v>
          </cell>
        </row>
        <row r="360">
          <cell r="F360" t="str">
            <v>18785</v>
          </cell>
          <cell r="G360" t="str">
            <v>18</v>
          </cell>
          <cell r="H360" t="str">
            <v>785</v>
          </cell>
          <cell r="I360" t="str">
            <v>SOLITA</v>
          </cell>
        </row>
        <row r="361">
          <cell r="F361" t="str">
            <v>18860</v>
          </cell>
          <cell r="G361" t="str">
            <v>18</v>
          </cell>
          <cell r="H361" t="str">
            <v>860</v>
          </cell>
          <cell r="I361" t="str">
            <v>VALPARAISO</v>
          </cell>
        </row>
        <row r="362">
          <cell r="F362" t="str">
            <v>19001</v>
          </cell>
          <cell r="G362" t="str">
            <v>19</v>
          </cell>
          <cell r="H362" t="str">
            <v>001</v>
          </cell>
          <cell r="I362" t="str">
            <v>POPAYAN</v>
          </cell>
        </row>
        <row r="363">
          <cell r="F363" t="str">
            <v>19022</v>
          </cell>
          <cell r="G363" t="str">
            <v>19</v>
          </cell>
          <cell r="H363" t="str">
            <v>022</v>
          </cell>
          <cell r="I363" t="str">
            <v>ALMAGUER</v>
          </cell>
        </row>
        <row r="364">
          <cell r="F364" t="str">
            <v>19050</v>
          </cell>
          <cell r="G364" t="str">
            <v>19</v>
          </cell>
          <cell r="H364" t="str">
            <v>050</v>
          </cell>
          <cell r="I364" t="str">
            <v>ARGELIA</v>
          </cell>
        </row>
        <row r="365">
          <cell r="F365" t="str">
            <v>19075</v>
          </cell>
          <cell r="G365" t="str">
            <v>19</v>
          </cell>
          <cell r="H365" t="str">
            <v>075</v>
          </cell>
          <cell r="I365" t="str">
            <v>BALBOA</v>
          </cell>
        </row>
        <row r="366">
          <cell r="F366" t="str">
            <v>19100</v>
          </cell>
          <cell r="G366" t="str">
            <v>19</v>
          </cell>
          <cell r="H366" t="str">
            <v>100</v>
          </cell>
          <cell r="I366" t="str">
            <v>BOLIVAR</v>
          </cell>
        </row>
        <row r="367">
          <cell r="F367" t="str">
            <v>19110</v>
          </cell>
          <cell r="G367" t="str">
            <v>19</v>
          </cell>
          <cell r="H367" t="str">
            <v>110</v>
          </cell>
          <cell r="I367" t="str">
            <v>BUENOS AIRES</v>
          </cell>
        </row>
        <row r="368">
          <cell r="F368" t="str">
            <v>19130</v>
          </cell>
          <cell r="G368" t="str">
            <v>19</v>
          </cell>
          <cell r="H368" t="str">
            <v>130</v>
          </cell>
          <cell r="I368" t="str">
            <v>CAJIBIO</v>
          </cell>
        </row>
        <row r="369">
          <cell r="F369" t="str">
            <v>19137</v>
          </cell>
          <cell r="G369" t="str">
            <v>19</v>
          </cell>
          <cell r="H369" t="str">
            <v>137</v>
          </cell>
          <cell r="I369" t="str">
            <v>CALDONO</v>
          </cell>
        </row>
        <row r="370">
          <cell r="F370" t="str">
            <v>19142</v>
          </cell>
          <cell r="G370" t="str">
            <v>19</v>
          </cell>
          <cell r="H370" t="str">
            <v>142</v>
          </cell>
          <cell r="I370" t="str">
            <v>CALOTO</v>
          </cell>
        </row>
        <row r="371">
          <cell r="F371" t="str">
            <v>19212</v>
          </cell>
          <cell r="G371" t="str">
            <v>19</v>
          </cell>
          <cell r="H371" t="str">
            <v>212</v>
          </cell>
          <cell r="I371" t="str">
            <v>CORINTO</v>
          </cell>
        </row>
        <row r="372">
          <cell r="F372" t="str">
            <v>19256</v>
          </cell>
          <cell r="G372" t="str">
            <v>19</v>
          </cell>
          <cell r="H372" t="str">
            <v>256</v>
          </cell>
          <cell r="I372" t="str">
            <v>EL TAMBO</v>
          </cell>
        </row>
        <row r="373">
          <cell r="F373" t="str">
            <v>19290</v>
          </cell>
          <cell r="G373" t="str">
            <v>19</v>
          </cell>
          <cell r="H373" t="str">
            <v>290</v>
          </cell>
          <cell r="I373" t="str">
            <v>FLORENCIA</v>
          </cell>
        </row>
        <row r="374">
          <cell r="F374" t="str">
            <v>19318</v>
          </cell>
          <cell r="G374" t="str">
            <v>19</v>
          </cell>
          <cell r="H374" t="str">
            <v>318</v>
          </cell>
          <cell r="I374" t="str">
            <v>GUAPI</v>
          </cell>
        </row>
        <row r="375">
          <cell r="F375" t="str">
            <v>19355</v>
          </cell>
          <cell r="G375" t="str">
            <v>19</v>
          </cell>
          <cell r="H375" t="str">
            <v>355</v>
          </cell>
          <cell r="I375" t="str">
            <v>INZA</v>
          </cell>
        </row>
        <row r="376">
          <cell r="F376" t="str">
            <v>19364</v>
          </cell>
          <cell r="G376" t="str">
            <v>19</v>
          </cell>
          <cell r="H376" t="str">
            <v>364</v>
          </cell>
          <cell r="I376" t="str">
            <v>JAMBALO</v>
          </cell>
        </row>
        <row r="377">
          <cell r="F377" t="str">
            <v>19392</v>
          </cell>
          <cell r="G377" t="str">
            <v>19</v>
          </cell>
          <cell r="H377" t="str">
            <v>392</v>
          </cell>
          <cell r="I377" t="str">
            <v>LA SIERRA</v>
          </cell>
        </row>
        <row r="378">
          <cell r="F378" t="str">
            <v>19397</v>
          </cell>
          <cell r="G378" t="str">
            <v>19</v>
          </cell>
          <cell r="H378" t="str">
            <v>397</v>
          </cell>
          <cell r="I378" t="str">
            <v>LA VEGA</v>
          </cell>
        </row>
        <row r="379">
          <cell r="F379" t="str">
            <v>19418</v>
          </cell>
          <cell r="G379" t="str">
            <v>19</v>
          </cell>
          <cell r="H379" t="str">
            <v>418</v>
          </cell>
          <cell r="I379" t="str">
            <v>LOPEZ</v>
          </cell>
        </row>
        <row r="380">
          <cell r="F380" t="str">
            <v>19450</v>
          </cell>
          <cell r="G380" t="str">
            <v>19</v>
          </cell>
          <cell r="H380" t="str">
            <v>450</v>
          </cell>
          <cell r="I380" t="str">
            <v>MERCADERES</v>
          </cell>
        </row>
        <row r="381">
          <cell r="F381" t="str">
            <v>19455</v>
          </cell>
          <cell r="G381" t="str">
            <v>19</v>
          </cell>
          <cell r="H381" t="str">
            <v>455</v>
          </cell>
          <cell r="I381" t="str">
            <v>MIRANDA</v>
          </cell>
        </row>
        <row r="382">
          <cell r="F382" t="str">
            <v>19473</v>
          </cell>
          <cell r="G382" t="str">
            <v>19</v>
          </cell>
          <cell r="H382" t="str">
            <v>473</v>
          </cell>
          <cell r="I382" t="str">
            <v>MORALES</v>
          </cell>
        </row>
        <row r="383">
          <cell r="F383" t="str">
            <v>19513</v>
          </cell>
          <cell r="G383" t="str">
            <v>19</v>
          </cell>
          <cell r="H383" t="str">
            <v>513</v>
          </cell>
          <cell r="I383" t="str">
            <v>PADILLA</v>
          </cell>
        </row>
        <row r="384">
          <cell r="F384" t="str">
            <v>19517</v>
          </cell>
          <cell r="G384" t="str">
            <v>19</v>
          </cell>
          <cell r="H384" t="str">
            <v>517</v>
          </cell>
          <cell r="I384" t="str">
            <v>PAEZ</v>
          </cell>
        </row>
        <row r="385">
          <cell r="F385" t="str">
            <v>19532</v>
          </cell>
          <cell r="G385" t="str">
            <v>19</v>
          </cell>
          <cell r="H385" t="str">
            <v>532</v>
          </cell>
          <cell r="I385" t="str">
            <v>PATIA</v>
          </cell>
        </row>
        <row r="386">
          <cell r="F386" t="str">
            <v>19533</v>
          </cell>
          <cell r="G386" t="str">
            <v>19</v>
          </cell>
          <cell r="H386" t="str">
            <v>533</v>
          </cell>
          <cell r="I386" t="str">
            <v>PIAMONTE</v>
          </cell>
        </row>
        <row r="387">
          <cell r="F387" t="str">
            <v>19548</v>
          </cell>
          <cell r="G387" t="str">
            <v>19</v>
          </cell>
          <cell r="H387" t="str">
            <v>548</v>
          </cell>
          <cell r="I387" t="str">
            <v>PIENDAMO</v>
          </cell>
        </row>
        <row r="388">
          <cell r="F388" t="str">
            <v>19573</v>
          </cell>
          <cell r="G388" t="str">
            <v>19</v>
          </cell>
          <cell r="H388" t="str">
            <v>573</v>
          </cell>
          <cell r="I388" t="str">
            <v>PUERTO TEJADA</v>
          </cell>
        </row>
        <row r="389">
          <cell r="F389" t="str">
            <v>19585</v>
          </cell>
          <cell r="G389" t="str">
            <v>19</v>
          </cell>
          <cell r="H389" t="str">
            <v>585</v>
          </cell>
          <cell r="I389" t="str">
            <v>PURACE</v>
          </cell>
        </row>
        <row r="390">
          <cell r="F390" t="str">
            <v>19622</v>
          </cell>
          <cell r="G390" t="str">
            <v>19</v>
          </cell>
          <cell r="H390" t="str">
            <v>622</v>
          </cell>
          <cell r="I390" t="str">
            <v>ROSAS</v>
          </cell>
        </row>
        <row r="391">
          <cell r="F391" t="str">
            <v>19693</v>
          </cell>
          <cell r="G391" t="str">
            <v>19</v>
          </cell>
          <cell r="H391" t="str">
            <v>693</v>
          </cell>
          <cell r="I391" t="str">
            <v>SAN SEBASTIAN</v>
          </cell>
        </row>
        <row r="392">
          <cell r="F392" t="str">
            <v>19698</v>
          </cell>
          <cell r="G392" t="str">
            <v>19</v>
          </cell>
          <cell r="H392" t="str">
            <v>698</v>
          </cell>
          <cell r="I392" t="str">
            <v>SANTANDER DE QUILICHAO</v>
          </cell>
        </row>
        <row r="393">
          <cell r="F393" t="str">
            <v>19701</v>
          </cell>
          <cell r="G393" t="str">
            <v>19</v>
          </cell>
          <cell r="H393" t="str">
            <v>701</v>
          </cell>
          <cell r="I393" t="str">
            <v>SANTA ROSA</v>
          </cell>
        </row>
        <row r="394">
          <cell r="F394" t="str">
            <v>19743</v>
          </cell>
          <cell r="G394" t="str">
            <v>19</v>
          </cell>
          <cell r="H394" t="str">
            <v>743</v>
          </cell>
          <cell r="I394" t="str">
            <v>SILVIA</v>
          </cell>
        </row>
        <row r="395">
          <cell r="F395" t="str">
            <v>19760</v>
          </cell>
          <cell r="G395" t="str">
            <v>19</v>
          </cell>
          <cell r="H395" t="str">
            <v>760</v>
          </cell>
          <cell r="I395" t="str">
            <v>SOTARA</v>
          </cell>
        </row>
        <row r="396">
          <cell r="F396" t="str">
            <v>19780</v>
          </cell>
          <cell r="G396" t="str">
            <v>19</v>
          </cell>
          <cell r="H396" t="str">
            <v>780</v>
          </cell>
          <cell r="I396" t="str">
            <v>SUAREZ</v>
          </cell>
        </row>
        <row r="397">
          <cell r="F397" t="str">
            <v>19785</v>
          </cell>
          <cell r="G397" t="str">
            <v>19</v>
          </cell>
          <cell r="H397" t="str">
            <v>785</v>
          </cell>
          <cell r="I397" t="str">
            <v>SUCRE</v>
          </cell>
        </row>
        <row r="398">
          <cell r="F398" t="str">
            <v>19807</v>
          </cell>
          <cell r="G398" t="str">
            <v>19</v>
          </cell>
          <cell r="H398" t="str">
            <v>807</v>
          </cell>
          <cell r="I398" t="str">
            <v>TIMBIO</v>
          </cell>
        </row>
        <row r="399">
          <cell r="F399" t="str">
            <v>19809</v>
          </cell>
          <cell r="G399" t="str">
            <v>19</v>
          </cell>
          <cell r="H399" t="str">
            <v>809</v>
          </cell>
          <cell r="I399" t="str">
            <v>TIMBIQUI</v>
          </cell>
        </row>
        <row r="400">
          <cell r="F400" t="str">
            <v>19821</v>
          </cell>
          <cell r="G400" t="str">
            <v>19</v>
          </cell>
          <cell r="H400" t="str">
            <v>821</v>
          </cell>
          <cell r="I400" t="str">
            <v>TORIBIO</v>
          </cell>
        </row>
        <row r="401">
          <cell r="F401" t="str">
            <v>19824</v>
          </cell>
          <cell r="G401" t="str">
            <v>19</v>
          </cell>
          <cell r="H401" t="str">
            <v>824</v>
          </cell>
          <cell r="I401" t="str">
            <v>TOTORO</v>
          </cell>
        </row>
        <row r="402">
          <cell r="F402" t="str">
            <v>19845</v>
          </cell>
          <cell r="G402" t="str">
            <v>19</v>
          </cell>
          <cell r="H402" t="str">
            <v>845</v>
          </cell>
          <cell r="I402" t="str">
            <v>VILLA RICA</v>
          </cell>
        </row>
        <row r="403">
          <cell r="F403" t="str">
            <v>20001</v>
          </cell>
          <cell r="G403" t="str">
            <v>20</v>
          </cell>
          <cell r="H403" t="str">
            <v>001</v>
          </cell>
          <cell r="I403" t="str">
            <v>VALLEDUPAR</v>
          </cell>
        </row>
        <row r="404">
          <cell r="F404" t="str">
            <v>20011</v>
          </cell>
          <cell r="G404" t="str">
            <v>20</v>
          </cell>
          <cell r="H404" t="str">
            <v>011</v>
          </cell>
          <cell r="I404" t="str">
            <v>AGUACHICA</v>
          </cell>
        </row>
        <row r="405">
          <cell r="F405" t="str">
            <v>20013</v>
          </cell>
          <cell r="G405" t="str">
            <v>20</v>
          </cell>
          <cell r="H405" t="str">
            <v>013</v>
          </cell>
          <cell r="I405" t="str">
            <v>AGUSTIN CODAZZI</v>
          </cell>
        </row>
        <row r="406">
          <cell r="F406" t="str">
            <v>20032</v>
          </cell>
          <cell r="G406" t="str">
            <v>20</v>
          </cell>
          <cell r="H406" t="str">
            <v>032</v>
          </cell>
          <cell r="I406" t="str">
            <v>ASTREA</v>
          </cell>
        </row>
        <row r="407">
          <cell r="F407" t="str">
            <v>20045</v>
          </cell>
          <cell r="G407" t="str">
            <v>20</v>
          </cell>
          <cell r="H407" t="str">
            <v>045</v>
          </cell>
          <cell r="I407" t="str">
            <v>BECERRIL</v>
          </cell>
        </row>
        <row r="408">
          <cell r="F408" t="str">
            <v>20060</v>
          </cell>
          <cell r="G408" t="str">
            <v>20</v>
          </cell>
          <cell r="H408" t="str">
            <v>060</v>
          </cell>
          <cell r="I408" t="str">
            <v>BOSCONIA</v>
          </cell>
        </row>
        <row r="409">
          <cell r="F409" t="str">
            <v>20175</v>
          </cell>
          <cell r="G409" t="str">
            <v>20</v>
          </cell>
          <cell r="H409" t="str">
            <v>175</v>
          </cell>
          <cell r="I409" t="str">
            <v>CHIMICHAGUA</v>
          </cell>
        </row>
        <row r="410">
          <cell r="F410" t="str">
            <v>20178</v>
          </cell>
          <cell r="G410" t="str">
            <v>20</v>
          </cell>
          <cell r="H410" t="str">
            <v>178</v>
          </cell>
          <cell r="I410" t="str">
            <v>CHIRIGUANA</v>
          </cell>
        </row>
        <row r="411">
          <cell r="F411" t="str">
            <v>20228</v>
          </cell>
          <cell r="G411" t="str">
            <v>20</v>
          </cell>
          <cell r="H411" t="str">
            <v>228</v>
          </cell>
          <cell r="I411" t="str">
            <v>CURUMANI</v>
          </cell>
        </row>
        <row r="412">
          <cell r="F412" t="str">
            <v>20238</v>
          </cell>
          <cell r="G412" t="str">
            <v>20</v>
          </cell>
          <cell r="H412" t="str">
            <v>238</v>
          </cell>
          <cell r="I412" t="str">
            <v>EL COPEY</v>
          </cell>
        </row>
        <row r="413">
          <cell r="F413" t="str">
            <v>20250</v>
          </cell>
          <cell r="G413" t="str">
            <v>20</v>
          </cell>
          <cell r="H413" t="str">
            <v>250</v>
          </cell>
          <cell r="I413" t="str">
            <v>EL PASO</v>
          </cell>
        </row>
        <row r="414">
          <cell r="F414" t="str">
            <v>20295</v>
          </cell>
          <cell r="G414" t="str">
            <v>20</v>
          </cell>
          <cell r="H414" t="str">
            <v>295</v>
          </cell>
          <cell r="I414" t="str">
            <v>GAMARRA</v>
          </cell>
        </row>
        <row r="415">
          <cell r="F415" t="str">
            <v>20310</v>
          </cell>
          <cell r="G415" t="str">
            <v>20</v>
          </cell>
          <cell r="H415" t="str">
            <v>310</v>
          </cell>
          <cell r="I415" t="str">
            <v>GONZALEZ</v>
          </cell>
        </row>
        <row r="416">
          <cell r="F416" t="str">
            <v>20383</v>
          </cell>
          <cell r="G416" t="str">
            <v>20</v>
          </cell>
          <cell r="H416" t="str">
            <v>383</v>
          </cell>
          <cell r="I416" t="str">
            <v>LA GLORIA</v>
          </cell>
        </row>
        <row r="417">
          <cell r="F417" t="str">
            <v>20400</v>
          </cell>
          <cell r="G417" t="str">
            <v>20</v>
          </cell>
          <cell r="H417" t="str">
            <v>400</v>
          </cell>
          <cell r="I417" t="str">
            <v>LA JAGUA DE IBIRICO</v>
          </cell>
        </row>
        <row r="418">
          <cell r="F418" t="str">
            <v>20443</v>
          </cell>
          <cell r="G418" t="str">
            <v>20</v>
          </cell>
          <cell r="H418" t="str">
            <v>443</v>
          </cell>
          <cell r="I418" t="str">
            <v>MANAURE</v>
          </cell>
        </row>
        <row r="419">
          <cell r="F419" t="str">
            <v>20517</v>
          </cell>
          <cell r="G419" t="str">
            <v>20</v>
          </cell>
          <cell r="H419" t="str">
            <v>517</v>
          </cell>
          <cell r="I419" t="str">
            <v>PAILITAS</v>
          </cell>
        </row>
        <row r="420">
          <cell r="F420" t="str">
            <v>20550</v>
          </cell>
          <cell r="G420" t="str">
            <v>20</v>
          </cell>
          <cell r="H420" t="str">
            <v>550</v>
          </cell>
          <cell r="I420" t="str">
            <v>PELAYA</v>
          </cell>
        </row>
        <row r="421">
          <cell r="F421" t="str">
            <v>20570</v>
          </cell>
          <cell r="G421" t="str">
            <v>20</v>
          </cell>
          <cell r="H421" t="str">
            <v>570</v>
          </cell>
          <cell r="I421" t="str">
            <v>PUEBLO BELLO</v>
          </cell>
        </row>
        <row r="422">
          <cell r="F422" t="str">
            <v>20614</v>
          </cell>
          <cell r="G422" t="str">
            <v>20</v>
          </cell>
          <cell r="H422" t="str">
            <v>614</v>
          </cell>
          <cell r="I422" t="str">
            <v>RIO DE ORO</v>
          </cell>
        </row>
        <row r="423">
          <cell r="F423" t="str">
            <v>20621</v>
          </cell>
          <cell r="G423" t="str">
            <v>20</v>
          </cell>
          <cell r="H423" t="str">
            <v>621</v>
          </cell>
          <cell r="I423" t="str">
            <v>LA PAZ</v>
          </cell>
        </row>
        <row r="424">
          <cell r="F424" t="str">
            <v>20710</v>
          </cell>
          <cell r="G424" t="str">
            <v>20</v>
          </cell>
          <cell r="H424" t="str">
            <v>710</v>
          </cell>
          <cell r="I424" t="str">
            <v>SAN ALBERTO</v>
          </cell>
        </row>
        <row r="425">
          <cell r="F425" t="str">
            <v>20750</v>
          </cell>
          <cell r="G425" t="str">
            <v>20</v>
          </cell>
          <cell r="H425" t="str">
            <v>750</v>
          </cell>
          <cell r="I425" t="str">
            <v>SAN DIEGO</v>
          </cell>
        </row>
        <row r="426">
          <cell r="F426" t="str">
            <v>20770</v>
          </cell>
          <cell r="G426" t="str">
            <v>20</v>
          </cell>
          <cell r="H426" t="str">
            <v>770</v>
          </cell>
          <cell r="I426" t="str">
            <v>SAN MARTIN</v>
          </cell>
        </row>
        <row r="427">
          <cell r="F427" t="str">
            <v>20787</v>
          </cell>
          <cell r="G427" t="str">
            <v>20</v>
          </cell>
          <cell r="H427" t="str">
            <v>787</v>
          </cell>
          <cell r="I427" t="str">
            <v>TAMALAMEQUE</v>
          </cell>
        </row>
        <row r="428">
          <cell r="F428" t="str">
            <v>23001</v>
          </cell>
          <cell r="G428" t="str">
            <v>23</v>
          </cell>
          <cell r="H428" t="str">
            <v>001</v>
          </cell>
          <cell r="I428" t="str">
            <v>MONTERIA</v>
          </cell>
        </row>
        <row r="429">
          <cell r="F429" t="str">
            <v>23068</v>
          </cell>
          <cell r="G429" t="str">
            <v>23</v>
          </cell>
          <cell r="H429" t="str">
            <v>068</v>
          </cell>
          <cell r="I429" t="str">
            <v>AYAPEL</v>
          </cell>
        </row>
        <row r="430">
          <cell r="F430" t="str">
            <v>23079</v>
          </cell>
          <cell r="G430" t="str">
            <v>23</v>
          </cell>
          <cell r="H430" t="str">
            <v>079</v>
          </cell>
          <cell r="I430" t="str">
            <v>BUENAVISTA</v>
          </cell>
        </row>
        <row r="431">
          <cell r="F431" t="str">
            <v>23090</v>
          </cell>
          <cell r="G431" t="str">
            <v>23</v>
          </cell>
          <cell r="H431" t="str">
            <v>090</v>
          </cell>
          <cell r="I431" t="str">
            <v>CANALETE</v>
          </cell>
        </row>
        <row r="432">
          <cell r="F432" t="str">
            <v>23162</v>
          </cell>
          <cell r="G432" t="str">
            <v>23</v>
          </cell>
          <cell r="H432" t="str">
            <v>162</v>
          </cell>
          <cell r="I432" t="str">
            <v>CERETE</v>
          </cell>
        </row>
        <row r="433">
          <cell r="F433" t="str">
            <v>23168</v>
          </cell>
          <cell r="G433" t="str">
            <v>23</v>
          </cell>
          <cell r="H433" t="str">
            <v>168</v>
          </cell>
          <cell r="I433" t="str">
            <v>CHIMA</v>
          </cell>
        </row>
        <row r="434">
          <cell r="F434" t="str">
            <v>23182</v>
          </cell>
          <cell r="G434" t="str">
            <v>23</v>
          </cell>
          <cell r="H434" t="str">
            <v>182</v>
          </cell>
          <cell r="I434" t="str">
            <v>CHINU</v>
          </cell>
        </row>
        <row r="435">
          <cell r="F435" t="str">
            <v>23189</v>
          </cell>
          <cell r="G435" t="str">
            <v>23</v>
          </cell>
          <cell r="H435" t="str">
            <v>189</v>
          </cell>
          <cell r="I435" t="str">
            <v>CIENAGA DE ORO</v>
          </cell>
        </row>
        <row r="436">
          <cell r="F436" t="str">
            <v>23300</v>
          </cell>
          <cell r="G436" t="str">
            <v>23</v>
          </cell>
          <cell r="H436" t="str">
            <v>300</v>
          </cell>
          <cell r="I436" t="str">
            <v>COTORRA</v>
          </cell>
        </row>
        <row r="437">
          <cell r="F437" t="str">
            <v>23350</v>
          </cell>
          <cell r="G437" t="str">
            <v>23</v>
          </cell>
          <cell r="H437" t="str">
            <v>350</v>
          </cell>
          <cell r="I437" t="str">
            <v>LA APARTADA</v>
          </cell>
        </row>
        <row r="438">
          <cell r="F438" t="str">
            <v>23417</v>
          </cell>
          <cell r="G438" t="str">
            <v>23</v>
          </cell>
          <cell r="H438" t="str">
            <v>417</v>
          </cell>
          <cell r="I438" t="str">
            <v>LORICA</v>
          </cell>
        </row>
        <row r="439">
          <cell r="F439" t="str">
            <v>23419</v>
          </cell>
          <cell r="G439" t="str">
            <v>23</v>
          </cell>
          <cell r="H439" t="str">
            <v>419</v>
          </cell>
          <cell r="I439" t="str">
            <v>LOS CORDOBAS</v>
          </cell>
        </row>
        <row r="440">
          <cell r="F440" t="str">
            <v>23464</v>
          </cell>
          <cell r="G440" t="str">
            <v>23</v>
          </cell>
          <cell r="H440" t="str">
            <v>464</v>
          </cell>
          <cell r="I440" t="str">
            <v>MOMIL</v>
          </cell>
        </row>
        <row r="441">
          <cell r="F441" t="str">
            <v>23466</v>
          </cell>
          <cell r="G441" t="str">
            <v>23</v>
          </cell>
          <cell r="H441" t="str">
            <v>466</v>
          </cell>
          <cell r="I441" t="str">
            <v>MONTELIBANO</v>
          </cell>
        </row>
        <row r="442">
          <cell r="F442" t="str">
            <v>23500</v>
          </cell>
          <cell r="G442" t="str">
            <v>23</v>
          </cell>
          <cell r="H442" t="str">
            <v>500</v>
          </cell>
          <cell r="I442" t="str">
            <v>MOÑITOS</v>
          </cell>
        </row>
        <row r="443">
          <cell r="F443" t="str">
            <v>23555</v>
          </cell>
          <cell r="G443" t="str">
            <v>23</v>
          </cell>
          <cell r="H443" t="str">
            <v>555</v>
          </cell>
          <cell r="I443" t="str">
            <v>PLANETA RICA</v>
          </cell>
        </row>
        <row r="444">
          <cell r="F444" t="str">
            <v>23570</v>
          </cell>
          <cell r="G444" t="str">
            <v>23</v>
          </cell>
          <cell r="H444" t="str">
            <v>570</v>
          </cell>
          <cell r="I444" t="str">
            <v>PUEBLO NUEVO</v>
          </cell>
        </row>
        <row r="445">
          <cell r="F445" t="str">
            <v>23574</v>
          </cell>
          <cell r="G445" t="str">
            <v>23</v>
          </cell>
          <cell r="H445" t="str">
            <v>574</v>
          </cell>
          <cell r="I445" t="str">
            <v>PUERTO ESCONDIDO</v>
          </cell>
        </row>
        <row r="446">
          <cell r="F446" t="str">
            <v>23580</v>
          </cell>
          <cell r="G446" t="str">
            <v>23</v>
          </cell>
          <cell r="H446" t="str">
            <v>580</v>
          </cell>
          <cell r="I446" t="str">
            <v>PUERTO LIBERTADOR</v>
          </cell>
        </row>
        <row r="447">
          <cell r="F447" t="str">
            <v>23586</v>
          </cell>
          <cell r="G447" t="str">
            <v>23</v>
          </cell>
          <cell r="H447" t="str">
            <v>586</v>
          </cell>
          <cell r="I447" t="str">
            <v>PURISIMA</v>
          </cell>
        </row>
        <row r="448">
          <cell r="F448" t="str">
            <v>23660</v>
          </cell>
          <cell r="G448" t="str">
            <v>23</v>
          </cell>
          <cell r="H448" t="str">
            <v>660</v>
          </cell>
          <cell r="I448" t="str">
            <v>SAHAGUN</v>
          </cell>
        </row>
        <row r="449">
          <cell r="F449" t="str">
            <v>23670</v>
          </cell>
          <cell r="G449" t="str">
            <v>23</v>
          </cell>
          <cell r="H449" t="str">
            <v>670</v>
          </cell>
          <cell r="I449" t="str">
            <v>SAN ANDRES DE SOTAVENTO</v>
          </cell>
        </row>
        <row r="450">
          <cell r="F450" t="str">
            <v>23672</v>
          </cell>
          <cell r="G450" t="str">
            <v>23</v>
          </cell>
          <cell r="H450" t="str">
            <v>672</v>
          </cell>
          <cell r="I450" t="str">
            <v>SAN ANTERO</v>
          </cell>
        </row>
        <row r="451">
          <cell r="F451" t="str">
            <v>23675</v>
          </cell>
          <cell r="G451" t="str">
            <v>23</v>
          </cell>
          <cell r="H451" t="str">
            <v>675</v>
          </cell>
          <cell r="I451" t="str">
            <v>SAN BERNARDO DEL VIENTO</v>
          </cell>
        </row>
        <row r="452">
          <cell r="F452" t="str">
            <v>23678</v>
          </cell>
          <cell r="G452" t="str">
            <v>23</v>
          </cell>
          <cell r="H452" t="str">
            <v>678</v>
          </cell>
          <cell r="I452" t="str">
            <v>SAN CARLOS</v>
          </cell>
        </row>
        <row r="453">
          <cell r="F453" t="str">
            <v>23686</v>
          </cell>
          <cell r="G453" t="str">
            <v>23</v>
          </cell>
          <cell r="H453" t="str">
            <v>686</v>
          </cell>
          <cell r="I453" t="str">
            <v>SAN PELAYO</v>
          </cell>
        </row>
        <row r="454">
          <cell r="F454" t="str">
            <v>23807</v>
          </cell>
          <cell r="G454" t="str">
            <v>23</v>
          </cell>
          <cell r="H454" t="str">
            <v>807</v>
          </cell>
          <cell r="I454" t="str">
            <v>TIERRALTA</v>
          </cell>
        </row>
        <row r="455">
          <cell r="F455" t="str">
            <v>23855</v>
          </cell>
          <cell r="G455" t="str">
            <v>23</v>
          </cell>
          <cell r="H455" t="str">
            <v>855</v>
          </cell>
          <cell r="I455" t="str">
            <v>VALENCIA</v>
          </cell>
        </row>
        <row r="456">
          <cell r="F456" t="str">
            <v>25001</v>
          </cell>
          <cell r="G456" t="str">
            <v>25</v>
          </cell>
          <cell r="H456" t="str">
            <v>001</v>
          </cell>
          <cell r="I456" t="str">
            <v>AGUA DE DIOS</v>
          </cell>
        </row>
        <row r="457">
          <cell r="F457" t="str">
            <v>25019</v>
          </cell>
          <cell r="G457" t="str">
            <v>25</v>
          </cell>
          <cell r="H457" t="str">
            <v>019</v>
          </cell>
          <cell r="I457" t="str">
            <v>ALBAN</v>
          </cell>
        </row>
        <row r="458">
          <cell r="F458" t="str">
            <v>25035</v>
          </cell>
          <cell r="G458" t="str">
            <v>25</v>
          </cell>
          <cell r="H458" t="str">
            <v>035</v>
          </cell>
          <cell r="I458" t="str">
            <v>ANAPOIMA</v>
          </cell>
        </row>
        <row r="459">
          <cell r="F459" t="str">
            <v>25040</v>
          </cell>
          <cell r="G459" t="str">
            <v>25</v>
          </cell>
          <cell r="H459" t="str">
            <v>040</v>
          </cell>
          <cell r="I459" t="str">
            <v>ANOLAIMA</v>
          </cell>
        </row>
        <row r="460">
          <cell r="F460" t="str">
            <v>25053</v>
          </cell>
          <cell r="G460" t="str">
            <v>25</v>
          </cell>
          <cell r="H460" t="str">
            <v>053</v>
          </cell>
          <cell r="I460" t="str">
            <v>ARBELAEZ</v>
          </cell>
        </row>
        <row r="461">
          <cell r="F461" t="str">
            <v>25086</v>
          </cell>
          <cell r="G461" t="str">
            <v>25</v>
          </cell>
          <cell r="H461" t="str">
            <v>086</v>
          </cell>
          <cell r="I461" t="str">
            <v>BELTRAN</v>
          </cell>
        </row>
        <row r="462">
          <cell r="F462" t="str">
            <v>25095</v>
          </cell>
          <cell r="G462" t="str">
            <v>25</v>
          </cell>
          <cell r="H462" t="str">
            <v>095</v>
          </cell>
          <cell r="I462" t="str">
            <v>BITUIMA</v>
          </cell>
        </row>
        <row r="463">
          <cell r="F463" t="str">
            <v>25099</v>
          </cell>
          <cell r="G463" t="str">
            <v>25</v>
          </cell>
          <cell r="H463" t="str">
            <v>099</v>
          </cell>
          <cell r="I463" t="str">
            <v>BOJACA</v>
          </cell>
        </row>
        <row r="464">
          <cell r="F464" t="str">
            <v>25120</v>
          </cell>
          <cell r="G464" t="str">
            <v>25</v>
          </cell>
          <cell r="H464" t="str">
            <v>120</v>
          </cell>
          <cell r="I464" t="str">
            <v>CABRERA</v>
          </cell>
        </row>
        <row r="465">
          <cell r="F465" t="str">
            <v>25123</v>
          </cell>
          <cell r="G465" t="str">
            <v>25</v>
          </cell>
          <cell r="H465" t="str">
            <v>123</v>
          </cell>
          <cell r="I465" t="str">
            <v>CACHIPAY</v>
          </cell>
        </row>
        <row r="466">
          <cell r="F466" t="str">
            <v>25126</v>
          </cell>
          <cell r="G466" t="str">
            <v>25</v>
          </cell>
          <cell r="H466" t="str">
            <v>126</v>
          </cell>
          <cell r="I466" t="str">
            <v>CAJICA</v>
          </cell>
        </row>
        <row r="467">
          <cell r="F467" t="str">
            <v>25148</v>
          </cell>
          <cell r="G467" t="str">
            <v>25</v>
          </cell>
          <cell r="H467" t="str">
            <v>148</v>
          </cell>
          <cell r="I467" t="str">
            <v>CAPARRAPI</v>
          </cell>
        </row>
        <row r="468">
          <cell r="F468" t="str">
            <v>25151</v>
          </cell>
          <cell r="G468" t="str">
            <v>25</v>
          </cell>
          <cell r="H468" t="str">
            <v>151</v>
          </cell>
          <cell r="I468" t="str">
            <v>CAQUEZA</v>
          </cell>
        </row>
        <row r="469">
          <cell r="F469" t="str">
            <v>25154</v>
          </cell>
          <cell r="G469" t="str">
            <v>25</v>
          </cell>
          <cell r="H469" t="str">
            <v>154</v>
          </cell>
          <cell r="I469" t="str">
            <v>CARMEN DE CARUPA</v>
          </cell>
        </row>
        <row r="470">
          <cell r="F470" t="str">
            <v>25168</v>
          </cell>
          <cell r="G470" t="str">
            <v>25</v>
          </cell>
          <cell r="H470" t="str">
            <v>168</v>
          </cell>
          <cell r="I470" t="str">
            <v>CHAGUANI</v>
          </cell>
        </row>
        <row r="471">
          <cell r="F471" t="str">
            <v>25175</v>
          </cell>
          <cell r="G471" t="str">
            <v>25</v>
          </cell>
          <cell r="H471" t="str">
            <v>175</v>
          </cell>
          <cell r="I471" t="str">
            <v>CHIA</v>
          </cell>
        </row>
        <row r="472">
          <cell r="F472" t="str">
            <v>25178</v>
          </cell>
          <cell r="G472" t="str">
            <v>25</v>
          </cell>
          <cell r="H472" t="str">
            <v>178</v>
          </cell>
          <cell r="I472" t="str">
            <v>CHIPAQUE</v>
          </cell>
        </row>
        <row r="473">
          <cell r="F473" t="str">
            <v>25181</v>
          </cell>
          <cell r="G473" t="str">
            <v>25</v>
          </cell>
          <cell r="H473" t="str">
            <v>181</v>
          </cell>
          <cell r="I473" t="str">
            <v>CHOACHI</v>
          </cell>
        </row>
        <row r="474">
          <cell r="F474" t="str">
            <v>25183</v>
          </cell>
          <cell r="G474" t="str">
            <v>25</v>
          </cell>
          <cell r="H474" t="str">
            <v>183</v>
          </cell>
          <cell r="I474" t="str">
            <v>CHOCONTA</v>
          </cell>
        </row>
        <row r="475">
          <cell r="F475" t="str">
            <v>25200</v>
          </cell>
          <cell r="G475" t="str">
            <v>25</v>
          </cell>
          <cell r="H475" t="str">
            <v>200</v>
          </cell>
          <cell r="I475" t="str">
            <v>COGUA</v>
          </cell>
        </row>
        <row r="476">
          <cell r="F476" t="str">
            <v>25214</v>
          </cell>
          <cell r="G476" t="str">
            <v>25</v>
          </cell>
          <cell r="H476" t="str">
            <v>214</v>
          </cell>
          <cell r="I476" t="str">
            <v>COTA</v>
          </cell>
        </row>
        <row r="477">
          <cell r="F477" t="str">
            <v>25224</v>
          </cell>
          <cell r="G477" t="str">
            <v>25</v>
          </cell>
          <cell r="H477" t="str">
            <v>224</v>
          </cell>
          <cell r="I477" t="str">
            <v>CUCUNUBA</v>
          </cell>
        </row>
        <row r="478">
          <cell r="F478" t="str">
            <v>25245</v>
          </cell>
          <cell r="G478" t="str">
            <v>25</v>
          </cell>
          <cell r="H478" t="str">
            <v>245</v>
          </cell>
          <cell r="I478" t="str">
            <v>EL COLEGIO</v>
          </cell>
        </row>
        <row r="479">
          <cell r="F479" t="str">
            <v>25258</v>
          </cell>
          <cell r="G479" t="str">
            <v>25</v>
          </cell>
          <cell r="H479" t="str">
            <v>258</v>
          </cell>
          <cell r="I479" t="str">
            <v>EL PEÑON</v>
          </cell>
        </row>
        <row r="480">
          <cell r="F480" t="str">
            <v>25260</v>
          </cell>
          <cell r="G480" t="str">
            <v>25</v>
          </cell>
          <cell r="H480" t="str">
            <v>260</v>
          </cell>
          <cell r="I480" t="str">
            <v>EL ROSAL</v>
          </cell>
        </row>
        <row r="481">
          <cell r="F481" t="str">
            <v>25269</v>
          </cell>
          <cell r="G481" t="str">
            <v>25</v>
          </cell>
          <cell r="H481" t="str">
            <v>269</v>
          </cell>
          <cell r="I481" t="str">
            <v>FACATATIVA</v>
          </cell>
        </row>
        <row r="482">
          <cell r="F482" t="str">
            <v>25279</v>
          </cell>
          <cell r="G482" t="str">
            <v>25</v>
          </cell>
          <cell r="H482" t="str">
            <v>279</v>
          </cell>
          <cell r="I482" t="str">
            <v>FOMEQUE</v>
          </cell>
        </row>
        <row r="483">
          <cell r="F483" t="str">
            <v>25281</v>
          </cell>
          <cell r="G483" t="str">
            <v>25</v>
          </cell>
          <cell r="H483" t="str">
            <v>281</v>
          </cell>
          <cell r="I483" t="str">
            <v>FOSCA</v>
          </cell>
        </row>
        <row r="484">
          <cell r="F484" t="str">
            <v>25286</v>
          </cell>
          <cell r="G484" t="str">
            <v>25</v>
          </cell>
          <cell r="H484" t="str">
            <v>286</v>
          </cell>
          <cell r="I484" t="str">
            <v>FUNZA</v>
          </cell>
        </row>
        <row r="485">
          <cell r="F485" t="str">
            <v>25288</v>
          </cell>
          <cell r="G485" t="str">
            <v>25</v>
          </cell>
          <cell r="H485" t="str">
            <v>288</v>
          </cell>
          <cell r="I485" t="str">
            <v>FUQUENE</v>
          </cell>
        </row>
        <row r="486">
          <cell r="F486" t="str">
            <v>25290</v>
          </cell>
          <cell r="G486" t="str">
            <v>25</v>
          </cell>
          <cell r="H486" t="str">
            <v>290</v>
          </cell>
          <cell r="I486" t="str">
            <v>FUSAGASUGA</v>
          </cell>
        </row>
        <row r="487">
          <cell r="F487" t="str">
            <v>25293</v>
          </cell>
          <cell r="G487" t="str">
            <v>25</v>
          </cell>
          <cell r="H487" t="str">
            <v>293</v>
          </cell>
          <cell r="I487" t="str">
            <v>GACHALA</v>
          </cell>
        </row>
        <row r="488">
          <cell r="F488" t="str">
            <v>25295</v>
          </cell>
          <cell r="G488" t="str">
            <v>25</v>
          </cell>
          <cell r="H488" t="str">
            <v>295</v>
          </cell>
          <cell r="I488" t="str">
            <v>GACHANCIPA</v>
          </cell>
        </row>
        <row r="489">
          <cell r="F489" t="str">
            <v>25297</v>
          </cell>
          <cell r="G489" t="str">
            <v>25</v>
          </cell>
          <cell r="H489" t="str">
            <v>297</v>
          </cell>
          <cell r="I489" t="str">
            <v>GACHETA</v>
          </cell>
        </row>
        <row r="490">
          <cell r="F490" t="str">
            <v>25299</v>
          </cell>
          <cell r="G490" t="str">
            <v>25</v>
          </cell>
          <cell r="H490" t="str">
            <v>299</v>
          </cell>
          <cell r="I490" t="str">
            <v>GAMA</v>
          </cell>
        </row>
        <row r="491">
          <cell r="F491" t="str">
            <v>25307</v>
          </cell>
          <cell r="G491" t="str">
            <v>25</v>
          </cell>
          <cell r="H491" t="str">
            <v>307</v>
          </cell>
          <cell r="I491" t="str">
            <v>GIRARDOT</v>
          </cell>
        </row>
        <row r="492">
          <cell r="F492" t="str">
            <v>25312</v>
          </cell>
          <cell r="G492" t="str">
            <v>25</v>
          </cell>
          <cell r="H492" t="str">
            <v>312</v>
          </cell>
          <cell r="I492" t="str">
            <v>GRANADA</v>
          </cell>
        </row>
        <row r="493">
          <cell r="F493" t="str">
            <v>25317</v>
          </cell>
          <cell r="G493" t="str">
            <v>25</v>
          </cell>
          <cell r="H493" t="str">
            <v>317</v>
          </cell>
          <cell r="I493" t="str">
            <v>GUACHETA</v>
          </cell>
        </row>
        <row r="494">
          <cell r="F494" t="str">
            <v>25320</v>
          </cell>
          <cell r="G494" t="str">
            <v>25</v>
          </cell>
          <cell r="H494" t="str">
            <v>320</v>
          </cell>
          <cell r="I494" t="str">
            <v>GUADUAS</v>
          </cell>
        </row>
        <row r="495">
          <cell r="F495" t="str">
            <v>25322</v>
          </cell>
          <cell r="G495" t="str">
            <v>25</v>
          </cell>
          <cell r="H495" t="str">
            <v>322</v>
          </cell>
          <cell r="I495" t="str">
            <v>GUASCA</v>
          </cell>
        </row>
        <row r="496">
          <cell r="F496" t="str">
            <v>25324</v>
          </cell>
          <cell r="G496" t="str">
            <v>25</v>
          </cell>
          <cell r="H496" t="str">
            <v>324</v>
          </cell>
          <cell r="I496" t="str">
            <v>GUATAQUI</v>
          </cell>
        </row>
        <row r="497">
          <cell r="F497" t="str">
            <v>25326</v>
          </cell>
          <cell r="G497" t="str">
            <v>25</v>
          </cell>
          <cell r="H497" t="str">
            <v>326</v>
          </cell>
          <cell r="I497" t="str">
            <v>GUATAVITA</v>
          </cell>
        </row>
        <row r="498">
          <cell r="F498" t="str">
            <v>25328</v>
          </cell>
          <cell r="G498" t="str">
            <v>25</v>
          </cell>
          <cell r="H498" t="str">
            <v>328</v>
          </cell>
          <cell r="I498" t="str">
            <v>GUAYABAL DE SIQUIMA</v>
          </cell>
        </row>
        <row r="499">
          <cell r="F499" t="str">
            <v>25335</v>
          </cell>
          <cell r="G499" t="str">
            <v>25</v>
          </cell>
          <cell r="H499" t="str">
            <v>335</v>
          </cell>
          <cell r="I499" t="str">
            <v>GUAYABETAL</v>
          </cell>
        </row>
        <row r="500">
          <cell r="F500" t="str">
            <v>25339</v>
          </cell>
          <cell r="G500" t="str">
            <v>25</v>
          </cell>
          <cell r="H500" t="str">
            <v>339</v>
          </cell>
          <cell r="I500" t="str">
            <v>GUTIERREZ</v>
          </cell>
        </row>
        <row r="501">
          <cell r="F501" t="str">
            <v>25368</v>
          </cell>
          <cell r="G501" t="str">
            <v>25</v>
          </cell>
          <cell r="H501" t="str">
            <v>368</v>
          </cell>
          <cell r="I501" t="str">
            <v>JERUSALEN</v>
          </cell>
        </row>
        <row r="502">
          <cell r="F502" t="str">
            <v>25372</v>
          </cell>
          <cell r="G502" t="str">
            <v>25</v>
          </cell>
          <cell r="H502" t="str">
            <v>372</v>
          </cell>
          <cell r="I502" t="str">
            <v>JUNIN</v>
          </cell>
        </row>
        <row r="503">
          <cell r="F503" t="str">
            <v>25377</v>
          </cell>
          <cell r="G503" t="str">
            <v>25</v>
          </cell>
          <cell r="H503" t="str">
            <v>377</v>
          </cell>
          <cell r="I503" t="str">
            <v>LA CALERA</v>
          </cell>
        </row>
        <row r="504">
          <cell r="F504" t="str">
            <v>25386</v>
          </cell>
          <cell r="G504" t="str">
            <v>25</v>
          </cell>
          <cell r="H504" t="str">
            <v>386</v>
          </cell>
          <cell r="I504" t="str">
            <v>LA MESA</v>
          </cell>
        </row>
        <row r="505">
          <cell r="F505" t="str">
            <v>25394</v>
          </cell>
          <cell r="G505" t="str">
            <v>25</v>
          </cell>
          <cell r="H505" t="str">
            <v>394</v>
          </cell>
          <cell r="I505" t="str">
            <v>LA PALMA</v>
          </cell>
        </row>
        <row r="506">
          <cell r="F506" t="str">
            <v>25398</v>
          </cell>
          <cell r="G506" t="str">
            <v>25</v>
          </cell>
          <cell r="H506" t="str">
            <v>398</v>
          </cell>
          <cell r="I506" t="str">
            <v>LA PEÑA</v>
          </cell>
        </row>
        <row r="507">
          <cell r="F507" t="str">
            <v>25402</v>
          </cell>
          <cell r="G507" t="str">
            <v>25</v>
          </cell>
          <cell r="H507" t="str">
            <v>402</v>
          </cell>
          <cell r="I507" t="str">
            <v>LA VEGA</v>
          </cell>
        </row>
        <row r="508">
          <cell r="F508" t="str">
            <v>25407</v>
          </cell>
          <cell r="G508" t="str">
            <v>25</v>
          </cell>
          <cell r="H508" t="str">
            <v>407</v>
          </cell>
          <cell r="I508" t="str">
            <v>LENGUAZAQUE</v>
          </cell>
        </row>
        <row r="509">
          <cell r="F509" t="str">
            <v>25426</v>
          </cell>
          <cell r="G509" t="str">
            <v>25</v>
          </cell>
          <cell r="H509" t="str">
            <v>426</v>
          </cell>
          <cell r="I509" t="str">
            <v>MACHETA</v>
          </cell>
        </row>
        <row r="510">
          <cell r="F510" t="str">
            <v>25430</v>
          </cell>
          <cell r="G510" t="str">
            <v>25</v>
          </cell>
          <cell r="H510" t="str">
            <v>430</v>
          </cell>
          <cell r="I510" t="str">
            <v>MADRID</v>
          </cell>
        </row>
        <row r="511">
          <cell r="F511" t="str">
            <v>25436</v>
          </cell>
          <cell r="G511" t="str">
            <v>25</v>
          </cell>
          <cell r="H511" t="str">
            <v>436</v>
          </cell>
          <cell r="I511" t="str">
            <v>MANTA</v>
          </cell>
        </row>
        <row r="512">
          <cell r="F512" t="str">
            <v>25438</v>
          </cell>
          <cell r="G512" t="str">
            <v>25</v>
          </cell>
          <cell r="H512" t="str">
            <v>438</v>
          </cell>
          <cell r="I512" t="str">
            <v>MEDINA</v>
          </cell>
        </row>
        <row r="513">
          <cell r="F513" t="str">
            <v>25473</v>
          </cell>
          <cell r="G513" t="str">
            <v>25</v>
          </cell>
          <cell r="H513" t="str">
            <v>473</v>
          </cell>
          <cell r="I513" t="str">
            <v>MOSQUERA</v>
          </cell>
        </row>
        <row r="514">
          <cell r="F514" t="str">
            <v>25483</v>
          </cell>
          <cell r="G514" t="str">
            <v>25</v>
          </cell>
          <cell r="H514" t="str">
            <v>483</v>
          </cell>
          <cell r="I514" t="str">
            <v>NARIÑO</v>
          </cell>
        </row>
        <row r="515">
          <cell r="F515" t="str">
            <v>25486</v>
          </cell>
          <cell r="G515" t="str">
            <v>25</v>
          </cell>
          <cell r="H515" t="str">
            <v>486</v>
          </cell>
          <cell r="I515" t="str">
            <v>NEMOCON</v>
          </cell>
        </row>
        <row r="516">
          <cell r="F516" t="str">
            <v>25488</v>
          </cell>
          <cell r="G516" t="str">
            <v>25</v>
          </cell>
          <cell r="H516" t="str">
            <v>488</v>
          </cell>
          <cell r="I516" t="str">
            <v>NILO</v>
          </cell>
        </row>
        <row r="517">
          <cell r="F517" t="str">
            <v>25489</v>
          </cell>
          <cell r="G517" t="str">
            <v>25</v>
          </cell>
          <cell r="H517" t="str">
            <v>489</v>
          </cell>
          <cell r="I517" t="str">
            <v>NIMAIMA</v>
          </cell>
        </row>
        <row r="518">
          <cell r="F518" t="str">
            <v>25491</v>
          </cell>
          <cell r="G518" t="str">
            <v>25</v>
          </cell>
          <cell r="H518" t="str">
            <v>491</v>
          </cell>
          <cell r="I518" t="str">
            <v>NOCAIMA</v>
          </cell>
        </row>
        <row r="519">
          <cell r="F519" t="str">
            <v>25506</v>
          </cell>
          <cell r="G519" t="str">
            <v>25</v>
          </cell>
          <cell r="H519" t="str">
            <v>506</v>
          </cell>
          <cell r="I519" t="str">
            <v>VENECIA</v>
          </cell>
        </row>
        <row r="520">
          <cell r="F520" t="str">
            <v>25513</v>
          </cell>
          <cell r="G520" t="str">
            <v>25</v>
          </cell>
          <cell r="H520" t="str">
            <v>513</v>
          </cell>
          <cell r="I520" t="str">
            <v>PACHO</v>
          </cell>
        </row>
        <row r="521">
          <cell r="F521" t="str">
            <v>25518</v>
          </cell>
          <cell r="G521" t="str">
            <v>25</v>
          </cell>
          <cell r="H521" t="str">
            <v>518</v>
          </cell>
          <cell r="I521" t="str">
            <v>PAIME</v>
          </cell>
        </row>
        <row r="522">
          <cell r="F522" t="str">
            <v>25524</v>
          </cell>
          <cell r="G522" t="str">
            <v>25</v>
          </cell>
          <cell r="H522" t="str">
            <v>524</v>
          </cell>
          <cell r="I522" t="str">
            <v>PANDI</v>
          </cell>
        </row>
        <row r="523">
          <cell r="F523" t="str">
            <v>25530</v>
          </cell>
          <cell r="G523" t="str">
            <v>25</v>
          </cell>
          <cell r="H523" t="str">
            <v>530</v>
          </cell>
          <cell r="I523" t="str">
            <v>PARATEBUENO</v>
          </cell>
        </row>
        <row r="524">
          <cell r="F524" t="str">
            <v>25535</v>
          </cell>
          <cell r="G524" t="str">
            <v>25</v>
          </cell>
          <cell r="H524" t="str">
            <v>535</v>
          </cell>
          <cell r="I524" t="str">
            <v>PASCA</v>
          </cell>
        </row>
        <row r="525">
          <cell r="F525" t="str">
            <v>25572</v>
          </cell>
          <cell r="G525" t="str">
            <v>25</v>
          </cell>
          <cell r="H525" t="str">
            <v>572</v>
          </cell>
          <cell r="I525" t="str">
            <v>PUERTO SALGAR</v>
          </cell>
        </row>
        <row r="526">
          <cell r="F526" t="str">
            <v>25580</v>
          </cell>
          <cell r="G526" t="str">
            <v>25</v>
          </cell>
          <cell r="H526" t="str">
            <v>580</v>
          </cell>
          <cell r="I526" t="str">
            <v>PULI</v>
          </cell>
        </row>
        <row r="527">
          <cell r="F527" t="str">
            <v>25592</v>
          </cell>
          <cell r="G527" t="str">
            <v>25</v>
          </cell>
          <cell r="H527" t="str">
            <v>592</v>
          </cell>
          <cell r="I527" t="str">
            <v>QUEBRADANEGRA</v>
          </cell>
        </row>
        <row r="528">
          <cell r="F528" t="str">
            <v>25594</v>
          </cell>
          <cell r="G528" t="str">
            <v>25</v>
          </cell>
          <cell r="H528" t="str">
            <v>594</v>
          </cell>
          <cell r="I528" t="str">
            <v>QUETAME</v>
          </cell>
        </row>
        <row r="529">
          <cell r="F529" t="str">
            <v>25596</v>
          </cell>
          <cell r="G529" t="str">
            <v>25</v>
          </cell>
          <cell r="H529" t="str">
            <v>596</v>
          </cell>
          <cell r="I529" t="str">
            <v>QUIPILE</v>
          </cell>
        </row>
        <row r="530">
          <cell r="F530" t="str">
            <v>25599</v>
          </cell>
          <cell r="G530" t="str">
            <v>25</v>
          </cell>
          <cell r="H530" t="str">
            <v>599</v>
          </cell>
          <cell r="I530" t="str">
            <v>APULO</v>
          </cell>
        </row>
        <row r="531">
          <cell r="F531" t="str">
            <v>25612</v>
          </cell>
          <cell r="G531" t="str">
            <v>25</v>
          </cell>
          <cell r="H531" t="str">
            <v>612</v>
          </cell>
          <cell r="I531" t="str">
            <v>RICAURTE</v>
          </cell>
        </row>
        <row r="532">
          <cell r="F532" t="str">
            <v>25645</v>
          </cell>
          <cell r="G532" t="str">
            <v>25</v>
          </cell>
          <cell r="H532" t="str">
            <v>645</v>
          </cell>
          <cell r="I532" t="str">
            <v>SAN ANTONIO DE TEQUENDAMA</v>
          </cell>
        </row>
        <row r="533">
          <cell r="F533" t="str">
            <v>25649</v>
          </cell>
          <cell r="G533" t="str">
            <v>25</v>
          </cell>
          <cell r="H533" t="str">
            <v>649</v>
          </cell>
          <cell r="I533" t="str">
            <v>SAN BERNARDO</v>
          </cell>
        </row>
        <row r="534">
          <cell r="F534" t="str">
            <v>25653</v>
          </cell>
          <cell r="G534" t="str">
            <v>25</v>
          </cell>
          <cell r="H534" t="str">
            <v>653</v>
          </cell>
          <cell r="I534" t="str">
            <v>SAN CAYETANO</v>
          </cell>
        </row>
        <row r="535">
          <cell r="F535" t="str">
            <v>25658</v>
          </cell>
          <cell r="G535" t="str">
            <v>25</v>
          </cell>
          <cell r="H535" t="str">
            <v>658</v>
          </cell>
          <cell r="I535" t="str">
            <v>SAN FRANCISCO</v>
          </cell>
        </row>
        <row r="536">
          <cell r="F536" t="str">
            <v>25662</v>
          </cell>
          <cell r="G536" t="str">
            <v>25</v>
          </cell>
          <cell r="H536" t="str">
            <v>662</v>
          </cell>
          <cell r="I536" t="str">
            <v>SAN JUAN DE RIOSECO</v>
          </cell>
        </row>
        <row r="537">
          <cell r="F537" t="str">
            <v>25718</v>
          </cell>
          <cell r="G537" t="str">
            <v>25</v>
          </cell>
          <cell r="H537" t="str">
            <v>718</v>
          </cell>
          <cell r="I537" t="str">
            <v>SASAIMA</v>
          </cell>
        </row>
        <row r="538">
          <cell r="F538" t="str">
            <v>25736</v>
          </cell>
          <cell r="G538" t="str">
            <v>25</v>
          </cell>
          <cell r="H538" t="str">
            <v>736</v>
          </cell>
          <cell r="I538" t="str">
            <v>SESQUILE</v>
          </cell>
        </row>
        <row r="539">
          <cell r="F539" t="str">
            <v>25740</v>
          </cell>
          <cell r="G539" t="str">
            <v>25</v>
          </cell>
          <cell r="H539" t="str">
            <v>740</v>
          </cell>
          <cell r="I539" t="str">
            <v>SIBATE</v>
          </cell>
        </row>
        <row r="540">
          <cell r="F540" t="str">
            <v>25743</v>
          </cell>
          <cell r="G540" t="str">
            <v>25</v>
          </cell>
          <cell r="H540" t="str">
            <v>743</v>
          </cell>
          <cell r="I540" t="str">
            <v>SILVANIA</v>
          </cell>
        </row>
        <row r="541">
          <cell r="F541" t="str">
            <v>25745</v>
          </cell>
          <cell r="G541" t="str">
            <v>25</v>
          </cell>
          <cell r="H541" t="str">
            <v>745</v>
          </cell>
          <cell r="I541" t="str">
            <v>SIMIJACA</v>
          </cell>
        </row>
        <row r="542">
          <cell r="F542" t="str">
            <v>25754</v>
          </cell>
          <cell r="G542" t="str">
            <v>25</v>
          </cell>
          <cell r="H542" t="str">
            <v>754</v>
          </cell>
          <cell r="I542" t="str">
            <v>SOACHA</v>
          </cell>
        </row>
        <row r="543">
          <cell r="F543" t="str">
            <v>25758</v>
          </cell>
          <cell r="G543" t="str">
            <v>25</v>
          </cell>
          <cell r="H543" t="str">
            <v>758</v>
          </cell>
          <cell r="I543" t="str">
            <v>SOPO</v>
          </cell>
        </row>
        <row r="544">
          <cell r="F544" t="str">
            <v>25769</v>
          </cell>
          <cell r="G544" t="str">
            <v>25</v>
          </cell>
          <cell r="H544" t="str">
            <v>769</v>
          </cell>
          <cell r="I544" t="str">
            <v>SUBACHOQUE</v>
          </cell>
        </row>
        <row r="545">
          <cell r="F545" t="str">
            <v>25772</v>
          </cell>
          <cell r="G545" t="str">
            <v>25</v>
          </cell>
          <cell r="H545" t="str">
            <v>772</v>
          </cell>
          <cell r="I545" t="str">
            <v>SUESCA</v>
          </cell>
        </row>
        <row r="546">
          <cell r="F546" t="str">
            <v>25777</v>
          </cell>
          <cell r="G546" t="str">
            <v>25</v>
          </cell>
          <cell r="H546" t="str">
            <v>777</v>
          </cell>
          <cell r="I546" t="str">
            <v>SUPATA</v>
          </cell>
        </row>
        <row r="547">
          <cell r="F547" t="str">
            <v>25779</v>
          </cell>
          <cell r="G547" t="str">
            <v>25</v>
          </cell>
          <cell r="H547" t="str">
            <v>779</v>
          </cell>
          <cell r="I547" t="str">
            <v>SUSA</v>
          </cell>
        </row>
        <row r="548">
          <cell r="F548" t="str">
            <v>25781</v>
          </cell>
          <cell r="G548" t="str">
            <v>25</v>
          </cell>
          <cell r="H548" t="str">
            <v>781</v>
          </cell>
          <cell r="I548" t="str">
            <v>SUTATAUSA</v>
          </cell>
        </row>
        <row r="549">
          <cell r="F549" t="str">
            <v>25785</v>
          </cell>
          <cell r="G549" t="str">
            <v>25</v>
          </cell>
          <cell r="H549" t="str">
            <v>785</v>
          </cell>
          <cell r="I549" t="str">
            <v>TABIO</v>
          </cell>
        </row>
        <row r="550">
          <cell r="F550" t="str">
            <v>25793</v>
          </cell>
          <cell r="G550" t="str">
            <v>25</v>
          </cell>
          <cell r="H550" t="str">
            <v>793</v>
          </cell>
          <cell r="I550" t="str">
            <v>TAUSA</v>
          </cell>
        </row>
        <row r="551">
          <cell r="F551" t="str">
            <v>25797</v>
          </cell>
          <cell r="G551" t="str">
            <v>25</v>
          </cell>
          <cell r="H551" t="str">
            <v>797</v>
          </cell>
          <cell r="I551" t="str">
            <v>TENA</v>
          </cell>
        </row>
        <row r="552">
          <cell r="F552" t="str">
            <v>25799</v>
          </cell>
          <cell r="G552" t="str">
            <v>25</v>
          </cell>
          <cell r="H552" t="str">
            <v>799</v>
          </cell>
          <cell r="I552" t="str">
            <v>TENJO</v>
          </cell>
        </row>
        <row r="553">
          <cell r="F553" t="str">
            <v>25805</v>
          </cell>
          <cell r="G553" t="str">
            <v>25</v>
          </cell>
          <cell r="H553" t="str">
            <v>805</v>
          </cell>
          <cell r="I553" t="str">
            <v>TIBACUY</v>
          </cell>
        </row>
        <row r="554">
          <cell r="F554" t="str">
            <v>25807</v>
          </cell>
          <cell r="G554" t="str">
            <v>25</v>
          </cell>
          <cell r="H554" t="str">
            <v>807</v>
          </cell>
          <cell r="I554" t="str">
            <v>TIBIRITA</v>
          </cell>
        </row>
        <row r="555">
          <cell r="F555" t="str">
            <v>25815</v>
          </cell>
          <cell r="G555" t="str">
            <v>25</v>
          </cell>
          <cell r="H555" t="str">
            <v>815</v>
          </cell>
          <cell r="I555" t="str">
            <v>TOCAIMA</v>
          </cell>
        </row>
        <row r="556">
          <cell r="F556" t="str">
            <v>25817</v>
          </cell>
          <cell r="G556" t="str">
            <v>25</v>
          </cell>
          <cell r="H556" t="str">
            <v>817</v>
          </cell>
          <cell r="I556" t="str">
            <v>TOCANCIPA</v>
          </cell>
        </row>
        <row r="557">
          <cell r="F557" t="str">
            <v>25823</v>
          </cell>
          <cell r="G557" t="str">
            <v>25</v>
          </cell>
          <cell r="H557" t="str">
            <v>823</v>
          </cell>
          <cell r="I557" t="str">
            <v>TOPAIPI</v>
          </cell>
        </row>
        <row r="558">
          <cell r="F558" t="str">
            <v>25839</v>
          </cell>
          <cell r="G558" t="str">
            <v>25</v>
          </cell>
          <cell r="H558" t="str">
            <v>839</v>
          </cell>
          <cell r="I558" t="str">
            <v>UBALA</v>
          </cell>
        </row>
        <row r="559">
          <cell r="F559" t="str">
            <v>25841</v>
          </cell>
          <cell r="G559" t="str">
            <v>25</v>
          </cell>
          <cell r="H559" t="str">
            <v>841</v>
          </cell>
          <cell r="I559" t="str">
            <v>UBAQUE</v>
          </cell>
        </row>
        <row r="560">
          <cell r="F560" t="str">
            <v>25843</v>
          </cell>
          <cell r="G560" t="str">
            <v>25</v>
          </cell>
          <cell r="H560" t="str">
            <v>843</v>
          </cell>
          <cell r="I560" t="str">
            <v>UBATE</v>
          </cell>
        </row>
        <row r="561">
          <cell r="F561" t="str">
            <v>25845</v>
          </cell>
          <cell r="G561" t="str">
            <v>25</v>
          </cell>
          <cell r="H561" t="str">
            <v>845</v>
          </cell>
          <cell r="I561" t="str">
            <v>UNE</v>
          </cell>
        </row>
        <row r="562">
          <cell r="F562" t="str">
            <v>25851</v>
          </cell>
          <cell r="G562" t="str">
            <v>25</v>
          </cell>
          <cell r="H562" t="str">
            <v>851</v>
          </cell>
          <cell r="I562" t="str">
            <v>UTICA</v>
          </cell>
        </row>
        <row r="563">
          <cell r="F563" t="str">
            <v>25862</v>
          </cell>
          <cell r="G563" t="str">
            <v>25</v>
          </cell>
          <cell r="H563" t="str">
            <v>862</v>
          </cell>
          <cell r="I563" t="str">
            <v>VERGARA</v>
          </cell>
        </row>
        <row r="564">
          <cell r="F564" t="str">
            <v>25867</v>
          </cell>
          <cell r="G564" t="str">
            <v>25</v>
          </cell>
          <cell r="H564" t="str">
            <v>867</v>
          </cell>
          <cell r="I564" t="str">
            <v>VIANI</v>
          </cell>
        </row>
        <row r="565">
          <cell r="F565" t="str">
            <v>25871</v>
          </cell>
          <cell r="G565" t="str">
            <v>25</v>
          </cell>
          <cell r="H565" t="str">
            <v>871</v>
          </cell>
          <cell r="I565" t="str">
            <v>VILLAGOMEZ</v>
          </cell>
        </row>
        <row r="566">
          <cell r="F566" t="str">
            <v>25873</v>
          </cell>
          <cell r="G566" t="str">
            <v>25</v>
          </cell>
          <cell r="H566" t="str">
            <v>873</v>
          </cell>
          <cell r="I566" t="str">
            <v>VILLAPINZON</v>
          </cell>
        </row>
        <row r="567">
          <cell r="F567" t="str">
            <v>25875</v>
          </cell>
          <cell r="G567" t="str">
            <v>25</v>
          </cell>
          <cell r="H567" t="str">
            <v>875</v>
          </cell>
          <cell r="I567" t="str">
            <v>VILLETA</v>
          </cell>
        </row>
        <row r="568">
          <cell r="F568" t="str">
            <v>25878</v>
          </cell>
          <cell r="G568" t="str">
            <v>25</v>
          </cell>
          <cell r="H568" t="str">
            <v>878</v>
          </cell>
          <cell r="I568" t="str">
            <v>VIOTA</v>
          </cell>
        </row>
        <row r="569">
          <cell r="F569" t="str">
            <v>25885</v>
          </cell>
          <cell r="G569" t="str">
            <v>25</v>
          </cell>
          <cell r="H569" t="str">
            <v>885</v>
          </cell>
          <cell r="I569" t="str">
            <v>YACOPI</v>
          </cell>
        </row>
        <row r="570">
          <cell r="F570" t="str">
            <v>25898</v>
          </cell>
          <cell r="G570" t="str">
            <v>25</v>
          </cell>
          <cell r="H570" t="str">
            <v>898</v>
          </cell>
          <cell r="I570" t="str">
            <v>ZIPACON</v>
          </cell>
        </row>
        <row r="571">
          <cell r="F571" t="str">
            <v>25899</v>
          </cell>
          <cell r="G571" t="str">
            <v>25</v>
          </cell>
          <cell r="H571" t="str">
            <v>899</v>
          </cell>
          <cell r="I571" t="str">
            <v>ZIPAQUIRA</v>
          </cell>
        </row>
        <row r="572">
          <cell r="F572" t="str">
            <v>27001</v>
          </cell>
          <cell r="G572" t="str">
            <v>27</v>
          </cell>
          <cell r="H572" t="str">
            <v>001</v>
          </cell>
          <cell r="I572" t="str">
            <v>QUIBDO</v>
          </cell>
        </row>
        <row r="573">
          <cell r="F573" t="str">
            <v>27006</v>
          </cell>
          <cell r="G573" t="str">
            <v>27</v>
          </cell>
          <cell r="H573" t="str">
            <v>006</v>
          </cell>
          <cell r="I573" t="str">
            <v>ACANDI</v>
          </cell>
        </row>
        <row r="574">
          <cell r="F574" t="str">
            <v>27025</v>
          </cell>
          <cell r="G574" t="str">
            <v>27</v>
          </cell>
          <cell r="H574" t="str">
            <v>025</v>
          </cell>
          <cell r="I574" t="str">
            <v>ALTO BAUDO</v>
          </cell>
        </row>
        <row r="575">
          <cell r="F575" t="str">
            <v>27050</v>
          </cell>
          <cell r="G575" t="str">
            <v>27</v>
          </cell>
          <cell r="H575" t="str">
            <v>050</v>
          </cell>
          <cell r="I575" t="str">
            <v>ATRATO</v>
          </cell>
        </row>
        <row r="576">
          <cell r="F576" t="str">
            <v>27073</v>
          </cell>
          <cell r="G576" t="str">
            <v>27</v>
          </cell>
          <cell r="H576" t="str">
            <v>073</v>
          </cell>
          <cell r="I576" t="str">
            <v>BAGADO</v>
          </cell>
        </row>
        <row r="577">
          <cell r="F577" t="str">
            <v>27075</v>
          </cell>
          <cell r="G577" t="str">
            <v>27</v>
          </cell>
          <cell r="H577" t="str">
            <v>075</v>
          </cell>
          <cell r="I577" t="str">
            <v>BAHIA SOLANO</v>
          </cell>
        </row>
        <row r="578">
          <cell r="F578" t="str">
            <v>27077</v>
          </cell>
          <cell r="G578" t="str">
            <v>27</v>
          </cell>
          <cell r="H578" t="str">
            <v>077</v>
          </cell>
          <cell r="I578" t="str">
            <v>BAJO BAUDO</v>
          </cell>
        </row>
        <row r="579">
          <cell r="F579" t="str">
            <v>27086</v>
          </cell>
          <cell r="G579" t="str">
            <v>27</v>
          </cell>
          <cell r="H579" t="str">
            <v>086</v>
          </cell>
          <cell r="I579" t="str">
            <v>BLEN DE BAJIRA</v>
          </cell>
        </row>
        <row r="580">
          <cell r="F580" t="str">
            <v>27099</v>
          </cell>
          <cell r="G580" t="str">
            <v>27</v>
          </cell>
          <cell r="H580" t="str">
            <v>099</v>
          </cell>
          <cell r="I580" t="str">
            <v>BOJAYA</v>
          </cell>
        </row>
        <row r="581">
          <cell r="F581" t="str">
            <v>27135</v>
          </cell>
          <cell r="G581" t="str">
            <v>27</v>
          </cell>
          <cell r="H581" t="str">
            <v>135</v>
          </cell>
          <cell r="I581" t="str">
            <v>CANTON DE SAN PABLO</v>
          </cell>
        </row>
        <row r="582">
          <cell r="F582" t="str">
            <v>27150</v>
          </cell>
          <cell r="G582" t="str">
            <v>27</v>
          </cell>
          <cell r="H582" t="str">
            <v>150</v>
          </cell>
          <cell r="I582" t="str">
            <v>CARMEN DEL DARIEN</v>
          </cell>
        </row>
        <row r="583">
          <cell r="F583" t="str">
            <v>27160</v>
          </cell>
          <cell r="G583" t="str">
            <v>27</v>
          </cell>
          <cell r="H583" t="str">
            <v>160</v>
          </cell>
          <cell r="I583" t="str">
            <v>CERTEGUI</v>
          </cell>
        </row>
        <row r="584">
          <cell r="F584" t="str">
            <v>27205</v>
          </cell>
          <cell r="G584" t="str">
            <v>27</v>
          </cell>
          <cell r="H584" t="str">
            <v>205</v>
          </cell>
          <cell r="I584" t="str">
            <v>CONDOTO</v>
          </cell>
        </row>
        <row r="585">
          <cell r="F585" t="str">
            <v>27245</v>
          </cell>
          <cell r="G585" t="str">
            <v>27</v>
          </cell>
          <cell r="H585" t="str">
            <v>245</v>
          </cell>
          <cell r="I585" t="str">
            <v>EL CARMEN DE ATRATO</v>
          </cell>
        </row>
        <row r="586">
          <cell r="F586" t="str">
            <v>27250</v>
          </cell>
          <cell r="G586" t="str">
            <v>27</v>
          </cell>
          <cell r="H586" t="str">
            <v>250</v>
          </cell>
          <cell r="I586" t="str">
            <v>EL LITORAL DEL SAN JUAN</v>
          </cell>
        </row>
        <row r="587">
          <cell r="F587" t="str">
            <v>27361</v>
          </cell>
          <cell r="G587" t="str">
            <v>27</v>
          </cell>
          <cell r="H587" t="str">
            <v>361</v>
          </cell>
          <cell r="I587" t="str">
            <v>ITSMINA</v>
          </cell>
        </row>
        <row r="588">
          <cell r="F588" t="str">
            <v>27372</v>
          </cell>
          <cell r="G588" t="str">
            <v>27</v>
          </cell>
          <cell r="H588" t="str">
            <v>372</v>
          </cell>
          <cell r="I588" t="str">
            <v>JURADO</v>
          </cell>
        </row>
        <row r="589">
          <cell r="F589" t="str">
            <v>27413</v>
          </cell>
          <cell r="G589" t="str">
            <v>27</v>
          </cell>
          <cell r="H589" t="str">
            <v>413</v>
          </cell>
          <cell r="I589" t="str">
            <v>LLORO</v>
          </cell>
        </row>
        <row r="590">
          <cell r="F590" t="str">
            <v>27425</v>
          </cell>
          <cell r="G590" t="str">
            <v>27</v>
          </cell>
          <cell r="H590" t="str">
            <v>425</v>
          </cell>
          <cell r="I590" t="str">
            <v>MEDIO ATRATO</v>
          </cell>
        </row>
        <row r="591">
          <cell r="F591" t="str">
            <v>27430</v>
          </cell>
          <cell r="G591" t="str">
            <v>27</v>
          </cell>
          <cell r="H591" t="str">
            <v>430</v>
          </cell>
          <cell r="I591" t="str">
            <v>MEDIO BAUDO</v>
          </cell>
        </row>
        <row r="592">
          <cell r="F592" t="str">
            <v>27450</v>
          </cell>
          <cell r="G592" t="str">
            <v>27</v>
          </cell>
          <cell r="H592" t="str">
            <v>450</v>
          </cell>
          <cell r="I592" t="str">
            <v>MEDIO SAN JUAN</v>
          </cell>
        </row>
        <row r="593">
          <cell r="F593" t="str">
            <v>27491</v>
          </cell>
          <cell r="G593" t="str">
            <v>27</v>
          </cell>
          <cell r="H593" t="str">
            <v>491</v>
          </cell>
          <cell r="I593" t="str">
            <v>NOVITA</v>
          </cell>
        </row>
        <row r="594">
          <cell r="F594" t="str">
            <v>27495</v>
          </cell>
          <cell r="G594" t="str">
            <v>27</v>
          </cell>
          <cell r="H594" t="str">
            <v>495</v>
          </cell>
          <cell r="I594" t="str">
            <v>NUQUI</v>
          </cell>
        </row>
        <row r="595">
          <cell r="F595" t="str">
            <v>27580</v>
          </cell>
          <cell r="G595" t="str">
            <v>27</v>
          </cell>
          <cell r="H595" t="str">
            <v>580</v>
          </cell>
          <cell r="I595" t="str">
            <v>RIO IRO</v>
          </cell>
        </row>
        <row r="596">
          <cell r="F596" t="str">
            <v>27600</v>
          </cell>
          <cell r="G596" t="str">
            <v>27</v>
          </cell>
          <cell r="H596" t="str">
            <v>600</v>
          </cell>
          <cell r="I596" t="str">
            <v>RIO QUITO</v>
          </cell>
        </row>
        <row r="597">
          <cell r="F597" t="str">
            <v>27615</v>
          </cell>
          <cell r="G597" t="str">
            <v>27</v>
          </cell>
          <cell r="H597" t="str">
            <v>615</v>
          </cell>
          <cell r="I597" t="str">
            <v>RIOSUCIO</v>
          </cell>
        </row>
        <row r="598">
          <cell r="F598" t="str">
            <v>27660</v>
          </cell>
          <cell r="G598" t="str">
            <v>27</v>
          </cell>
          <cell r="H598" t="str">
            <v>660</v>
          </cell>
          <cell r="I598" t="str">
            <v>SAN JOSE DEL PALMAR</v>
          </cell>
        </row>
        <row r="599">
          <cell r="F599" t="str">
            <v>27745</v>
          </cell>
          <cell r="G599" t="str">
            <v>27</v>
          </cell>
          <cell r="H599" t="str">
            <v>745</v>
          </cell>
          <cell r="I599" t="str">
            <v>SIPI</v>
          </cell>
        </row>
        <row r="600">
          <cell r="F600" t="str">
            <v>27787</v>
          </cell>
          <cell r="G600" t="str">
            <v>27</v>
          </cell>
          <cell r="H600" t="str">
            <v>787</v>
          </cell>
          <cell r="I600" t="str">
            <v>TADO</v>
          </cell>
        </row>
        <row r="601">
          <cell r="F601" t="str">
            <v>27800</v>
          </cell>
          <cell r="G601" t="str">
            <v>27</v>
          </cell>
          <cell r="H601" t="str">
            <v>800</v>
          </cell>
          <cell r="I601" t="str">
            <v>UNGUIA</v>
          </cell>
        </row>
        <row r="602">
          <cell r="F602" t="str">
            <v>27810</v>
          </cell>
          <cell r="G602" t="str">
            <v>27</v>
          </cell>
          <cell r="H602" t="str">
            <v>810</v>
          </cell>
          <cell r="I602" t="str">
            <v>UNION PANAMERICANA</v>
          </cell>
        </row>
        <row r="603">
          <cell r="F603" t="str">
            <v>41001</v>
          </cell>
          <cell r="G603" t="str">
            <v>41</v>
          </cell>
          <cell r="H603" t="str">
            <v>001</v>
          </cell>
          <cell r="I603" t="str">
            <v>NEIVA</v>
          </cell>
        </row>
        <row r="604">
          <cell r="F604" t="str">
            <v>41006</v>
          </cell>
          <cell r="G604" t="str">
            <v>41</v>
          </cell>
          <cell r="H604" t="str">
            <v>006</v>
          </cell>
          <cell r="I604" t="str">
            <v>ACEVEDO</v>
          </cell>
        </row>
        <row r="605">
          <cell r="F605" t="str">
            <v>41013</v>
          </cell>
          <cell r="G605" t="str">
            <v>41</v>
          </cell>
          <cell r="H605" t="str">
            <v>013</v>
          </cell>
          <cell r="I605" t="str">
            <v>AGRADO</v>
          </cell>
        </row>
        <row r="606">
          <cell r="F606" t="str">
            <v>41016</v>
          </cell>
          <cell r="G606" t="str">
            <v>41</v>
          </cell>
          <cell r="H606" t="str">
            <v>016</v>
          </cell>
          <cell r="I606" t="str">
            <v>AIPE</v>
          </cell>
        </row>
        <row r="607">
          <cell r="F607" t="str">
            <v>41020</v>
          </cell>
          <cell r="G607" t="str">
            <v>41</v>
          </cell>
          <cell r="H607" t="str">
            <v>020</v>
          </cell>
          <cell r="I607" t="str">
            <v>ALGECIRAS</v>
          </cell>
        </row>
        <row r="608">
          <cell r="F608" t="str">
            <v>41026</v>
          </cell>
          <cell r="G608" t="str">
            <v>41</v>
          </cell>
          <cell r="H608" t="str">
            <v>026</v>
          </cell>
          <cell r="I608" t="str">
            <v>ALTAMIRA</v>
          </cell>
        </row>
        <row r="609">
          <cell r="F609" t="str">
            <v>41078</v>
          </cell>
          <cell r="G609" t="str">
            <v>41</v>
          </cell>
          <cell r="H609" t="str">
            <v>078</v>
          </cell>
          <cell r="I609" t="str">
            <v>BARAYA</v>
          </cell>
        </row>
        <row r="610">
          <cell r="F610" t="str">
            <v>41132</v>
          </cell>
          <cell r="G610" t="str">
            <v>41</v>
          </cell>
          <cell r="H610" t="str">
            <v>132</v>
          </cell>
          <cell r="I610" t="str">
            <v>CAMPOALEGRE</v>
          </cell>
        </row>
        <row r="611">
          <cell r="F611" t="str">
            <v>41206</v>
          </cell>
          <cell r="G611" t="str">
            <v>41</v>
          </cell>
          <cell r="H611" t="str">
            <v>206</v>
          </cell>
          <cell r="I611" t="str">
            <v>COLOMBIA</v>
          </cell>
        </row>
        <row r="612">
          <cell r="F612" t="str">
            <v>41244</v>
          </cell>
          <cell r="G612" t="str">
            <v>41</v>
          </cell>
          <cell r="H612" t="str">
            <v>244</v>
          </cell>
          <cell r="I612" t="str">
            <v>ELIAS</v>
          </cell>
        </row>
        <row r="613">
          <cell r="F613" t="str">
            <v>41298</v>
          </cell>
          <cell r="G613" t="str">
            <v>41</v>
          </cell>
          <cell r="H613" t="str">
            <v>298</v>
          </cell>
          <cell r="I613" t="str">
            <v>GARZON</v>
          </cell>
        </row>
        <row r="614">
          <cell r="F614" t="str">
            <v>41306</v>
          </cell>
          <cell r="G614" t="str">
            <v>41</v>
          </cell>
          <cell r="H614" t="str">
            <v>306</v>
          </cell>
          <cell r="I614" t="str">
            <v>GIGANTE</v>
          </cell>
        </row>
        <row r="615">
          <cell r="F615" t="str">
            <v>41319</v>
          </cell>
          <cell r="G615" t="str">
            <v>41</v>
          </cell>
          <cell r="H615" t="str">
            <v>319</v>
          </cell>
          <cell r="I615" t="str">
            <v>GUADALUPE</v>
          </cell>
        </row>
        <row r="616">
          <cell r="F616" t="str">
            <v>41349</v>
          </cell>
          <cell r="G616" t="str">
            <v>41</v>
          </cell>
          <cell r="H616" t="str">
            <v>349</v>
          </cell>
          <cell r="I616" t="str">
            <v>HOBO</v>
          </cell>
        </row>
        <row r="617">
          <cell r="F617" t="str">
            <v>41357</v>
          </cell>
          <cell r="G617" t="str">
            <v>41</v>
          </cell>
          <cell r="H617" t="str">
            <v>357</v>
          </cell>
          <cell r="I617" t="str">
            <v>IQUIRA</v>
          </cell>
        </row>
        <row r="618">
          <cell r="F618" t="str">
            <v>41359</v>
          </cell>
          <cell r="G618" t="str">
            <v>41</v>
          </cell>
          <cell r="H618" t="str">
            <v>359</v>
          </cell>
          <cell r="I618" t="str">
            <v>ISNOS</v>
          </cell>
        </row>
        <row r="619">
          <cell r="F619" t="str">
            <v>41378</v>
          </cell>
          <cell r="G619" t="str">
            <v>41</v>
          </cell>
          <cell r="H619" t="str">
            <v>378</v>
          </cell>
          <cell r="I619" t="str">
            <v>LA ARGENTINA</v>
          </cell>
        </row>
        <row r="620">
          <cell r="F620" t="str">
            <v>41396</v>
          </cell>
          <cell r="G620" t="str">
            <v>41</v>
          </cell>
          <cell r="H620" t="str">
            <v>396</v>
          </cell>
          <cell r="I620" t="str">
            <v>LA PLATA</v>
          </cell>
        </row>
        <row r="621">
          <cell r="F621" t="str">
            <v>41483</v>
          </cell>
          <cell r="G621" t="str">
            <v>41</v>
          </cell>
          <cell r="H621" t="str">
            <v>483</v>
          </cell>
          <cell r="I621" t="str">
            <v>NATAGA</v>
          </cell>
        </row>
        <row r="622">
          <cell r="F622" t="str">
            <v>41503</v>
          </cell>
          <cell r="G622" t="str">
            <v>41</v>
          </cell>
          <cell r="H622" t="str">
            <v>503</v>
          </cell>
          <cell r="I622" t="str">
            <v>OPORAPA</v>
          </cell>
        </row>
        <row r="623">
          <cell r="F623" t="str">
            <v>41518</v>
          </cell>
          <cell r="G623" t="str">
            <v>41</v>
          </cell>
          <cell r="H623" t="str">
            <v>518</v>
          </cell>
          <cell r="I623" t="str">
            <v>PAICOL</v>
          </cell>
        </row>
        <row r="624">
          <cell r="F624" t="str">
            <v>41524</v>
          </cell>
          <cell r="G624" t="str">
            <v>41</v>
          </cell>
          <cell r="H624" t="str">
            <v>524</v>
          </cell>
          <cell r="I624" t="str">
            <v>PALERMO</v>
          </cell>
        </row>
        <row r="625">
          <cell r="F625" t="str">
            <v>41530</v>
          </cell>
          <cell r="G625" t="str">
            <v>41</v>
          </cell>
          <cell r="H625" t="str">
            <v>530</v>
          </cell>
          <cell r="I625" t="str">
            <v>PALESTINA</v>
          </cell>
        </row>
        <row r="626">
          <cell r="F626" t="str">
            <v>41548</v>
          </cell>
          <cell r="G626" t="str">
            <v>41</v>
          </cell>
          <cell r="H626" t="str">
            <v>548</v>
          </cell>
          <cell r="I626" t="str">
            <v>PITAL</v>
          </cell>
        </row>
        <row r="627">
          <cell r="F627" t="str">
            <v>41551</v>
          </cell>
          <cell r="G627" t="str">
            <v>41</v>
          </cell>
          <cell r="H627" t="str">
            <v>551</v>
          </cell>
          <cell r="I627" t="str">
            <v>PITALITO</v>
          </cell>
        </row>
        <row r="628">
          <cell r="F628" t="str">
            <v>41615</v>
          </cell>
          <cell r="G628" t="str">
            <v>41</v>
          </cell>
          <cell r="H628" t="str">
            <v>615</v>
          </cell>
          <cell r="I628" t="str">
            <v>RIVERA</v>
          </cell>
        </row>
        <row r="629">
          <cell r="F629" t="str">
            <v>41660</v>
          </cell>
          <cell r="G629" t="str">
            <v>41</v>
          </cell>
          <cell r="H629" t="str">
            <v>660</v>
          </cell>
          <cell r="I629" t="str">
            <v>SALADOBLANCO</v>
          </cell>
        </row>
        <row r="630">
          <cell r="F630" t="str">
            <v>41668</v>
          </cell>
          <cell r="G630" t="str">
            <v>41</v>
          </cell>
          <cell r="H630" t="str">
            <v>668</v>
          </cell>
          <cell r="I630" t="str">
            <v>SAN AGUSTIN</v>
          </cell>
        </row>
        <row r="631">
          <cell r="F631" t="str">
            <v>41676</v>
          </cell>
          <cell r="G631" t="str">
            <v>41</v>
          </cell>
          <cell r="H631" t="str">
            <v>676</v>
          </cell>
          <cell r="I631" t="str">
            <v>SANTA MARIA</v>
          </cell>
        </row>
        <row r="632">
          <cell r="F632" t="str">
            <v>41770</v>
          </cell>
          <cell r="G632" t="str">
            <v>41</v>
          </cell>
          <cell r="H632" t="str">
            <v>770</v>
          </cell>
          <cell r="I632" t="str">
            <v>SUAZA</v>
          </cell>
        </row>
        <row r="633">
          <cell r="F633" t="str">
            <v>41791</v>
          </cell>
          <cell r="G633" t="str">
            <v>41</v>
          </cell>
          <cell r="H633" t="str">
            <v>791</v>
          </cell>
          <cell r="I633" t="str">
            <v>TARQUI</v>
          </cell>
        </row>
        <row r="634">
          <cell r="F634" t="str">
            <v>41797</v>
          </cell>
          <cell r="G634" t="str">
            <v>41</v>
          </cell>
          <cell r="H634" t="str">
            <v>797</v>
          </cell>
          <cell r="I634" t="str">
            <v>TESALIA</v>
          </cell>
        </row>
        <row r="635">
          <cell r="F635" t="str">
            <v>41799</v>
          </cell>
          <cell r="G635" t="str">
            <v>41</v>
          </cell>
          <cell r="H635" t="str">
            <v>799</v>
          </cell>
          <cell r="I635" t="str">
            <v>TELLO</v>
          </cell>
        </row>
        <row r="636">
          <cell r="F636" t="str">
            <v>41801</v>
          </cell>
          <cell r="G636" t="str">
            <v>41</v>
          </cell>
          <cell r="H636" t="str">
            <v>801</v>
          </cell>
          <cell r="I636" t="str">
            <v>TERUEL</v>
          </cell>
        </row>
        <row r="637">
          <cell r="F637" t="str">
            <v>41807</v>
          </cell>
          <cell r="G637" t="str">
            <v>41</v>
          </cell>
          <cell r="H637" t="str">
            <v>807</v>
          </cell>
          <cell r="I637" t="str">
            <v>TIMANA</v>
          </cell>
        </row>
        <row r="638">
          <cell r="F638" t="str">
            <v>41872</v>
          </cell>
          <cell r="G638" t="str">
            <v>41</v>
          </cell>
          <cell r="H638" t="str">
            <v>872</v>
          </cell>
          <cell r="I638" t="str">
            <v>VILLAVIEJA</v>
          </cell>
        </row>
        <row r="639">
          <cell r="F639" t="str">
            <v>41885</v>
          </cell>
          <cell r="G639" t="str">
            <v>41</v>
          </cell>
          <cell r="H639" t="str">
            <v>885</v>
          </cell>
          <cell r="I639" t="str">
            <v>YAGUARA</v>
          </cell>
        </row>
        <row r="640">
          <cell r="F640" t="str">
            <v>44001</v>
          </cell>
          <cell r="G640" t="str">
            <v>44</v>
          </cell>
          <cell r="H640" t="str">
            <v>001</v>
          </cell>
          <cell r="I640" t="str">
            <v>RIOHACHA</v>
          </cell>
        </row>
        <row r="641">
          <cell r="F641" t="str">
            <v>44035</v>
          </cell>
          <cell r="G641" t="str">
            <v>44</v>
          </cell>
          <cell r="H641" t="str">
            <v>035</v>
          </cell>
          <cell r="I641" t="str">
            <v>ALBANIA</v>
          </cell>
        </row>
        <row r="642">
          <cell r="F642" t="str">
            <v>44078</v>
          </cell>
          <cell r="G642" t="str">
            <v>44</v>
          </cell>
          <cell r="H642" t="str">
            <v>078</v>
          </cell>
          <cell r="I642" t="str">
            <v>BARRANCAS</v>
          </cell>
        </row>
        <row r="643">
          <cell r="F643" t="str">
            <v>44090</v>
          </cell>
          <cell r="G643" t="str">
            <v>44</v>
          </cell>
          <cell r="H643" t="str">
            <v>090</v>
          </cell>
          <cell r="I643" t="str">
            <v>DIBULLA</v>
          </cell>
        </row>
        <row r="644">
          <cell r="F644" t="str">
            <v>44098</v>
          </cell>
          <cell r="G644" t="str">
            <v>44</v>
          </cell>
          <cell r="H644" t="str">
            <v>098</v>
          </cell>
          <cell r="I644" t="str">
            <v>DISTRACCION</v>
          </cell>
        </row>
        <row r="645">
          <cell r="F645" t="str">
            <v>44110</v>
          </cell>
          <cell r="G645" t="str">
            <v>44</v>
          </cell>
          <cell r="H645" t="str">
            <v>110</v>
          </cell>
          <cell r="I645" t="str">
            <v>EL MOLINO</v>
          </cell>
        </row>
        <row r="646">
          <cell r="F646" t="str">
            <v>44279</v>
          </cell>
          <cell r="G646" t="str">
            <v>44</v>
          </cell>
          <cell r="H646" t="str">
            <v>279</v>
          </cell>
          <cell r="I646" t="str">
            <v>FONSECA</v>
          </cell>
        </row>
        <row r="647">
          <cell r="F647" t="str">
            <v>44378</v>
          </cell>
          <cell r="G647" t="str">
            <v>44</v>
          </cell>
          <cell r="H647" t="str">
            <v>378</v>
          </cell>
          <cell r="I647" t="str">
            <v>HATONUEVO</v>
          </cell>
        </row>
        <row r="648">
          <cell r="F648" t="str">
            <v>44420</v>
          </cell>
          <cell r="G648" t="str">
            <v>44</v>
          </cell>
          <cell r="H648" t="str">
            <v>420</v>
          </cell>
          <cell r="I648" t="str">
            <v>LA JAGUA DEL PILAR</v>
          </cell>
        </row>
        <row r="649">
          <cell r="F649" t="str">
            <v>44430</v>
          </cell>
          <cell r="G649" t="str">
            <v>44</v>
          </cell>
          <cell r="H649" t="str">
            <v>430</v>
          </cell>
          <cell r="I649" t="str">
            <v>MAICAO</v>
          </cell>
        </row>
        <row r="650">
          <cell r="F650" t="str">
            <v>44560</v>
          </cell>
          <cell r="G650" t="str">
            <v>44</v>
          </cell>
          <cell r="H650" t="str">
            <v>560</v>
          </cell>
          <cell r="I650" t="str">
            <v>MANAURE</v>
          </cell>
        </row>
        <row r="651">
          <cell r="F651" t="str">
            <v>44650</v>
          </cell>
          <cell r="G651" t="str">
            <v>44</v>
          </cell>
          <cell r="H651" t="str">
            <v>650</v>
          </cell>
          <cell r="I651" t="str">
            <v>SAN JUAN DEL CESAR</v>
          </cell>
        </row>
        <row r="652">
          <cell r="F652" t="str">
            <v>44847</v>
          </cell>
          <cell r="G652" t="str">
            <v>44</v>
          </cell>
          <cell r="H652" t="str">
            <v>847</v>
          </cell>
          <cell r="I652" t="str">
            <v>URIBIA</v>
          </cell>
        </row>
        <row r="653">
          <cell r="F653" t="str">
            <v>44855</v>
          </cell>
          <cell r="G653" t="str">
            <v>44</v>
          </cell>
          <cell r="H653" t="str">
            <v>855</v>
          </cell>
          <cell r="I653" t="str">
            <v>URUMITA</v>
          </cell>
        </row>
        <row r="654">
          <cell r="F654" t="str">
            <v>44874</v>
          </cell>
          <cell r="G654" t="str">
            <v>44</v>
          </cell>
          <cell r="H654" t="str">
            <v>874</v>
          </cell>
          <cell r="I654" t="str">
            <v>VILLANUEVA</v>
          </cell>
        </row>
        <row r="655">
          <cell r="F655" t="str">
            <v>47001</v>
          </cell>
          <cell r="G655" t="str">
            <v>47</v>
          </cell>
          <cell r="H655" t="str">
            <v>001</v>
          </cell>
          <cell r="I655" t="str">
            <v>SANTA MARTA</v>
          </cell>
        </row>
        <row r="656">
          <cell r="F656" t="str">
            <v>47030</v>
          </cell>
          <cell r="G656" t="str">
            <v>47</v>
          </cell>
          <cell r="H656" t="str">
            <v>030</v>
          </cell>
          <cell r="I656" t="str">
            <v>ALGARROBO</v>
          </cell>
        </row>
        <row r="657">
          <cell r="F657" t="str">
            <v>47053</v>
          </cell>
          <cell r="G657" t="str">
            <v>47</v>
          </cell>
          <cell r="H657" t="str">
            <v>053</v>
          </cell>
          <cell r="I657" t="str">
            <v>ARACATACA</v>
          </cell>
        </row>
        <row r="658">
          <cell r="F658" t="str">
            <v>47058</v>
          </cell>
          <cell r="G658" t="str">
            <v>47</v>
          </cell>
          <cell r="H658" t="str">
            <v>058</v>
          </cell>
          <cell r="I658" t="str">
            <v>ARIGUANI</v>
          </cell>
        </row>
        <row r="659">
          <cell r="F659" t="str">
            <v>47161</v>
          </cell>
          <cell r="G659" t="str">
            <v>47</v>
          </cell>
          <cell r="H659" t="str">
            <v>161</v>
          </cell>
          <cell r="I659" t="str">
            <v>CERRO SAN ANTONIO</v>
          </cell>
        </row>
        <row r="660">
          <cell r="F660" t="str">
            <v>47170</v>
          </cell>
          <cell r="G660" t="str">
            <v>47</v>
          </cell>
          <cell r="H660" t="str">
            <v>170</v>
          </cell>
          <cell r="I660" t="str">
            <v>CHIVOLO</v>
          </cell>
        </row>
        <row r="661">
          <cell r="F661" t="str">
            <v>47189</v>
          </cell>
          <cell r="G661" t="str">
            <v>47</v>
          </cell>
          <cell r="H661" t="str">
            <v>189</v>
          </cell>
          <cell r="I661" t="str">
            <v>CIENAGA</v>
          </cell>
        </row>
        <row r="662">
          <cell r="F662" t="str">
            <v>47205</v>
          </cell>
          <cell r="G662" t="str">
            <v>47</v>
          </cell>
          <cell r="H662" t="str">
            <v>205</v>
          </cell>
          <cell r="I662" t="str">
            <v>CONCORDIA</v>
          </cell>
        </row>
        <row r="663">
          <cell r="F663" t="str">
            <v>47245</v>
          </cell>
          <cell r="G663" t="str">
            <v>47</v>
          </cell>
          <cell r="H663" t="str">
            <v>245</v>
          </cell>
          <cell r="I663" t="str">
            <v>EL BANCO</v>
          </cell>
        </row>
        <row r="664">
          <cell r="F664" t="str">
            <v>47258</v>
          </cell>
          <cell r="G664" t="str">
            <v>47</v>
          </cell>
          <cell r="H664" t="str">
            <v>258</v>
          </cell>
          <cell r="I664" t="str">
            <v>EL PIÑON</v>
          </cell>
        </row>
        <row r="665">
          <cell r="F665" t="str">
            <v>47268</v>
          </cell>
          <cell r="G665" t="str">
            <v>47</v>
          </cell>
          <cell r="H665" t="str">
            <v>268</v>
          </cell>
          <cell r="I665" t="str">
            <v>EL RETEN</v>
          </cell>
        </row>
        <row r="666">
          <cell r="F666" t="str">
            <v>47288</v>
          </cell>
          <cell r="G666" t="str">
            <v>47</v>
          </cell>
          <cell r="H666" t="str">
            <v>288</v>
          </cell>
          <cell r="I666" t="str">
            <v>FUNDACION</v>
          </cell>
        </row>
        <row r="667">
          <cell r="F667" t="str">
            <v>47318</v>
          </cell>
          <cell r="G667" t="str">
            <v>47</v>
          </cell>
          <cell r="H667" t="str">
            <v>318</v>
          </cell>
          <cell r="I667" t="str">
            <v>GUAMAL</v>
          </cell>
        </row>
        <row r="668">
          <cell r="F668" t="str">
            <v>47460</v>
          </cell>
          <cell r="G668" t="str">
            <v>47</v>
          </cell>
          <cell r="H668" t="str">
            <v>460</v>
          </cell>
          <cell r="I668" t="str">
            <v>NUEVA GRANADA</v>
          </cell>
        </row>
        <row r="669">
          <cell r="F669" t="str">
            <v>47541</v>
          </cell>
          <cell r="G669" t="str">
            <v>47</v>
          </cell>
          <cell r="H669" t="str">
            <v>541</v>
          </cell>
          <cell r="I669" t="str">
            <v>PEDRAZA</v>
          </cell>
        </row>
        <row r="670">
          <cell r="F670" t="str">
            <v>47545</v>
          </cell>
          <cell r="G670" t="str">
            <v>47</v>
          </cell>
          <cell r="H670" t="str">
            <v>545</v>
          </cell>
          <cell r="I670" t="str">
            <v>PIJINO DEL CARMEN</v>
          </cell>
        </row>
        <row r="671">
          <cell r="F671" t="str">
            <v>47551</v>
          </cell>
          <cell r="G671" t="str">
            <v>47</v>
          </cell>
          <cell r="H671" t="str">
            <v>551</v>
          </cell>
          <cell r="I671" t="str">
            <v>PIVIJAY</v>
          </cell>
        </row>
        <row r="672">
          <cell r="F672" t="str">
            <v>47555</v>
          </cell>
          <cell r="G672" t="str">
            <v>47</v>
          </cell>
          <cell r="H672" t="str">
            <v>555</v>
          </cell>
          <cell r="I672" t="str">
            <v>PLATO</v>
          </cell>
        </row>
        <row r="673">
          <cell r="F673" t="str">
            <v>47570</v>
          </cell>
          <cell r="G673" t="str">
            <v>47</v>
          </cell>
          <cell r="H673" t="str">
            <v>570</v>
          </cell>
          <cell r="I673" t="str">
            <v>PUEBLOVIEJO</v>
          </cell>
        </row>
        <row r="674">
          <cell r="F674" t="str">
            <v>47605</v>
          </cell>
          <cell r="G674" t="str">
            <v>47</v>
          </cell>
          <cell r="H674" t="str">
            <v>605</v>
          </cell>
          <cell r="I674" t="str">
            <v>REMOLINO</v>
          </cell>
        </row>
        <row r="675">
          <cell r="F675" t="str">
            <v>47660</v>
          </cell>
          <cell r="G675" t="str">
            <v>47</v>
          </cell>
          <cell r="H675" t="str">
            <v>660</v>
          </cell>
          <cell r="I675" t="str">
            <v>SABANAS DE SAN ANGEL</v>
          </cell>
        </row>
        <row r="676">
          <cell r="F676" t="str">
            <v>47675</v>
          </cell>
          <cell r="G676" t="str">
            <v>47</v>
          </cell>
          <cell r="H676" t="str">
            <v>675</v>
          </cell>
          <cell r="I676" t="str">
            <v>SALAMINA</v>
          </cell>
        </row>
        <row r="677">
          <cell r="F677" t="str">
            <v>47692</v>
          </cell>
          <cell r="G677" t="str">
            <v>47</v>
          </cell>
          <cell r="H677" t="str">
            <v>692</v>
          </cell>
          <cell r="I677" t="str">
            <v>SAN SEBASTIAN DE BUENAVISTA</v>
          </cell>
        </row>
        <row r="678">
          <cell r="F678" t="str">
            <v>47703</v>
          </cell>
          <cell r="G678" t="str">
            <v>47</v>
          </cell>
          <cell r="H678" t="str">
            <v>703</v>
          </cell>
          <cell r="I678" t="str">
            <v>SAN ZENON</v>
          </cell>
        </row>
        <row r="679">
          <cell r="F679" t="str">
            <v>47707</v>
          </cell>
          <cell r="G679" t="str">
            <v>47</v>
          </cell>
          <cell r="H679" t="str">
            <v>707</v>
          </cell>
          <cell r="I679" t="str">
            <v>SANTA ANA</v>
          </cell>
        </row>
        <row r="680">
          <cell r="F680" t="str">
            <v>47720</v>
          </cell>
          <cell r="G680" t="str">
            <v>47</v>
          </cell>
          <cell r="H680" t="str">
            <v>720</v>
          </cell>
          <cell r="I680" t="str">
            <v>SANTA BARBARA DE PINTO</v>
          </cell>
        </row>
        <row r="681">
          <cell r="F681" t="str">
            <v>47745</v>
          </cell>
          <cell r="G681" t="str">
            <v>47</v>
          </cell>
          <cell r="H681" t="str">
            <v>745</v>
          </cell>
          <cell r="I681" t="str">
            <v>SITIONUEVO</v>
          </cell>
        </row>
        <row r="682">
          <cell r="F682" t="str">
            <v>47798</v>
          </cell>
          <cell r="G682" t="str">
            <v>47</v>
          </cell>
          <cell r="H682" t="str">
            <v>798</v>
          </cell>
          <cell r="I682" t="str">
            <v>TENERIFE</v>
          </cell>
        </row>
        <row r="683">
          <cell r="F683" t="str">
            <v>47960</v>
          </cell>
          <cell r="G683" t="str">
            <v>47</v>
          </cell>
          <cell r="H683" t="str">
            <v>960</v>
          </cell>
          <cell r="I683" t="str">
            <v>ZAPAYAN</v>
          </cell>
        </row>
        <row r="684">
          <cell r="F684" t="str">
            <v>47980</v>
          </cell>
          <cell r="G684" t="str">
            <v>47</v>
          </cell>
          <cell r="H684" t="str">
            <v>980</v>
          </cell>
          <cell r="I684" t="str">
            <v>ZONA BANANERA</v>
          </cell>
        </row>
        <row r="685">
          <cell r="F685" t="str">
            <v>50001</v>
          </cell>
          <cell r="G685" t="str">
            <v>50</v>
          </cell>
          <cell r="H685" t="str">
            <v>001</v>
          </cell>
          <cell r="I685" t="str">
            <v>VILLAVICENCIO</v>
          </cell>
        </row>
        <row r="686">
          <cell r="F686" t="str">
            <v>50006</v>
          </cell>
          <cell r="G686" t="str">
            <v>50</v>
          </cell>
          <cell r="H686" t="str">
            <v>006</v>
          </cell>
          <cell r="I686" t="str">
            <v>ACACIAS</v>
          </cell>
        </row>
        <row r="687">
          <cell r="F687" t="str">
            <v>50110</v>
          </cell>
          <cell r="G687" t="str">
            <v>50</v>
          </cell>
          <cell r="H687" t="str">
            <v>110</v>
          </cell>
          <cell r="I687" t="str">
            <v>BARRANCA DE UPIA</v>
          </cell>
        </row>
        <row r="688">
          <cell r="F688" t="str">
            <v>50124</v>
          </cell>
          <cell r="G688" t="str">
            <v>50</v>
          </cell>
          <cell r="H688" t="str">
            <v>124</v>
          </cell>
          <cell r="I688" t="str">
            <v>CABUYARO</v>
          </cell>
        </row>
        <row r="689">
          <cell r="F689" t="str">
            <v>50150</v>
          </cell>
          <cell r="G689" t="str">
            <v>50</v>
          </cell>
          <cell r="H689" t="str">
            <v>150</v>
          </cell>
          <cell r="I689" t="str">
            <v>CASTILLA LA NUEVA</v>
          </cell>
        </row>
        <row r="690">
          <cell r="F690" t="str">
            <v>50223</v>
          </cell>
          <cell r="G690" t="str">
            <v>50</v>
          </cell>
          <cell r="H690" t="str">
            <v>223</v>
          </cell>
          <cell r="I690" t="str">
            <v>SAN LUIS DE CUBARRAL</v>
          </cell>
        </row>
        <row r="691">
          <cell r="F691" t="str">
            <v>50226</v>
          </cell>
          <cell r="G691" t="str">
            <v>50</v>
          </cell>
          <cell r="H691" t="str">
            <v>226</v>
          </cell>
          <cell r="I691" t="str">
            <v>CUMARAL</v>
          </cell>
        </row>
        <row r="692">
          <cell r="F692" t="str">
            <v>50245</v>
          </cell>
          <cell r="G692" t="str">
            <v>50</v>
          </cell>
          <cell r="H692" t="str">
            <v>245</v>
          </cell>
          <cell r="I692" t="str">
            <v>EL CALVARIO</v>
          </cell>
        </row>
        <row r="693">
          <cell r="F693" t="str">
            <v>50251</v>
          </cell>
          <cell r="G693" t="str">
            <v>50</v>
          </cell>
          <cell r="H693" t="str">
            <v>251</v>
          </cell>
          <cell r="I693" t="str">
            <v>EL CASTILLO</v>
          </cell>
        </row>
        <row r="694">
          <cell r="F694" t="str">
            <v>50270</v>
          </cell>
          <cell r="G694" t="str">
            <v>50</v>
          </cell>
          <cell r="H694" t="str">
            <v>270</v>
          </cell>
          <cell r="I694" t="str">
            <v>EL DORADO</v>
          </cell>
        </row>
        <row r="695">
          <cell r="F695" t="str">
            <v>50287</v>
          </cell>
          <cell r="G695" t="str">
            <v>50</v>
          </cell>
          <cell r="H695" t="str">
            <v>287</v>
          </cell>
          <cell r="I695" t="str">
            <v>FUENTE DE ORO</v>
          </cell>
        </row>
        <row r="696">
          <cell r="F696" t="str">
            <v>50313</v>
          </cell>
          <cell r="G696" t="str">
            <v>50</v>
          </cell>
          <cell r="H696" t="str">
            <v>313</v>
          </cell>
          <cell r="I696" t="str">
            <v>GRANADA</v>
          </cell>
        </row>
        <row r="697">
          <cell r="F697" t="str">
            <v>50318</v>
          </cell>
          <cell r="G697" t="str">
            <v>50</v>
          </cell>
          <cell r="H697" t="str">
            <v>318</v>
          </cell>
          <cell r="I697" t="str">
            <v>GUAMAL</v>
          </cell>
        </row>
        <row r="698">
          <cell r="F698" t="str">
            <v>50325</v>
          </cell>
          <cell r="G698" t="str">
            <v>50</v>
          </cell>
          <cell r="H698" t="str">
            <v>325</v>
          </cell>
          <cell r="I698" t="str">
            <v>MAPIRIPAN</v>
          </cell>
        </row>
        <row r="699">
          <cell r="F699" t="str">
            <v>50330</v>
          </cell>
          <cell r="G699" t="str">
            <v>50</v>
          </cell>
          <cell r="H699" t="str">
            <v>330</v>
          </cell>
          <cell r="I699" t="str">
            <v>MESETAS</v>
          </cell>
        </row>
        <row r="700">
          <cell r="F700" t="str">
            <v>50350</v>
          </cell>
          <cell r="G700" t="str">
            <v>50</v>
          </cell>
          <cell r="H700" t="str">
            <v>350</v>
          </cell>
          <cell r="I700" t="str">
            <v>LA MACARENA</v>
          </cell>
        </row>
        <row r="701">
          <cell r="F701" t="str">
            <v>50370</v>
          </cell>
          <cell r="G701" t="str">
            <v>50</v>
          </cell>
          <cell r="H701" t="str">
            <v>370</v>
          </cell>
          <cell r="I701" t="str">
            <v>LA URIBE</v>
          </cell>
        </row>
        <row r="702">
          <cell r="F702" t="str">
            <v>50400</v>
          </cell>
          <cell r="G702" t="str">
            <v>50</v>
          </cell>
          <cell r="H702" t="str">
            <v>400</v>
          </cell>
          <cell r="I702" t="str">
            <v>LEJANIAS</v>
          </cell>
        </row>
        <row r="703">
          <cell r="F703" t="str">
            <v>50450</v>
          </cell>
          <cell r="G703" t="str">
            <v>50</v>
          </cell>
          <cell r="H703" t="str">
            <v>450</v>
          </cell>
          <cell r="I703" t="str">
            <v>PUERTO CONCORDIA</v>
          </cell>
        </row>
        <row r="704">
          <cell r="F704" t="str">
            <v>50568</v>
          </cell>
          <cell r="G704" t="str">
            <v>50</v>
          </cell>
          <cell r="H704" t="str">
            <v>568</v>
          </cell>
          <cell r="I704" t="str">
            <v>PUERTO GAITAN</v>
          </cell>
        </row>
        <row r="705">
          <cell r="F705" t="str">
            <v>50573</v>
          </cell>
          <cell r="G705" t="str">
            <v>50</v>
          </cell>
          <cell r="H705" t="str">
            <v>573</v>
          </cell>
          <cell r="I705" t="str">
            <v>PUERTO LOPEZ</v>
          </cell>
        </row>
        <row r="706">
          <cell r="F706" t="str">
            <v>50577</v>
          </cell>
          <cell r="G706" t="str">
            <v>50</v>
          </cell>
          <cell r="H706" t="str">
            <v>577</v>
          </cell>
          <cell r="I706" t="str">
            <v>PUERTO LLERAS</v>
          </cell>
        </row>
        <row r="707">
          <cell r="F707" t="str">
            <v>50590</v>
          </cell>
          <cell r="G707" t="str">
            <v>50</v>
          </cell>
          <cell r="H707" t="str">
            <v>590</v>
          </cell>
          <cell r="I707" t="str">
            <v>PUERTO RICO</v>
          </cell>
        </row>
        <row r="708">
          <cell r="F708" t="str">
            <v>50606</v>
          </cell>
          <cell r="G708" t="str">
            <v>50</v>
          </cell>
          <cell r="H708" t="str">
            <v>606</v>
          </cell>
          <cell r="I708" t="str">
            <v>RESTREPO</v>
          </cell>
        </row>
        <row r="709">
          <cell r="F709" t="str">
            <v>50680</v>
          </cell>
          <cell r="G709" t="str">
            <v>50</v>
          </cell>
          <cell r="H709" t="str">
            <v>680</v>
          </cell>
          <cell r="I709" t="str">
            <v>SAN CARLOS GUAROA</v>
          </cell>
        </row>
        <row r="710">
          <cell r="F710" t="str">
            <v>50683</v>
          </cell>
          <cell r="G710" t="str">
            <v>50</v>
          </cell>
          <cell r="H710" t="str">
            <v>683</v>
          </cell>
          <cell r="I710" t="str">
            <v>SAN JUAN DE ARAMA</v>
          </cell>
        </row>
        <row r="711">
          <cell r="F711" t="str">
            <v>50686</v>
          </cell>
          <cell r="G711" t="str">
            <v>50</v>
          </cell>
          <cell r="H711" t="str">
            <v>686</v>
          </cell>
          <cell r="I711" t="str">
            <v>SAN JUANITO</v>
          </cell>
        </row>
        <row r="712">
          <cell r="F712" t="str">
            <v>50689</v>
          </cell>
          <cell r="G712" t="str">
            <v>50</v>
          </cell>
          <cell r="H712" t="str">
            <v>689</v>
          </cell>
          <cell r="I712" t="str">
            <v>SAN MARTIN</v>
          </cell>
        </row>
        <row r="713">
          <cell r="F713" t="str">
            <v>50711</v>
          </cell>
          <cell r="G713" t="str">
            <v>50</v>
          </cell>
          <cell r="H713" t="str">
            <v>711</v>
          </cell>
          <cell r="I713" t="str">
            <v>VISTA HERMOSA</v>
          </cell>
        </row>
        <row r="714">
          <cell r="F714" t="str">
            <v>52001</v>
          </cell>
          <cell r="G714" t="str">
            <v>52</v>
          </cell>
          <cell r="H714" t="str">
            <v>001</v>
          </cell>
          <cell r="I714" t="str">
            <v>PASTO</v>
          </cell>
        </row>
        <row r="715">
          <cell r="F715" t="str">
            <v>52019</v>
          </cell>
          <cell r="G715" t="str">
            <v>52</v>
          </cell>
          <cell r="H715" t="str">
            <v>019</v>
          </cell>
          <cell r="I715" t="str">
            <v>ALBAN</v>
          </cell>
        </row>
        <row r="716">
          <cell r="F716" t="str">
            <v>52022</v>
          </cell>
          <cell r="G716" t="str">
            <v>52</v>
          </cell>
          <cell r="H716" t="str">
            <v>022</v>
          </cell>
          <cell r="I716" t="str">
            <v>ALDANA</v>
          </cell>
        </row>
        <row r="717">
          <cell r="F717" t="str">
            <v>52036</v>
          </cell>
          <cell r="G717" t="str">
            <v>52</v>
          </cell>
          <cell r="H717" t="str">
            <v>036</v>
          </cell>
          <cell r="I717" t="str">
            <v>ANCUYA</v>
          </cell>
        </row>
        <row r="718">
          <cell r="F718" t="str">
            <v>52051</v>
          </cell>
          <cell r="G718" t="str">
            <v>52</v>
          </cell>
          <cell r="H718" t="str">
            <v>051</v>
          </cell>
          <cell r="I718" t="str">
            <v>ARBOLEDA</v>
          </cell>
        </row>
        <row r="719">
          <cell r="F719" t="str">
            <v>52079</v>
          </cell>
          <cell r="G719" t="str">
            <v>52</v>
          </cell>
          <cell r="H719" t="str">
            <v>079</v>
          </cell>
          <cell r="I719" t="str">
            <v>BARBACOAS</v>
          </cell>
        </row>
        <row r="720">
          <cell r="F720" t="str">
            <v>52083</v>
          </cell>
          <cell r="G720" t="str">
            <v>52</v>
          </cell>
          <cell r="H720" t="str">
            <v>083</v>
          </cell>
          <cell r="I720" t="str">
            <v>BELEN</v>
          </cell>
        </row>
        <row r="721">
          <cell r="F721" t="str">
            <v>52110</v>
          </cell>
          <cell r="G721" t="str">
            <v>52</v>
          </cell>
          <cell r="H721" t="str">
            <v>110</v>
          </cell>
          <cell r="I721" t="str">
            <v>BUESACO</v>
          </cell>
        </row>
        <row r="722">
          <cell r="F722" t="str">
            <v>52203</v>
          </cell>
          <cell r="G722" t="str">
            <v>52</v>
          </cell>
          <cell r="H722" t="str">
            <v>203</v>
          </cell>
          <cell r="I722" t="str">
            <v>COLON</v>
          </cell>
        </row>
        <row r="723">
          <cell r="F723" t="str">
            <v>52207</v>
          </cell>
          <cell r="G723" t="str">
            <v>52</v>
          </cell>
          <cell r="H723" t="str">
            <v>207</v>
          </cell>
          <cell r="I723" t="str">
            <v>CONSACA</v>
          </cell>
        </row>
        <row r="724">
          <cell r="F724" t="str">
            <v>52210</v>
          </cell>
          <cell r="G724" t="str">
            <v>52</v>
          </cell>
          <cell r="H724" t="str">
            <v>210</v>
          </cell>
          <cell r="I724" t="str">
            <v>CONTADERO</v>
          </cell>
        </row>
        <row r="725">
          <cell r="F725" t="str">
            <v>52215</v>
          </cell>
          <cell r="G725" t="str">
            <v>52</v>
          </cell>
          <cell r="H725" t="str">
            <v>215</v>
          </cell>
          <cell r="I725" t="str">
            <v>CORDOBA</v>
          </cell>
        </row>
        <row r="726">
          <cell r="F726" t="str">
            <v>52224</v>
          </cell>
          <cell r="G726" t="str">
            <v>52</v>
          </cell>
          <cell r="H726" t="str">
            <v>224</v>
          </cell>
          <cell r="I726" t="str">
            <v>CUASPUD</v>
          </cell>
        </row>
        <row r="727">
          <cell r="F727" t="str">
            <v>52227</v>
          </cell>
          <cell r="G727" t="str">
            <v>52</v>
          </cell>
          <cell r="H727" t="str">
            <v>227</v>
          </cell>
          <cell r="I727" t="str">
            <v>CUMBAL</v>
          </cell>
        </row>
        <row r="728">
          <cell r="F728" t="str">
            <v>52233</v>
          </cell>
          <cell r="G728" t="str">
            <v>52</v>
          </cell>
          <cell r="H728" t="str">
            <v>233</v>
          </cell>
          <cell r="I728" t="str">
            <v>CUMBITARA</v>
          </cell>
        </row>
        <row r="729">
          <cell r="F729" t="str">
            <v>52240</v>
          </cell>
          <cell r="G729" t="str">
            <v>52</v>
          </cell>
          <cell r="H729" t="str">
            <v>240</v>
          </cell>
          <cell r="I729" t="str">
            <v>CHACHAGUI</v>
          </cell>
        </row>
        <row r="730">
          <cell r="F730" t="str">
            <v>52250</v>
          </cell>
          <cell r="G730" t="str">
            <v>52</v>
          </cell>
          <cell r="H730" t="str">
            <v>250</v>
          </cell>
          <cell r="I730" t="str">
            <v>EL CHARCO</v>
          </cell>
        </row>
        <row r="731">
          <cell r="F731" t="str">
            <v>52254</v>
          </cell>
          <cell r="G731" t="str">
            <v>52</v>
          </cell>
          <cell r="H731" t="str">
            <v>254</v>
          </cell>
          <cell r="I731" t="str">
            <v>EL PENOL</v>
          </cell>
        </row>
        <row r="732">
          <cell r="F732" t="str">
            <v>52256</v>
          </cell>
          <cell r="G732" t="str">
            <v>52</v>
          </cell>
          <cell r="H732" t="str">
            <v>256</v>
          </cell>
          <cell r="I732" t="str">
            <v>EL ROSARIO</v>
          </cell>
        </row>
        <row r="733">
          <cell r="F733" t="str">
            <v>52258</v>
          </cell>
          <cell r="G733" t="str">
            <v>52</v>
          </cell>
          <cell r="H733" t="str">
            <v>258</v>
          </cell>
          <cell r="I733" t="str">
            <v>EL TABLON</v>
          </cell>
        </row>
        <row r="734">
          <cell r="F734" t="str">
            <v>52260</v>
          </cell>
          <cell r="G734" t="str">
            <v>52</v>
          </cell>
          <cell r="H734" t="str">
            <v>260</v>
          </cell>
          <cell r="I734" t="str">
            <v>EL TAMBO</v>
          </cell>
        </row>
        <row r="735">
          <cell r="F735" t="str">
            <v>52287</v>
          </cell>
          <cell r="G735" t="str">
            <v>52</v>
          </cell>
          <cell r="H735" t="str">
            <v>287</v>
          </cell>
          <cell r="I735" t="str">
            <v>FUNES</v>
          </cell>
        </row>
        <row r="736">
          <cell r="F736" t="str">
            <v>52317</v>
          </cell>
          <cell r="G736" t="str">
            <v>52</v>
          </cell>
          <cell r="H736" t="str">
            <v>317</v>
          </cell>
          <cell r="I736" t="str">
            <v>GUACHUCAL</v>
          </cell>
        </row>
        <row r="737">
          <cell r="F737" t="str">
            <v>52320</v>
          </cell>
          <cell r="G737" t="str">
            <v>52</v>
          </cell>
          <cell r="H737" t="str">
            <v>320</v>
          </cell>
          <cell r="I737" t="str">
            <v>GUAITARILLA</v>
          </cell>
        </row>
        <row r="738">
          <cell r="F738" t="str">
            <v>52323</v>
          </cell>
          <cell r="G738" t="str">
            <v>52</v>
          </cell>
          <cell r="H738" t="str">
            <v>323</v>
          </cell>
          <cell r="I738" t="str">
            <v>GUALMATAN</v>
          </cell>
        </row>
        <row r="739">
          <cell r="F739" t="str">
            <v>52352</v>
          </cell>
          <cell r="G739" t="str">
            <v>52</v>
          </cell>
          <cell r="H739" t="str">
            <v>352</v>
          </cell>
          <cell r="I739" t="str">
            <v>ILES</v>
          </cell>
        </row>
        <row r="740">
          <cell r="F740" t="str">
            <v>52354</v>
          </cell>
          <cell r="G740" t="str">
            <v>52</v>
          </cell>
          <cell r="H740" t="str">
            <v>354</v>
          </cell>
          <cell r="I740" t="str">
            <v>IMUES</v>
          </cell>
        </row>
        <row r="741">
          <cell r="F741" t="str">
            <v>52356</v>
          </cell>
          <cell r="G741" t="str">
            <v>52</v>
          </cell>
          <cell r="H741" t="str">
            <v>356</v>
          </cell>
          <cell r="I741" t="str">
            <v>IPIALES</v>
          </cell>
        </row>
        <row r="742">
          <cell r="F742" t="str">
            <v>52378</v>
          </cell>
          <cell r="G742" t="str">
            <v>52</v>
          </cell>
          <cell r="H742" t="str">
            <v>378</v>
          </cell>
          <cell r="I742" t="str">
            <v>LA CRUZ</v>
          </cell>
        </row>
        <row r="743">
          <cell r="F743" t="str">
            <v>52381</v>
          </cell>
          <cell r="G743" t="str">
            <v>52</v>
          </cell>
          <cell r="H743" t="str">
            <v>381</v>
          </cell>
          <cell r="I743" t="str">
            <v>LA FLORIDA</v>
          </cell>
        </row>
        <row r="744">
          <cell r="F744" t="str">
            <v>52385</v>
          </cell>
          <cell r="G744" t="str">
            <v>52</v>
          </cell>
          <cell r="H744" t="str">
            <v>385</v>
          </cell>
          <cell r="I744" t="str">
            <v>LA LLANADA</v>
          </cell>
        </row>
        <row r="745">
          <cell r="F745" t="str">
            <v>52390</v>
          </cell>
          <cell r="G745" t="str">
            <v>52</v>
          </cell>
          <cell r="H745" t="str">
            <v>390</v>
          </cell>
          <cell r="I745" t="str">
            <v>LA TOLA</v>
          </cell>
        </row>
        <row r="746">
          <cell r="F746" t="str">
            <v>52399</v>
          </cell>
          <cell r="G746" t="str">
            <v>52</v>
          </cell>
          <cell r="H746" t="str">
            <v>399</v>
          </cell>
          <cell r="I746" t="str">
            <v>LA UNION</v>
          </cell>
        </row>
        <row r="747">
          <cell r="F747" t="str">
            <v>52405</v>
          </cell>
          <cell r="G747" t="str">
            <v>52</v>
          </cell>
          <cell r="H747" t="str">
            <v>405</v>
          </cell>
          <cell r="I747" t="str">
            <v>LEIVA</v>
          </cell>
        </row>
        <row r="748">
          <cell r="F748" t="str">
            <v>52411</v>
          </cell>
          <cell r="G748" t="str">
            <v>52</v>
          </cell>
          <cell r="H748" t="str">
            <v>411</v>
          </cell>
          <cell r="I748" t="str">
            <v>LINARES</v>
          </cell>
        </row>
        <row r="749">
          <cell r="F749" t="str">
            <v>52418</v>
          </cell>
          <cell r="G749" t="str">
            <v>52</v>
          </cell>
          <cell r="H749" t="str">
            <v>418</v>
          </cell>
          <cell r="I749" t="str">
            <v>LOS ANDES</v>
          </cell>
        </row>
        <row r="750">
          <cell r="F750" t="str">
            <v>52427</v>
          </cell>
          <cell r="G750" t="str">
            <v>52</v>
          </cell>
          <cell r="H750" t="str">
            <v>427</v>
          </cell>
          <cell r="I750" t="str">
            <v>MAGUI</v>
          </cell>
        </row>
        <row r="751">
          <cell r="F751" t="str">
            <v>52435</v>
          </cell>
          <cell r="G751" t="str">
            <v>52</v>
          </cell>
          <cell r="H751" t="str">
            <v>435</v>
          </cell>
          <cell r="I751" t="str">
            <v>MALLAMA</v>
          </cell>
        </row>
        <row r="752">
          <cell r="F752" t="str">
            <v>52473</v>
          </cell>
          <cell r="G752" t="str">
            <v>52</v>
          </cell>
          <cell r="H752" t="str">
            <v>473</v>
          </cell>
          <cell r="I752" t="str">
            <v>MOSQUERA</v>
          </cell>
        </row>
        <row r="753">
          <cell r="F753" t="str">
            <v>52490</v>
          </cell>
          <cell r="G753" t="str">
            <v>52</v>
          </cell>
          <cell r="H753" t="str">
            <v>490</v>
          </cell>
          <cell r="I753" t="str">
            <v>OLAYA HERRERA</v>
          </cell>
        </row>
        <row r="754">
          <cell r="F754" t="str">
            <v>52506</v>
          </cell>
          <cell r="G754" t="str">
            <v>52</v>
          </cell>
          <cell r="H754" t="str">
            <v>506</v>
          </cell>
          <cell r="I754" t="str">
            <v>OSPINA</v>
          </cell>
        </row>
        <row r="755">
          <cell r="F755" t="str">
            <v>52520</v>
          </cell>
          <cell r="G755" t="str">
            <v>52</v>
          </cell>
          <cell r="H755" t="str">
            <v>520</v>
          </cell>
          <cell r="I755" t="str">
            <v>FRANCISCO PIZARRO</v>
          </cell>
        </row>
        <row r="756">
          <cell r="F756" t="str">
            <v>52540</v>
          </cell>
          <cell r="G756" t="str">
            <v>52</v>
          </cell>
          <cell r="H756" t="str">
            <v>540</v>
          </cell>
          <cell r="I756" t="str">
            <v>POLICARPA</v>
          </cell>
        </row>
        <row r="757">
          <cell r="F757" t="str">
            <v>52560</v>
          </cell>
          <cell r="G757" t="str">
            <v>52</v>
          </cell>
          <cell r="H757" t="str">
            <v>560</v>
          </cell>
          <cell r="I757" t="str">
            <v>POTOSI</v>
          </cell>
        </row>
        <row r="758">
          <cell r="F758" t="str">
            <v>52565</v>
          </cell>
          <cell r="G758" t="str">
            <v>52</v>
          </cell>
          <cell r="H758" t="str">
            <v>565</v>
          </cell>
          <cell r="I758" t="str">
            <v>PROVIDENCIA</v>
          </cell>
        </row>
        <row r="759">
          <cell r="F759" t="str">
            <v>52573</v>
          </cell>
          <cell r="G759" t="str">
            <v>52</v>
          </cell>
          <cell r="H759" t="str">
            <v>573</v>
          </cell>
          <cell r="I759" t="str">
            <v>PUERRES</v>
          </cell>
        </row>
        <row r="760">
          <cell r="F760" t="str">
            <v>52585</v>
          </cell>
          <cell r="G760" t="str">
            <v>52</v>
          </cell>
          <cell r="H760" t="str">
            <v>585</v>
          </cell>
          <cell r="I760" t="str">
            <v>PUPIALES</v>
          </cell>
        </row>
        <row r="761">
          <cell r="F761" t="str">
            <v>52612</v>
          </cell>
          <cell r="G761" t="str">
            <v>52</v>
          </cell>
          <cell r="H761" t="str">
            <v>612</v>
          </cell>
          <cell r="I761" t="str">
            <v>RICAURTE</v>
          </cell>
        </row>
        <row r="762">
          <cell r="F762" t="str">
            <v>52621</v>
          </cell>
          <cell r="G762" t="str">
            <v>52</v>
          </cell>
          <cell r="H762" t="str">
            <v>621</v>
          </cell>
          <cell r="I762" t="str">
            <v>ROBERTO PAYAN</v>
          </cell>
        </row>
        <row r="763">
          <cell r="F763" t="str">
            <v>52678</v>
          </cell>
          <cell r="G763" t="str">
            <v>52</v>
          </cell>
          <cell r="H763" t="str">
            <v>678</v>
          </cell>
          <cell r="I763" t="str">
            <v>SAMANIEGO</v>
          </cell>
        </row>
        <row r="764">
          <cell r="F764" t="str">
            <v>52683</v>
          </cell>
          <cell r="G764" t="str">
            <v>52</v>
          </cell>
          <cell r="H764" t="str">
            <v>683</v>
          </cell>
          <cell r="I764" t="str">
            <v>SANDONA</v>
          </cell>
        </row>
        <row r="765">
          <cell r="F765" t="str">
            <v>52685</v>
          </cell>
          <cell r="G765" t="str">
            <v>52</v>
          </cell>
          <cell r="H765" t="str">
            <v>685</v>
          </cell>
          <cell r="I765" t="str">
            <v>SAN BERNARDO</v>
          </cell>
        </row>
        <row r="766">
          <cell r="F766" t="str">
            <v>52687</v>
          </cell>
          <cell r="G766" t="str">
            <v>52</v>
          </cell>
          <cell r="H766" t="str">
            <v>687</v>
          </cell>
          <cell r="I766" t="str">
            <v>SAN LORENZO</v>
          </cell>
        </row>
        <row r="767">
          <cell r="F767" t="str">
            <v>52693</v>
          </cell>
          <cell r="G767" t="str">
            <v>52</v>
          </cell>
          <cell r="H767" t="str">
            <v>693</v>
          </cell>
          <cell r="I767" t="str">
            <v>SAN PABLO</v>
          </cell>
        </row>
        <row r="768">
          <cell r="F768" t="str">
            <v>52694</v>
          </cell>
          <cell r="G768" t="str">
            <v>52</v>
          </cell>
          <cell r="H768" t="str">
            <v>694</v>
          </cell>
          <cell r="I768" t="str">
            <v>SAN PEDRO DE CARTAGO</v>
          </cell>
        </row>
        <row r="769">
          <cell r="F769" t="str">
            <v>52696</v>
          </cell>
          <cell r="G769" t="str">
            <v>52</v>
          </cell>
          <cell r="H769" t="str">
            <v>696</v>
          </cell>
          <cell r="I769" t="str">
            <v>SANTA BARBARA</v>
          </cell>
        </row>
        <row r="770">
          <cell r="F770" t="str">
            <v>52699</v>
          </cell>
          <cell r="G770" t="str">
            <v>52</v>
          </cell>
          <cell r="H770" t="str">
            <v>699</v>
          </cell>
          <cell r="I770" t="str">
            <v>SANTACRUZ</v>
          </cell>
        </row>
        <row r="771">
          <cell r="F771" t="str">
            <v>52720</v>
          </cell>
          <cell r="G771" t="str">
            <v>52</v>
          </cell>
          <cell r="H771" t="str">
            <v>720</v>
          </cell>
          <cell r="I771" t="str">
            <v>SAPUYES</v>
          </cell>
        </row>
        <row r="772">
          <cell r="F772" t="str">
            <v>52786</v>
          </cell>
          <cell r="G772" t="str">
            <v>52</v>
          </cell>
          <cell r="H772" t="str">
            <v>786</v>
          </cell>
          <cell r="I772" t="str">
            <v>TAMINANGO</v>
          </cell>
        </row>
        <row r="773">
          <cell r="F773" t="str">
            <v>52788</v>
          </cell>
          <cell r="G773" t="str">
            <v>52</v>
          </cell>
          <cell r="H773" t="str">
            <v>788</v>
          </cell>
          <cell r="I773" t="str">
            <v>TANGUA</v>
          </cell>
        </row>
        <row r="774">
          <cell r="F774" t="str">
            <v>52835</v>
          </cell>
          <cell r="G774" t="str">
            <v>52</v>
          </cell>
          <cell r="H774" t="str">
            <v>835</v>
          </cell>
          <cell r="I774" t="str">
            <v>TUMACO</v>
          </cell>
        </row>
        <row r="775">
          <cell r="F775" t="str">
            <v>52838</v>
          </cell>
          <cell r="G775" t="str">
            <v>52</v>
          </cell>
          <cell r="H775" t="str">
            <v>838</v>
          </cell>
          <cell r="I775" t="str">
            <v>TUQUERRES</v>
          </cell>
        </row>
        <row r="776">
          <cell r="F776" t="str">
            <v>52885</v>
          </cell>
          <cell r="G776" t="str">
            <v>52</v>
          </cell>
          <cell r="H776" t="str">
            <v>885</v>
          </cell>
          <cell r="I776" t="str">
            <v>YACUANQUER</v>
          </cell>
        </row>
        <row r="777">
          <cell r="F777" t="str">
            <v>54001</v>
          </cell>
          <cell r="G777" t="str">
            <v>54</v>
          </cell>
          <cell r="H777" t="str">
            <v>001</v>
          </cell>
          <cell r="I777" t="str">
            <v>CUCUTA</v>
          </cell>
        </row>
        <row r="778">
          <cell r="F778" t="str">
            <v>54003</v>
          </cell>
          <cell r="G778" t="str">
            <v>54</v>
          </cell>
          <cell r="H778" t="str">
            <v>003</v>
          </cell>
          <cell r="I778" t="str">
            <v>ABREGO</v>
          </cell>
        </row>
        <row r="779">
          <cell r="F779" t="str">
            <v>54051</v>
          </cell>
          <cell r="G779" t="str">
            <v>54</v>
          </cell>
          <cell r="H779" t="str">
            <v>051</v>
          </cell>
          <cell r="I779" t="str">
            <v>ARBOLEDAS</v>
          </cell>
        </row>
        <row r="780">
          <cell r="F780" t="str">
            <v>54099</v>
          </cell>
          <cell r="G780" t="str">
            <v>54</v>
          </cell>
          <cell r="H780" t="str">
            <v>099</v>
          </cell>
          <cell r="I780" t="str">
            <v>BOCHALEMA</v>
          </cell>
        </row>
        <row r="781">
          <cell r="F781" t="str">
            <v>54109</v>
          </cell>
          <cell r="G781" t="str">
            <v>54</v>
          </cell>
          <cell r="H781" t="str">
            <v>109</v>
          </cell>
          <cell r="I781" t="str">
            <v>BUCARASICA</v>
          </cell>
        </row>
        <row r="782">
          <cell r="F782" t="str">
            <v>54125</v>
          </cell>
          <cell r="G782" t="str">
            <v>54</v>
          </cell>
          <cell r="H782" t="str">
            <v>125</v>
          </cell>
          <cell r="I782" t="str">
            <v>CACOTA</v>
          </cell>
        </row>
        <row r="783">
          <cell r="F783" t="str">
            <v>54128</v>
          </cell>
          <cell r="G783" t="str">
            <v>54</v>
          </cell>
          <cell r="H783" t="str">
            <v>128</v>
          </cell>
          <cell r="I783" t="str">
            <v>CACHIRA</v>
          </cell>
        </row>
        <row r="784">
          <cell r="F784" t="str">
            <v>54172</v>
          </cell>
          <cell r="G784" t="str">
            <v>54</v>
          </cell>
          <cell r="H784" t="str">
            <v>172</v>
          </cell>
          <cell r="I784" t="str">
            <v>CHINACOTA</v>
          </cell>
        </row>
        <row r="785">
          <cell r="F785" t="str">
            <v>54174</v>
          </cell>
          <cell r="G785" t="str">
            <v>54</v>
          </cell>
          <cell r="H785" t="str">
            <v>174</v>
          </cell>
          <cell r="I785" t="str">
            <v>CHITAGA</v>
          </cell>
        </row>
        <row r="786">
          <cell r="F786" t="str">
            <v>54206</v>
          </cell>
          <cell r="G786" t="str">
            <v>54</v>
          </cell>
          <cell r="H786" t="str">
            <v>206</v>
          </cell>
          <cell r="I786" t="str">
            <v>CONVENCION</v>
          </cell>
        </row>
        <row r="787">
          <cell r="F787" t="str">
            <v>54223</v>
          </cell>
          <cell r="G787" t="str">
            <v>54</v>
          </cell>
          <cell r="H787" t="str">
            <v>223</v>
          </cell>
          <cell r="I787" t="str">
            <v>CUCUTILLA</v>
          </cell>
        </row>
        <row r="788">
          <cell r="F788" t="str">
            <v>54239</v>
          </cell>
          <cell r="G788" t="str">
            <v>54</v>
          </cell>
          <cell r="H788" t="str">
            <v>239</v>
          </cell>
          <cell r="I788" t="str">
            <v>DURANIA</v>
          </cell>
        </row>
        <row r="789">
          <cell r="F789" t="str">
            <v>54245</v>
          </cell>
          <cell r="G789" t="str">
            <v>54</v>
          </cell>
          <cell r="H789" t="str">
            <v>245</v>
          </cell>
          <cell r="I789" t="str">
            <v>EL CARMEN</v>
          </cell>
        </row>
        <row r="790">
          <cell r="F790" t="str">
            <v>54250</v>
          </cell>
          <cell r="G790" t="str">
            <v>54</v>
          </cell>
          <cell r="H790" t="str">
            <v>250</v>
          </cell>
          <cell r="I790" t="str">
            <v>EL TARRA</v>
          </cell>
        </row>
        <row r="791">
          <cell r="F791" t="str">
            <v>54261</v>
          </cell>
          <cell r="G791" t="str">
            <v>54</v>
          </cell>
          <cell r="H791" t="str">
            <v>261</v>
          </cell>
          <cell r="I791" t="str">
            <v>EL ZULIA</v>
          </cell>
        </row>
        <row r="792">
          <cell r="F792" t="str">
            <v>54313</v>
          </cell>
          <cell r="G792" t="str">
            <v>54</v>
          </cell>
          <cell r="H792" t="str">
            <v>313</v>
          </cell>
          <cell r="I792" t="str">
            <v>GRAMALOTE</v>
          </cell>
        </row>
        <row r="793">
          <cell r="F793" t="str">
            <v>54344</v>
          </cell>
          <cell r="G793" t="str">
            <v>54</v>
          </cell>
          <cell r="H793" t="str">
            <v>344</v>
          </cell>
          <cell r="I793" t="str">
            <v>HACARI</v>
          </cell>
        </row>
        <row r="794">
          <cell r="F794" t="str">
            <v>54347</v>
          </cell>
          <cell r="G794" t="str">
            <v>54</v>
          </cell>
          <cell r="H794" t="str">
            <v>347</v>
          </cell>
          <cell r="I794" t="str">
            <v>HERRAN</v>
          </cell>
        </row>
        <row r="795">
          <cell r="F795" t="str">
            <v>54377</v>
          </cell>
          <cell r="G795" t="str">
            <v>54</v>
          </cell>
          <cell r="H795" t="str">
            <v>377</v>
          </cell>
          <cell r="I795" t="str">
            <v>LABATECA</v>
          </cell>
        </row>
        <row r="796">
          <cell r="F796" t="str">
            <v>54385</v>
          </cell>
          <cell r="G796" t="str">
            <v>54</v>
          </cell>
          <cell r="H796" t="str">
            <v>385</v>
          </cell>
          <cell r="I796" t="str">
            <v>LA ESPERANZA</v>
          </cell>
        </row>
        <row r="797">
          <cell r="F797" t="str">
            <v>54398</v>
          </cell>
          <cell r="G797" t="str">
            <v>54</v>
          </cell>
          <cell r="H797" t="str">
            <v>398</v>
          </cell>
          <cell r="I797" t="str">
            <v>LA PLAYA</v>
          </cell>
        </row>
        <row r="798">
          <cell r="F798" t="str">
            <v>54405</v>
          </cell>
          <cell r="G798" t="str">
            <v>54</v>
          </cell>
          <cell r="H798" t="str">
            <v>405</v>
          </cell>
          <cell r="I798" t="str">
            <v>LOS PATIOS</v>
          </cell>
        </row>
        <row r="799">
          <cell r="F799" t="str">
            <v>54418</v>
          </cell>
          <cell r="G799" t="str">
            <v>54</v>
          </cell>
          <cell r="H799" t="str">
            <v>418</v>
          </cell>
          <cell r="I799" t="str">
            <v>LOURDES</v>
          </cell>
        </row>
        <row r="800">
          <cell r="F800" t="str">
            <v>54480</v>
          </cell>
          <cell r="G800" t="str">
            <v>54</v>
          </cell>
          <cell r="H800" t="str">
            <v>480</v>
          </cell>
          <cell r="I800" t="str">
            <v>MUTISCUA</v>
          </cell>
        </row>
        <row r="801">
          <cell r="F801" t="str">
            <v>54498</v>
          </cell>
          <cell r="G801" t="str">
            <v>54</v>
          </cell>
          <cell r="H801" t="str">
            <v>498</v>
          </cell>
          <cell r="I801" t="str">
            <v>OCAÑA</v>
          </cell>
        </row>
        <row r="802">
          <cell r="F802" t="str">
            <v>54518</v>
          </cell>
          <cell r="G802" t="str">
            <v>54</v>
          </cell>
          <cell r="H802" t="str">
            <v>518</v>
          </cell>
          <cell r="I802" t="str">
            <v>PAMPLONA</v>
          </cell>
        </row>
        <row r="803">
          <cell r="F803" t="str">
            <v>54520</v>
          </cell>
          <cell r="G803" t="str">
            <v>54</v>
          </cell>
          <cell r="H803" t="str">
            <v>520</v>
          </cell>
          <cell r="I803" t="str">
            <v>PAMPLONITA</v>
          </cell>
        </row>
        <row r="804">
          <cell r="F804" t="str">
            <v>54553</v>
          </cell>
          <cell r="G804" t="str">
            <v>54</v>
          </cell>
          <cell r="H804" t="str">
            <v>553</v>
          </cell>
          <cell r="I804" t="str">
            <v>PUERTO SANTANDER</v>
          </cell>
        </row>
        <row r="805">
          <cell r="F805" t="str">
            <v>54599</v>
          </cell>
          <cell r="G805" t="str">
            <v>54</v>
          </cell>
          <cell r="H805" t="str">
            <v>599</v>
          </cell>
          <cell r="I805" t="str">
            <v>RAGONVALIA</v>
          </cell>
        </row>
        <row r="806">
          <cell r="F806" t="str">
            <v>54660</v>
          </cell>
          <cell r="G806" t="str">
            <v>54</v>
          </cell>
          <cell r="H806" t="str">
            <v>660</v>
          </cell>
          <cell r="I806" t="str">
            <v>SALAZAR</v>
          </cell>
        </row>
        <row r="807">
          <cell r="F807" t="str">
            <v>54670</v>
          </cell>
          <cell r="G807" t="str">
            <v>54</v>
          </cell>
          <cell r="H807" t="str">
            <v>670</v>
          </cell>
          <cell r="I807" t="str">
            <v>SAN CALIXTO</v>
          </cell>
        </row>
        <row r="808">
          <cell r="F808" t="str">
            <v>54673</v>
          </cell>
          <cell r="G808" t="str">
            <v>54</v>
          </cell>
          <cell r="H808" t="str">
            <v>673</v>
          </cell>
          <cell r="I808" t="str">
            <v>SAN CAYETANO</v>
          </cell>
        </row>
        <row r="809">
          <cell r="F809" t="str">
            <v>54680</v>
          </cell>
          <cell r="G809" t="str">
            <v>54</v>
          </cell>
          <cell r="H809" t="str">
            <v>680</v>
          </cell>
          <cell r="I809" t="str">
            <v>SANTIAGO</v>
          </cell>
        </row>
        <row r="810">
          <cell r="F810" t="str">
            <v>54720</v>
          </cell>
          <cell r="G810" t="str">
            <v>54</v>
          </cell>
          <cell r="H810" t="str">
            <v>720</v>
          </cell>
          <cell r="I810" t="str">
            <v>SARDINATA</v>
          </cell>
        </row>
        <row r="811">
          <cell r="F811" t="str">
            <v>54743</v>
          </cell>
          <cell r="G811" t="str">
            <v>54</v>
          </cell>
          <cell r="H811" t="str">
            <v>743</v>
          </cell>
          <cell r="I811" t="str">
            <v>SILOS</v>
          </cell>
        </row>
        <row r="812">
          <cell r="F812" t="str">
            <v>54800</v>
          </cell>
          <cell r="G812" t="str">
            <v>54</v>
          </cell>
          <cell r="H812" t="str">
            <v>800</v>
          </cell>
          <cell r="I812" t="str">
            <v>TEORAMA</v>
          </cell>
        </row>
        <row r="813">
          <cell r="F813" t="str">
            <v>54810</v>
          </cell>
          <cell r="G813" t="str">
            <v>54</v>
          </cell>
          <cell r="H813" t="str">
            <v>810</v>
          </cell>
          <cell r="I813" t="str">
            <v>TIBU</v>
          </cell>
        </row>
        <row r="814">
          <cell r="F814" t="str">
            <v>54820</v>
          </cell>
          <cell r="G814" t="str">
            <v>54</v>
          </cell>
          <cell r="H814" t="str">
            <v>820</v>
          </cell>
          <cell r="I814" t="str">
            <v>TOLEDO</v>
          </cell>
        </row>
        <row r="815">
          <cell r="F815" t="str">
            <v>54871</v>
          </cell>
          <cell r="G815" t="str">
            <v>54</v>
          </cell>
          <cell r="H815" t="str">
            <v>871</v>
          </cell>
          <cell r="I815" t="str">
            <v>VILLA CARO</v>
          </cell>
        </row>
        <row r="816">
          <cell r="F816" t="str">
            <v>54874</v>
          </cell>
          <cell r="G816" t="str">
            <v>54</v>
          </cell>
          <cell r="H816" t="str">
            <v>874</v>
          </cell>
          <cell r="I816" t="str">
            <v>VILLA DEL ROSARIO</v>
          </cell>
        </row>
        <row r="817">
          <cell r="F817" t="str">
            <v>63001</v>
          </cell>
          <cell r="G817" t="str">
            <v>63</v>
          </cell>
          <cell r="H817" t="str">
            <v>001</v>
          </cell>
          <cell r="I817" t="str">
            <v>ARMENIA</v>
          </cell>
        </row>
        <row r="818">
          <cell r="F818" t="str">
            <v>63111</v>
          </cell>
          <cell r="G818" t="str">
            <v>63</v>
          </cell>
          <cell r="H818" t="str">
            <v>111</v>
          </cell>
          <cell r="I818" t="str">
            <v>BUENAVISTA</v>
          </cell>
        </row>
        <row r="819">
          <cell r="F819" t="str">
            <v>63130</v>
          </cell>
          <cell r="G819" t="str">
            <v>63</v>
          </cell>
          <cell r="H819" t="str">
            <v>130</v>
          </cell>
          <cell r="I819" t="str">
            <v>CALARCA</v>
          </cell>
        </row>
        <row r="820">
          <cell r="F820" t="str">
            <v>63190</v>
          </cell>
          <cell r="G820" t="str">
            <v>63</v>
          </cell>
          <cell r="H820" t="str">
            <v>190</v>
          </cell>
          <cell r="I820" t="str">
            <v>CIRCASIA</v>
          </cell>
        </row>
        <row r="821">
          <cell r="F821" t="str">
            <v>63212</v>
          </cell>
          <cell r="G821" t="str">
            <v>63</v>
          </cell>
          <cell r="H821" t="str">
            <v>212</v>
          </cell>
          <cell r="I821" t="str">
            <v>CORDOBA</v>
          </cell>
        </row>
        <row r="822">
          <cell r="F822" t="str">
            <v>63272</v>
          </cell>
          <cell r="G822" t="str">
            <v>63</v>
          </cell>
          <cell r="H822" t="str">
            <v>272</v>
          </cell>
          <cell r="I822" t="str">
            <v>FILANDIA</v>
          </cell>
        </row>
        <row r="823">
          <cell r="F823" t="str">
            <v>63302</v>
          </cell>
          <cell r="G823" t="str">
            <v>63</v>
          </cell>
          <cell r="H823" t="str">
            <v>302</v>
          </cell>
          <cell r="I823" t="str">
            <v>GENOVA</v>
          </cell>
        </row>
        <row r="824">
          <cell r="F824" t="str">
            <v>63401</v>
          </cell>
          <cell r="G824" t="str">
            <v>63</v>
          </cell>
          <cell r="H824" t="str">
            <v>401</v>
          </cell>
          <cell r="I824" t="str">
            <v>LA TEBAIDA</v>
          </cell>
        </row>
        <row r="825">
          <cell r="F825" t="str">
            <v>63470</v>
          </cell>
          <cell r="G825" t="str">
            <v>63</v>
          </cell>
          <cell r="H825" t="str">
            <v>470</v>
          </cell>
          <cell r="I825" t="str">
            <v>MONTENEGRO</v>
          </cell>
        </row>
        <row r="826">
          <cell r="F826" t="str">
            <v>63548</v>
          </cell>
          <cell r="G826" t="str">
            <v>63</v>
          </cell>
          <cell r="H826" t="str">
            <v>548</v>
          </cell>
          <cell r="I826" t="str">
            <v>PIJAO</v>
          </cell>
        </row>
        <row r="827">
          <cell r="F827" t="str">
            <v>63594</v>
          </cell>
          <cell r="G827" t="str">
            <v>63</v>
          </cell>
          <cell r="H827" t="str">
            <v>594</v>
          </cell>
          <cell r="I827" t="str">
            <v>QUIMBAYA</v>
          </cell>
        </row>
        <row r="828">
          <cell r="F828" t="str">
            <v>63690</v>
          </cell>
          <cell r="G828" t="str">
            <v>63</v>
          </cell>
          <cell r="H828" t="str">
            <v>690</v>
          </cell>
          <cell r="I828" t="str">
            <v>SALENTO</v>
          </cell>
        </row>
        <row r="829">
          <cell r="F829" t="str">
            <v>66001</v>
          </cell>
          <cell r="G829" t="str">
            <v>66</v>
          </cell>
          <cell r="H829" t="str">
            <v>001</v>
          </cell>
          <cell r="I829" t="str">
            <v>PEREIRA</v>
          </cell>
        </row>
        <row r="830">
          <cell r="F830" t="str">
            <v>66045</v>
          </cell>
          <cell r="G830" t="str">
            <v>66</v>
          </cell>
          <cell r="H830" t="str">
            <v>045</v>
          </cell>
          <cell r="I830" t="str">
            <v>APIA</v>
          </cell>
        </row>
        <row r="831">
          <cell r="F831" t="str">
            <v>66075</v>
          </cell>
          <cell r="G831" t="str">
            <v>66</v>
          </cell>
          <cell r="H831" t="str">
            <v>075</v>
          </cell>
          <cell r="I831" t="str">
            <v>BALBOA</v>
          </cell>
        </row>
        <row r="832">
          <cell r="F832" t="str">
            <v>66088</v>
          </cell>
          <cell r="G832" t="str">
            <v>66</v>
          </cell>
          <cell r="H832" t="str">
            <v>088</v>
          </cell>
          <cell r="I832" t="str">
            <v>BELEN DE UMBRIA</v>
          </cell>
        </row>
        <row r="833">
          <cell r="F833" t="str">
            <v>66170</v>
          </cell>
          <cell r="G833" t="str">
            <v>66</v>
          </cell>
          <cell r="H833" t="str">
            <v>170</v>
          </cell>
          <cell r="I833" t="str">
            <v>DOS QUEBRADAS</v>
          </cell>
        </row>
        <row r="834">
          <cell r="F834" t="str">
            <v>66318</v>
          </cell>
          <cell r="G834" t="str">
            <v>66</v>
          </cell>
          <cell r="H834" t="str">
            <v>318</v>
          </cell>
          <cell r="I834" t="str">
            <v>GUATICA</v>
          </cell>
        </row>
        <row r="835">
          <cell r="F835" t="str">
            <v>66383</v>
          </cell>
          <cell r="G835" t="str">
            <v>66</v>
          </cell>
          <cell r="H835" t="str">
            <v>383</v>
          </cell>
          <cell r="I835" t="str">
            <v>LA CELIA</v>
          </cell>
        </row>
        <row r="836">
          <cell r="F836" t="str">
            <v>66400</v>
          </cell>
          <cell r="G836" t="str">
            <v>66</v>
          </cell>
          <cell r="H836" t="str">
            <v>400</v>
          </cell>
          <cell r="I836" t="str">
            <v>LA VIRGINIA</v>
          </cell>
        </row>
        <row r="837">
          <cell r="F837" t="str">
            <v>66440</v>
          </cell>
          <cell r="G837" t="str">
            <v>66</v>
          </cell>
          <cell r="H837" t="str">
            <v>440</v>
          </cell>
          <cell r="I837" t="str">
            <v>MARSELLA</v>
          </cell>
        </row>
        <row r="838">
          <cell r="F838" t="str">
            <v>66456</v>
          </cell>
          <cell r="G838" t="str">
            <v>66</v>
          </cell>
          <cell r="H838" t="str">
            <v>456</v>
          </cell>
          <cell r="I838" t="str">
            <v>MISTRATO</v>
          </cell>
        </row>
        <row r="839">
          <cell r="F839" t="str">
            <v>66572</v>
          </cell>
          <cell r="G839" t="str">
            <v>66</v>
          </cell>
          <cell r="H839" t="str">
            <v>572</v>
          </cell>
          <cell r="I839" t="str">
            <v>PUEBLO RICO</v>
          </cell>
        </row>
        <row r="840">
          <cell r="F840" t="str">
            <v>66594</v>
          </cell>
          <cell r="G840" t="str">
            <v>66</v>
          </cell>
          <cell r="H840" t="str">
            <v>594</v>
          </cell>
          <cell r="I840" t="str">
            <v>QUINCHIA</v>
          </cell>
        </row>
        <row r="841">
          <cell r="F841" t="str">
            <v>66682</v>
          </cell>
          <cell r="G841" t="str">
            <v>66</v>
          </cell>
          <cell r="H841" t="str">
            <v>682</v>
          </cell>
          <cell r="I841" t="str">
            <v>SANTA ROSA DE CABAL</v>
          </cell>
        </row>
        <row r="842">
          <cell r="F842" t="str">
            <v>66687</v>
          </cell>
          <cell r="G842" t="str">
            <v>66</v>
          </cell>
          <cell r="H842" t="str">
            <v>687</v>
          </cell>
          <cell r="I842" t="str">
            <v>SANTUARIO</v>
          </cell>
        </row>
        <row r="843">
          <cell r="F843" t="str">
            <v>68001</v>
          </cell>
          <cell r="G843" t="str">
            <v>68</v>
          </cell>
          <cell r="H843" t="str">
            <v>001</v>
          </cell>
          <cell r="I843" t="str">
            <v>BUCARAMANGA</v>
          </cell>
        </row>
        <row r="844">
          <cell r="F844" t="str">
            <v>68013</v>
          </cell>
          <cell r="G844" t="str">
            <v>68</v>
          </cell>
          <cell r="H844" t="str">
            <v>013</v>
          </cell>
          <cell r="I844" t="str">
            <v>AGUADA</v>
          </cell>
        </row>
        <row r="845">
          <cell r="F845" t="str">
            <v>68020</v>
          </cell>
          <cell r="G845" t="str">
            <v>68</v>
          </cell>
          <cell r="H845" t="str">
            <v>020</v>
          </cell>
          <cell r="I845" t="str">
            <v>ALBANIA</v>
          </cell>
        </row>
        <row r="846">
          <cell r="F846" t="str">
            <v>68051</v>
          </cell>
          <cell r="G846" t="str">
            <v>68</v>
          </cell>
          <cell r="H846" t="str">
            <v>051</v>
          </cell>
          <cell r="I846" t="str">
            <v>ARATOCA</v>
          </cell>
        </row>
        <row r="847">
          <cell r="F847" t="str">
            <v>68077</v>
          </cell>
          <cell r="G847" t="str">
            <v>68</v>
          </cell>
          <cell r="H847" t="str">
            <v>077</v>
          </cell>
          <cell r="I847" t="str">
            <v>BARBOSA</v>
          </cell>
        </row>
        <row r="848">
          <cell r="F848" t="str">
            <v>68079</v>
          </cell>
          <cell r="G848" t="str">
            <v>68</v>
          </cell>
          <cell r="H848" t="str">
            <v>079</v>
          </cell>
          <cell r="I848" t="str">
            <v>BARICHARA</v>
          </cell>
        </row>
        <row r="849">
          <cell r="F849" t="str">
            <v>68081</v>
          </cell>
          <cell r="G849" t="str">
            <v>68</v>
          </cell>
          <cell r="H849" t="str">
            <v>081</v>
          </cell>
          <cell r="I849" t="str">
            <v>BARRANCABERMEJA</v>
          </cell>
        </row>
        <row r="850">
          <cell r="F850" t="str">
            <v>68092</v>
          </cell>
          <cell r="G850" t="str">
            <v>68</v>
          </cell>
          <cell r="H850" t="str">
            <v>092</v>
          </cell>
          <cell r="I850" t="str">
            <v>BETULIA</v>
          </cell>
        </row>
        <row r="851">
          <cell r="F851" t="str">
            <v>68101</v>
          </cell>
          <cell r="G851" t="str">
            <v>68</v>
          </cell>
          <cell r="H851" t="str">
            <v>101</v>
          </cell>
          <cell r="I851" t="str">
            <v>BOLIVAR</v>
          </cell>
        </row>
        <row r="852">
          <cell r="F852" t="str">
            <v>68121</v>
          </cell>
          <cell r="G852" t="str">
            <v>68</v>
          </cell>
          <cell r="H852" t="str">
            <v>121</v>
          </cell>
          <cell r="I852" t="str">
            <v>CABRERA</v>
          </cell>
        </row>
        <row r="853">
          <cell r="F853" t="str">
            <v>68132</v>
          </cell>
          <cell r="G853" t="str">
            <v>68</v>
          </cell>
          <cell r="H853" t="str">
            <v>132</v>
          </cell>
          <cell r="I853" t="str">
            <v>CALIFORNIA</v>
          </cell>
        </row>
        <row r="854">
          <cell r="F854" t="str">
            <v>68147</v>
          </cell>
          <cell r="G854" t="str">
            <v>68</v>
          </cell>
          <cell r="H854" t="str">
            <v>147</v>
          </cell>
          <cell r="I854" t="str">
            <v>CAPITANEJO</v>
          </cell>
        </row>
        <row r="855">
          <cell r="F855" t="str">
            <v>68152</v>
          </cell>
          <cell r="G855" t="str">
            <v>68</v>
          </cell>
          <cell r="H855" t="str">
            <v>152</v>
          </cell>
          <cell r="I855" t="str">
            <v>CARCASI</v>
          </cell>
        </row>
        <row r="856">
          <cell r="F856" t="str">
            <v>68160</v>
          </cell>
          <cell r="G856" t="str">
            <v>68</v>
          </cell>
          <cell r="H856" t="str">
            <v>160</v>
          </cell>
          <cell r="I856" t="str">
            <v>CEPITA</v>
          </cell>
        </row>
        <row r="857">
          <cell r="F857" t="str">
            <v>68162</v>
          </cell>
          <cell r="G857" t="str">
            <v>68</v>
          </cell>
          <cell r="H857" t="str">
            <v>162</v>
          </cell>
          <cell r="I857" t="str">
            <v>CERRITO</v>
          </cell>
        </row>
        <row r="858">
          <cell r="F858" t="str">
            <v>68167</v>
          </cell>
          <cell r="G858" t="str">
            <v>68</v>
          </cell>
          <cell r="H858" t="str">
            <v>167</v>
          </cell>
          <cell r="I858" t="str">
            <v>CHARALA</v>
          </cell>
        </row>
        <row r="859">
          <cell r="F859" t="str">
            <v>68169</v>
          </cell>
          <cell r="G859" t="str">
            <v>68</v>
          </cell>
          <cell r="H859" t="str">
            <v>169</v>
          </cell>
          <cell r="I859" t="str">
            <v>CHARTA</v>
          </cell>
        </row>
        <row r="860">
          <cell r="F860" t="str">
            <v>68176</v>
          </cell>
          <cell r="G860" t="str">
            <v>68</v>
          </cell>
          <cell r="H860" t="str">
            <v>176</v>
          </cell>
          <cell r="I860" t="str">
            <v>CHIMA</v>
          </cell>
        </row>
        <row r="861">
          <cell r="F861" t="str">
            <v>68179</v>
          </cell>
          <cell r="G861" t="str">
            <v>68</v>
          </cell>
          <cell r="H861" t="str">
            <v>179</v>
          </cell>
          <cell r="I861" t="str">
            <v>CHIPATA</v>
          </cell>
        </row>
        <row r="862">
          <cell r="F862" t="str">
            <v>68190</v>
          </cell>
          <cell r="G862" t="str">
            <v>68</v>
          </cell>
          <cell r="H862" t="str">
            <v>190</v>
          </cell>
          <cell r="I862" t="str">
            <v>CIMITARRA</v>
          </cell>
        </row>
        <row r="863">
          <cell r="F863" t="str">
            <v>68207</v>
          </cell>
          <cell r="G863" t="str">
            <v>68</v>
          </cell>
          <cell r="H863" t="str">
            <v>207</v>
          </cell>
          <cell r="I863" t="str">
            <v>CONCEPCION</v>
          </cell>
        </row>
        <row r="864">
          <cell r="F864" t="str">
            <v>68209</v>
          </cell>
          <cell r="G864" t="str">
            <v>68</v>
          </cell>
          <cell r="H864" t="str">
            <v>209</v>
          </cell>
          <cell r="I864" t="str">
            <v>CONFINES</v>
          </cell>
        </row>
        <row r="865">
          <cell r="F865" t="str">
            <v>68211</v>
          </cell>
          <cell r="G865" t="str">
            <v>68</v>
          </cell>
          <cell r="H865" t="str">
            <v>211</v>
          </cell>
          <cell r="I865" t="str">
            <v>CONTRATACION</v>
          </cell>
        </row>
        <row r="866">
          <cell r="F866" t="str">
            <v>68217</v>
          </cell>
          <cell r="G866" t="str">
            <v>68</v>
          </cell>
          <cell r="H866" t="str">
            <v>217</v>
          </cell>
          <cell r="I866" t="str">
            <v>COROMORO</v>
          </cell>
        </row>
        <row r="867">
          <cell r="F867" t="str">
            <v>68229</v>
          </cell>
          <cell r="G867" t="str">
            <v>68</v>
          </cell>
          <cell r="H867" t="str">
            <v>229</v>
          </cell>
          <cell r="I867" t="str">
            <v>CURITI</v>
          </cell>
        </row>
        <row r="868">
          <cell r="F868" t="str">
            <v>68235</v>
          </cell>
          <cell r="G868" t="str">
            <v>68</v>
          </cell>
          <cell r="H868" t="str">
            <v>235</v>
          </cell>
          <cell r="I868" t="str">
            <v>EL CARMEN DE CHUCURI</v>
          </cell>
        </row>
        <row r="869">
          <cell r="F869" t="str">
            <v>68245</v>
          </cell>
          <cell r="G869" t="str">
            <v>68</v>
          </cell>
          <cell r="H869" t="str">
            <v>245</v>
          </cell>
          <cell r="I869" t="str">
            <v>EL GUACAMAYO</v>
          </cell>
        </row>
        <row r="870">
          <cell r="F870" t="str">
            <v>68250</v>
          </cell>
          <cell r="G870" t="str">
            <v>68</v>
          </cell>
          <cell r="H870" t="str">
            <v>250</v>
          </cell>
          <cell r="I870" t="str">
            <v>EL PEÑON</v>
          </cell>
        </row>
        <row r="871">
          <cell r="F871" t="str">
            <v>68255</v>
          </cell>
          <cell r="G871" t="str">
            <v>68</v>
          </cell>
          <cell r="H871" t="str">
            <v>255</v>
          </cell>
          <cell r="I871" t="str">
            <v>EL PLAYON</v>
          </cell>
        </row>
        <row r="872">
          <cell r="F872" t="str">
            <v>68264</v>
          </cell>
          <cell r="G872" t="str">
            <v>68</v>
          </cell>
          <cell r="H872" t="str">
            <v>264</v>
          </cell>
          <cell r="I872" t="str">
            <v>ENCINO</v>
          </cell>
        </row>
        <row r="873">
          <cell r="F873" t="str">
            <v>68266</v>
          </cell>
          <cell r="G873" t="str">
            <v>68</v>
          </cell>
          <cell r="H873" t="str">
            <v>266</v>
          </cell>
          <cell r="I873" t="str">
            <v>ENCISO</v>
          </cell>
        </row>
        <row r="874">
          <cell r="F874" t="str">
            <v>68271</v>
          </cell>
          <cell r="G874" t="str">
            <v>68</v>
          </cell>
          <cell r="H874" t="str">
            <v>271</v>
          </cell>
          <cell r="I874" t="str">
            <v>EL FLORIAN</v>
          </cell>
        </row>
        <row r="875">
          <cell r="F875" t="str">
            <v>68276</v>
          </cell>
          <cell r="G875" t="str">
            <v>68</v>
          </cell>
          <cell r="H875" t="str">
            <v>276</v>
          </cell>
          <cell r="I875" t="str">
            <v>FLORIDABLANCA</v>
          </cell>
        </row>
        <row r="876">
          <cell r="F876" t="str">
            <v>68296</v>
          </cell>
          <cell r="G876" t="str">
            <v>68</v>
          </cell>
          <cell r="H876" t="str">
            <v>296</v>
          </cell>
          <cell r="I876" t="str">
            <v>GALAN</v>
          </cell>
        </row>
        <row r="877">
          <cell r="F877" t="str">
            <v>68298</v>
          </cell>
          <cell r="G877" t="str">
            <v>68</v>
          </cell>
          <cell r="H877" t="str">
            <v>298</v>
          </cell>
          <cell r="I877" t="str">
            <v>GAMBITA</v>
          </cell>
        </row>
        <row r="878">
          <cell r="F878" t="str">
            <v>68307</v>
          </cell>
          <cell r="G878" t="str">
            <v>68</v>
          </cell>
          <cell r="H878" t="str">
            <v>307</v>
          </cell>
          <cell r="I878" t="str">
            <v>GIRON</v>
          </cell>
        </row>
        <row r="879">
          <cell r="F879" t="str">
            <v>68318</v>
          </cell>
          <cell r="G879" t="str">
            <v>68</v>
          </cell>
          <cell r="H879" t="str">
            <v>318</v>
          </cell>
          <cell r="I879" t="str">
            <v>GUACA</v>
          </cell>
        </row>
        <row r="880">
          <cell r="F880" t="str">
            <v>68320</v>
          </cell>
          <cell r="G880" t="str">
            <v>68</v>
          </cell>
          <cell r="H880" t="str">
            <v>320</v>
          </cell>
          <cell r="I880" t="str">
            <v>GUADALUPE</v>
          </cell>
        </row>
        <row r="881">
          <cell r="F881" t="str">
            <v>68322</v>
          </cell>
          <cell r="G881" t="str">
            <v>68</v>
          </cell>
          <cell r="H881" t="str">
            <v>322</v>
          </cell>
          <cell r="I881" t="str">
            <v>GUAPOTA</v>
          </cell>
        </row>
        <row r="882">
          <cell r="F882" t="str">
            <v>68324</v>
          </cell>
          <cell r="G882" t="str">
            <v>68</v>
          </cell>
          <cell r="H882" t="str">
            <v>324</v>
          </cell>
          <cell r="I882" t="str">
            <v>GUAVATA</v>
          </cell>
        </row>
        <row r="883">
          <cell r="F883" t="str">
            <v>68327</v>
          </cell>
          <cell r="G883" t="str">
            <v>68</v>
          </cell>
          <cell r="H883" t="str">
            <v>327</v>
          </cell>
          <cell r="I883" t="str">
            <v>GUEPSA</v>
          </cell>
        </row>
        <row r="884">
          <cell r="F884" t="str">
            <v>68344</v>
          </cell>
          <cell r="G884" t="str">
            <v>68</v>
          </cell>
          <cell r="H884" t="str">
            <v>344</v>
          </cell>
          <cell r="I884" t="str">
            <v>HATO</v>
          </cell>
        </row>
        <row r="885">
          <cell r="F885" t="str">
            <v>68368</v>
          </cell>
          <cell r="G885" t="str">
            <v>68</v>
          </cell>
          <cell r="H885" t="str">
            <v>368</v>
          </cell>
          <cell r="I885" t="str">
            <v>JESUS MARIA</v>
          </cell>
        </row>
        <row r="886">
          <cell r="F886" t="str">
            <v>68370</v>
          </cell>
          <cell r="G886" t="str">
            <v>68</v>
          </cell>
          <cell r="H886" t="str">
            <v>370</v>
          </cell>
          <cell r="I886" t="str">
            <v>JORDAN</v>
          </cell>
        </row>
        <row r="887">
          <cell r="F887" t="str">
            <v>68377</v>
          </cell>
          <cell r="G887" t="str">
            <v>68</v>
          </cell>
          <cell r="H887" t="str">
            <v>377</v>
          </cell>
          <cell r="I887" t="str">
            <v>LA BELLEZA</v>
          </cell>
        </row>
        <row r="888">
          <cell r="F888" t="str">
            <v>68385</v>
          </cell>
          <cell r="G888" t="str">
            <v>68</v>
          </cell>
          <cell r="H888" t="str">
            <v>385</v>
          </cell>
          <cell r="I888" t="str">
            <v>LANDAZURI</v>
          </cell>
        </row>
        <row r="889">
          <cell r="F889" t="str">
            <v>68397</v>
          </cell>
          <cell r="G889" t="str">
            <v>68</v>
          </cell>
          <cell r="H889" t="str">
            <v>397</v>
          </cell>
          <cell r="I889" t="str">
            <v>LA PAZ</v>
          </cell>
        </row>
        <row r="890">
          <cell r="F890" t="str">
            <v>68406</v>
          </cell>
          <cell r="G890" t="str">
            <v>68</v>
          </cell>
          <cell r="H890" t="str">
            <v>406</v>
          </cell>
          <cell r="I890" t="str">
            <v>LEBRIJA</v>
          </cell>
        </row>
        <row r="891">
          <cell r="F891" t="str">
            <v>68418</v>
          </cell>
          <cell r="G891" t="str">
            <v>68</v>
          </cell>
          <cell r="H891" t="str">
            <v>418</v>
          </cell>
          <cell r="I891" t="str">
            <v>LOS SANTOS</v>
          </cell>
        </row>
        <row r="892">
          <cell r="F892" t="str">
            <v>68425</v>
          </cell>
          <cell r="G892" t="str">
            <v>68</v>
          </cell>
          <cell r="H892" t="str">
            <v>425</v>
          </cell>
          <cell r="I892" t="str">
            <v>MACARAVITA</v>
          </cell>
        </row>
        <row r="893">
          <cell r="F893" t="str">
            <v>68432</v>
          </cell>
          <cell r="G893" t="str">
            <v>68</v>
          </cell>
          <cell r="H893" t="str">
            <v>432</v>
          </cell>
          <cell r="I893" t="str">
            <v>MALAGA</v>
          </cell>
        </row>
        <row r="894">
          <cell r="F894" t="str">
            <v>68444</v>
          </cell>
          <cell r="G894" t="str">
            <v>68</v>
          </cell>
          <cell r="H894" t="str">
            <v>444</v>
          </cell>
          <cell r="I894" t="str">
            <v>MATANZA</v>
          </cell>
        </row>
        <row r="895">
          <cell r="F895" t="str">
            <v>68464</v>
          </cell>
          <cell r="G895" t="str">
            <v>68</v>
          </cell>
          <cell r="H895" t="str">
            <v>464</v>
          </cell>
          <cell r="I895" t="str">
            <v>MOGOTES</v>
          </cell>
        </row>
        <row r="896">
          <cell r="F896" t="str">
            <v>68468</v>
          </cell>
          <cell r="G896" t="str">
            <v>68</v>
          </cell>
          <cell r="H896" t="str">
            <v>468</v>
          </cell>
          <cell r="I896" t="str">
            <v>MOLAGAVITA</v>
          </cell>
        </row>
        <row r="897">
          <cell r="F897" t="str">
            <v>68498</v>
          </cell>
          <cell r="G897" t="str">
            <v>68</v>
          </cell>
          <cell r="H897" t="str">
            <v>498</v>
          </cell>
          <cell r="I897" t="str">
            <v>OCAMONTE</v>
          </cell>
        </row>
        <row r="898">
          <cell r="F898" t="str">
            <v>68500</v>
          </cell>
          <cell r="G898" t="str">
            <v>68</v>
          </cell>
          <cell r="H898" t="str">
            <v>500</v>
          </cell>
          <cell r="I898" t="str">
            <v>OIBA</v>
          </cell>
        </row>
        <row r="899">
          <cell r="F899" t="str">
            <v>68502</v>
          </cell>
          <cell r="G899" t="str">
            <v>68</v>
          </cell>
          <cell r="H899" t="str">
            <v>502</v>
          </cell>
          <cell r="I899" t="str">
            <v>ONZAGA</v>
          </cell>
        </row>
        <row r="900">
          <cell r="F900" t="str">
            <v>68522</v>
          </cell>
          <cell r="G900" t="str">
            <v>68</v>
          </cell>
          <cell r="H900" t="str">
            <v>522</v>
          </cell>
          <cell r="I900" t="str">
            <v>PALMAR</v>
          </cell>
        </row>
        <row r="901">
          <cell r="F901" t="str">
            <v>68524</v>
          </cell>
          <cell r="G901" t="str">
            <v>68</v>
          </cell>
          <cell r="H901" t="str">
            <v>524</v>
          </cell>
          <cell r="I901" t="str">
            <v>PALMAS DEL SOCORRO</v>
          </cell>
        </row>
        <row r="902">
          <cell r="F902" t="str">
            <v>68533</v>
          </cell>
          <cell r="G902" t="str">
            <v>68</v>
          </cell>
          <cell r="H902" t="str">
            <v>533</v>
          </cell>
          <cell r="I902" t="str">
            <v>PARAMO</v>
          </cell>
        </row>
        <row r="903">
          <cell r="F903" t="str">
            <v>68547</v>
          </cell>
          <cell r="G903" t="str">
            <v>68</v>
          </cell>
          <cell r="H903" t="str">
            <v>547</v>
          </cell>
          <cell r="I903" t="str">
            <v>PIEDECUESTA</v>
          </cell>
        </row>
        <row r="904">
          <cell r="F904" t="str">
            <v>68549</v>
          </cell>
          <cell r="G904" t="str">
            <v>68</v>
          </cell>
          <cell r="H904" t="str">
            <v>549</v>
          </cell>
          <cell r="I904" t="str">
            <v>PINCHOTE</v>
          </cell>
        </row>
        <row r="905">
          <cell r="F905" t="str">
            <v>68572</v>
          </cell>
          <cell r="G905" t="str">
            <v>68</v>
          </cell>
          <cell r="H905" t="str">
            <v>572</v>
          </cell>
          <cell r="I905" t="str">
            <v>PUENTE NACIONAL</v>
          </cell>
        </row>
        <row r="906">
          <cell r="F906" t="str">
            <v>68573</v>
          </cell>
          <cell r="G906" t="str">
            <v>68</v>
          </cell>
          <cell r="H906" t="str">
            <v>573</v>
          </cell>
          <cell r="I906" t="str">
            <v>PUERTO PARRA</v>
          </cell>
        </row>
        <row r="907">
          <cell r="F907" t="str">
            <v>68575</v>
          </cell>
          <cell r="G907" t="str">
            <v>68</v>
          </cell>
          <cell r="H907" t="str">
            <v>575</v>
          </cell>
          <cell r="I907" t="str">
            <v>PUERTO WILCHES</v>
          </cell>
        </row>
        <row r="908">
          <cell r="F908" t="str">
            <v>68615</v>
          </cell>
          <cell r="G908" t="str">
            <v>68</v>
          </cell>
          <cell r="H908" t="str">
            <v>615</v>
          </cell>
          <cell r="I908" t="str">
            <v>RIONEGRO</v>
          </cell>
        </row>
        <row r="909">
          <cell r="F909" t="str">
            <v>68655</v>
          </cell>
          <cell r="G909" t="str">
            <v>68</v>
          </cell>
          <cell r="H909" t="str">
            <v>655</v>
          </cell>
          <cell r="I909" t="str">
            <v>SABANA DE TORRES</v>
          </cell>
        </row>
        <row r="910">
          <cell r="F910" t="str">
            <v>68669</v>
          </cell>
          <cell r="G910" t="str">
            <v>68</v>
          </cell>
          <cell r="H910" t="str">
            <v>669</v>
          </cell>
          <cell r="I910" t="str">
            <v>SAN ANDRES</v>
          </cell>
        </row>
        <row r="911">
          <cell r="F911" t="str">
            <v>68673</v>
          </cell>
          <cell r="G911" t="str">
            <v>68</v>
          </cell>
          <cell r="H911" t="str">
            <v>673</v>
          </cell>
          <cell r="I911" t="str">
            <v>SAN BENITO</v>
          </cell>
        </row>
        <row r="912">
          <cell r="F912" t="str">
            <v>68679</v>
          </cell>
          <cell r="G912" t="str">
            <v>68</v>
          </cell>
          <cell r="H912" t="str">
            <v>679</v>
          </cell>
          <cell r="I912" t="str">
            <v>SAN GIL</v>
          </cell>
        </row>
        <row r="913">
          <cell r="F913" t="str">
            <v>68682</v>
          </cell>
          <cell r="G913" t="str">
            <v>68</v>
          </cell>
          <cell r="H913" t="str">
            <v>682</v>
          </cell>
          <cell r="I913" t="str">
            <v>SAN JOAQUIN</v>
          </cell>
        </row>
        <row r="914">
          <cell r="F914" t="str">
            <v>68684</v>
          </cell>
          <cell r="G914" t="str">
            <v>68</v>
          </cell>
          <cell r="H914" t="str">
            <v>684</v>
          </cell>
          <cell r="I914" t="str">
            <v>SAN JOSE DE MIRANDA</v>
          </cell>
        </row>
        <row r="915">
          <cell r="F915" t="str">
            <v>68686</v>
          </cell>
          <cell r="G915" t="str">
            <v>68</v>
          </cell>
          <cell r="H915" t="str">
            <v>686</v>
          </cell>
          <cell r="I915" t="str">
            <v>SAN MIGUEL</v>
          </cell>
        </row>
        <row r="916">
          <cell r="F916" t="str">
            <v>68689</v>
          </cell>
          <cell r="G916" t="str">
            <v>68</v>
          </cell>
          <cell r="H916" t="str">
            <v>689</v>
          </cell>
          <cell r="I916" t="str">
            <v>SAN VICENTE DE CHUCURI</v>
          </cell>
        </row>
        <row r="917">
          <cell r="F917" t="str">
            <v>68705</v>
          </cell>
          <cell r="G917" t="str">
            <v>68</v>
          </cell>
          <cell r="H917" t="str">
            <v>705</v>
          </cell>
          <cell r="I917" t="str">
            <v>SANTA BARBARA</v>
          </cell>
        </row>
        <row r="918">
          <cell r="F918" t="str">
            <v>68720</v>
          </cell>
          <cell r="G918" t="str">
            <v>68</v>
          </cell>
          <cell r="H918" t="str">
            <v>720</v>
          </cell>
          <cell r="I918" t="str">
            <v>SANTA HELENA DEL OPON</v>
          </cell>
        </row>
        <row r="919">
          <cell r="F919" t="str">
            <v>68745</v>
          </cell>
          <cell r="G919" t="str">
            <v>68</v>
          </cell>
          <cell r="H919" t="str">
            <v>745</v>
          </cell>
          <cell r="I919" t="str">
            <v>SIMACOTA</v>
          </cell>
        </row>
        <row r="920">
          <cell r="F920" t="str">
            <v>68755</v>
          </cell>
          <cell r="G920" t="str">
            <v>68</v>
          </cell>
          <cell r="H920" t="str">
            <v>755</v>
          </cell>
          <cell r="I920" t="str">
            <v>SOCORRO</v>
          </cell>
        </row>
        <row r="921">
          <cell r="F921" t="str">
            <v>68770</v>
          </cell>
          <cell r="G921" t="str">
            <v>68</v>
          </cell>
          <cell r="H921" t="str">
            <v>770</v>
          </cell>
          <cell r="I921" t="str">
            <v>SUAITA</v>
          </cell>
        </row>
        <row r="922">
          <cell r="F922" t="str">
            <v>68773</v>
          </cell>
          <cell r="G922" t="str">
            <v>68</v>
          </cell>
          <cell r="H922" t="str">
            <v>773</v>
          </cell>
          <cell r="I922" t="str">
            <v>SUCRE</v>
          </cell>
        </row>
        <row r="923">
          <cell r="F923" t="str">
            <v>68780</v>
          </cell>
          <cell r="G923" t="str">
            <v>68</v>
          </cell>
          <cell r="H923" t="str">
            <v>780</v>
          </cell>
          <cell r="I923" t="str">
            <v>SURATA</v>
          </cell>
        </row>
        <row r="924">
          <cell r="F924" t="str">
            <v>68820</v>
          </cell>
          <cell r="G924" t="str">
            <v>68</v>
          </cell>
          <cell r="H924" t="str">
            <v>820</v>
          </cell>
          <cell r="I924" t="str">
            <v>TONA</v>
          </cell>
        </row>
        <row r="925">
          <cell r="F925" t="str">
            <v>68855</v>
          </cell>
          <cell r="G925" t="str">
            <v>68</v>
          </cell>
          <cell r="H925" t="str">
            <v>855</v>
          </cell>
          <cell r="I925" t="str">
            <v>VALLE SAN JOSE</v>
          </cell>
        </row>
        <row r="926">
          <cell r="F926" t="str">
            <v>68861</v>
          </cell>
          <cell r="G926" t="str">
            <v>68</v>
          </cell>
          <cell r="H926" t="str">
            <v>861</v>
          </cell>
          <cell r="I926" t="str">
            <v>VELEZ</v>
          </cell>
        </row>
        <row r="927">
          <cell r="F927" t="str">
            <v>68867</v>
          </cell>
          <cell r="G927" t="str">
            <v>68</v>
          </cell>
          <cell r="H927" t="str">
            <v>867</v>
          </cell>
          <cell r="I927" t="str">
            <v>VETAS</v>
          </cell>
        </row>
        <row r="928">
          <cell r="F928" t="str">
            <v>68872</v>
          </cell>
          <cell r="G928" t="str">
            <v>68</v>
          </cell>
          <cell r="H928" t="str">
            <v>872</v>
          </cell>
          <cell r="I928" t="str">
            <v>VILLANUEVA</v>
          </cell>
        </row>
        <row r="929">
          <cell r="F929" t="str">
            <v>68895</v>
          </cell>
          <cell r="G929" t="str">
            <v>68</v>
          </cell>
          <cell r="H929" t="str">
            <v>895</v>
          </cell>
          <cell r="I929" t="str">
            <v>ZAPATOCA</v>
          </cell>
        </row>
        <row r="930">
          <cell r="F930" t="str">
            <v>70001</v>
          </cell>
          <cell r="G930" t="str">
            <v>70</v>
          </cell>
          <cell r="H930" t="str">
            <v>001</v>
          </cell>
          <cell r="I930" t="str">
            <v>SINCELEJO</v>
          </cell>
        </row>
        <row r="931">
          <cell r="F931" t="str">
            <v>70110</v>
          </cell>
          <cell r="G931" t="str">
            <v>70</v>
          </cell>
          <cell r="H931" t="str">
            <v>110</v>
          </cell>
          <cell r="I931" t="str">
            <v>BUENAVISTA</v>
          </cell>
        </row>
        <row r="932">
          <cell r="F932" t="str">
            <v>70124</v>
          </cell>
          <cell r="G932" t="str">
            <v>70</v>
          </cell>
          <cell r="H932" t="str">
            <v>124</v>
          </cell>
          <cell r="I932" t="str">
            <v>CAIMITO</v>
          </cell>
        </row>
        <row r="933">
          <cell r="F933" t="str">
            <v>70204</v>
          </cell>
          <cell r="G933" t="str">
            <v>70</v>
          </cell>
          <cell r="H933" t="str">
            <v>204</v>
          </cell>
          <cell r="I933" t="str">
            <v>COLOSO</v>
          </cell>
        </row>
        <row r="934">
          <cell r="F934" t="str">
            <v>70215</v>
          </cell>
          <cell r="G934" t="str">
            <v>70</v>
          </cell>
          <cell r="H934" t="str">
            <v>215</v>
          </cell>
          <cell r="I934" t="str">
            <v>COROZAL</v>
          </cell>
        </row>
        <row r="935">
          <cell r="F935" t="str">
            <v>70230</v>
          </cell>
          <cell r="G935" t="str">
            <v>70</v>
          </cell>
          <cell r="H935" t="str">
            <v>230</v>
          </cell>
          <cell r="I935" t="str">
            <v>CHALAN</v>
          </cell>
        </row>
        <row r="936">
          <cell r="F936" t="str">
            <v>70233</v>
          </cell>
          <cell r="G936" t="str">
            <v>70</v>
          </cell>
          <cell r="H936" t="str">
            <v>233</v>
          </cell>
          <cell r="I936" t="str">
            <v>EL ROBLE</v>
          </cell>
        </row>
        <row r="937">
          <cell r="F937" t="str">
            <v>70235</v>
          </cell>
          <cell r="G937" t="str">
            <v>70</v>
          </cell>
          <cell r="H937" t="str">
            <v>235</v>
          </cell>
          <cell r="I937" t="str">
            <v>GALERAS</v>
          </cell>
        </row>
        <row r="938">
          <cell r="F938" t="str">
            <v>70265</v>
          </cell>
          <cell r="G938" t="str">
            <v>70</v>
          </cell>
          <cell r="H938" t="str">
            <v>265</v>
          </cell>
          <cell r="I938" t="str">
            <v>GUARANDA</v>
          </cell>
        </row>
        <row r="939">
          <cell r="F939" t="str">
            <v>70400</v>
          </cell>
          <cell r="G939" t="str">
            <v>70</v>
          </cell>
          <cell r="H939" t="str">
            <v>400</v>
          </cell>
          <cell r="I939" t="str">
            <v>LA UNION</v>
          </cell>
        </row>
        <row r="940">
          <cell r="F940" t="str">
            <v>70418</v>
          </cell>
          <cell r="G940" t="str">
            <v>70</v>
          </cell>
          <cell r="H940" t="str">
            <v>418</v>
          </cell>
          <cell r="I940" t="str">
            <v>LOS PALMITOS</v>
          </cell>
        </row>
        <row r="941">
          <cell r="F941" t="str">
            <v>70429</v>
          </cell>
          <cell r="G941" t="str">
            <v>70</v>
          </cell>
          <cell r="H941" t="str">
            <v>429</v>
          </cell>
          <cell r="I941" t="str">
            <v>MAJAGUAL</v>
          </cell>
        </row>
        <row r="942">
          <cell r="F942" t="str">
            <v>70473</v>
          </cell>
          <cell r="G942" t="str">
            <v>70</v>
          </cell>
          <cell r="H942" t="str">
            <v>473</v>
          </cell>
          <cell r="I942" t="str">
            <v>MORROA</v>
          </cell>
        </row>
        <row r="943">
          <cell r="F943" t="str">
            <v>70508</v>
          </cell>
          <cell r="G943" t="str">
            <v>70</v>
          </cell>
          <cell r="H943" t="str">
            <v>508</v>
          </cell>
          <cell r="I943" t="str">
            <v>OVEJAS</v>
          </cell>
        </row>
        <row r="944">
          <cell r="F944" t="str">
            <v>70523</v>
          </cell>
          <cell r="G944" t="str">
            <v>70</v>
          </cell>
          <cell r="H944" t="str">
            <v>523</v>
          </cell>
          <cell r="I944" t="str">
            <v>PALMITO</v>
          </cell>
        </row>
        <row r="945">
          <cell r="F945" t="str">
            <v>70670</v>
          </cell>
          <cell r="G945" t="str">
            <v>70</v>
          </cell>
          <cell r="H945" t="str">
            <v>670</v>
          </cell>
          <cell r="I945" t="str">
            <v>SAMPUES</v>
          </cell>
        </row>
        <row r="946">
          <cell r="F946" t="str">
            <v>70678</v>
          </cell>
          <cell r="G946" t="str">
            <v>70</v>
          </cell>
          <cell r="H946" t="str">
            <v>678</v>
          </cell>
          <cell r="I946" t="str">
            <v>SAN BENITO ABAD</v>
          </cell>
        </row>
        <row r="947">
          <cell r="F947" t="str">
            <v>70702</v>
          </cell>
          <cell r="G947" t="str">
            <v>70</v>
          </cell>
          <cell r="H947" t="str">
            <v>702</v>
          </cell>
          <cell r="I947" t="str">
            <v>SAN JUAN BETULIA</v>
          </cell>
        </row>
        <row r="948">
          <cell r="F948" t="str">
            <v>70708</v>
          </cell>
          <cell r="G948" t="str">
            <v>70</v>
          </cell>
          <cell r="H948" t="str">
            <v>708</v>
          </cell>
          <cell r="I948" t="str">
            <v>SAN MARCOS</v>
          </cell>
        </row>
        <row r="949">
          <cell r="F949" t="str">
            <v>70713</v>
          </cell>
          <cell r="G949" t="str">
            <v>70</v>
          </cell>
          <cell r="H949" t="str">
            <v>713</v>
          </cell>
          <cell r="I949" t="str">
            <v>SAN ONOFRE</v>
          </cell>
        </row>
        <row r="950">
          <cell r="F950" t="str">
            <v>70717</v>
          </cell>
          <cell r="G950" t="str">
            <v>70</v>
          </cell>
          <cell r="H950" t="str">
            <v>717</v>
          </cell>
          <cell r="I950" t="str">
            <v>SAN PEDRO</v>
          </cell>
        </row>
        <row r="951">
          <cell r="F951" t="str">
            <v>70742</v>
          </cell>
          <cell r="G951" t="str">
            <v>70</v>
          </cell>
          <cell r="H951" t="str">
            <v>742</v>
          </cell>
          <cell r="I951" t="str">
            <v>SINCE</v>
          </cell>
        </row>
        <row r="952">
          <cell r="F952" t="str">
            <v>70771</v>
          </cell>
          <cell r="G952" t="str">
            <v>70</v>
          </cell>
          <cell r="H952" t="str">
            <v>771</v>
          </cell>
          <cell r="I952" t="str">
            <v>SUCRE</v>
          </cell>
        </row>
        <row r="953">
          <cell r="F953" t="str">
            <v>70820</v>
          </cell>
          <cell r="G953" t="str">
            <v>70</v>
          </cell>
          <cell r="H953" t="str">
            <v>820</v>
          </cell>
          <cell r="I953" t="str">
            <v>TOLU</v>
          </cell>
        </row>
        <row r="954">
          <cell r="F954" t="str">
            <v>70823</v>
          </cell>
          <cell r="G954" t="str">
            <v>70</v>
          </cell>
          <cell r="H954" t="str">
            <v>823</v>
          </cell>
          <cell r="I954" t="str">
            <v>TOLUVIEJO</v>
          </cell>
        </row>
        <row r="955">
          <cell r="F955" t="str">
            <v>73001</v>
          </cell>
          <cell r="G955" t="str">
            <v>73</v>
          </cell>
          <cell r="H955" t="str">
            <v>001</v>
          </cell>
          <cell r="I955" t="str">
            <v>IBAGUE</v>
          </cell>
        </row>
        <row r="956">
          <cell r="F956" t="str">
            <v>73024</v>
          </cell>
          <cell r="G956" t="str">
            <v>73</v>
          </cell>
          <cell r="H956" t="str">
            <v>024</v>
          </cell>
          <cell r="I956" t="str">
            <v>ALPUJARRA</v>
          </cell>
        </row>
        <row r="957">
          <cell r="F957" t="str">
            <v>73026</v>
          </cell>
          <cell r="G957" t="str">
            <v>73</v>
          </cell>
          <cell r="H957" t="str">
            <v>026</v>
          </cell>
          <cell r="I957" t="str">
            <v>ALVARADO</v>
          </cell>
        </row>
        <row r="958">
          <cell r="F958" t="str">
            <v>73030</v>
          </cell>
          <cell r="G958" t="str">
            <v>73</v>
          </cell>
          <cell r="H958" t="str">
            <v>030</v>
          </cell>
          <cell r="I958" t="str">
            <v>AMBALEMA</v>
          </cell>
        </row>
        <row r="959">
          <cell r="F959" t="str">
            <v>73043</v>
          </cell>
          <cell r="G959" t="str">
            <v>73</v>
          </cell>
          <cell r="H959" t="str">
            <v>043</v>
          </cell>
          <cell r="I959" t="str">
            <v>ANZOATEGUI</v>
          </cell>
        </row>
        <row r="960">
          <cell r="F960" t="str">
            <v>73055</v>
          </cell>
          <cell r="G960" t="str">
            <v>73</v>
          </cell>
          <cell r="H960" t="str">
            <v>055</v>
          </cell>
          <cell r="I960" t="str">
            <v>ARMERO</v>
          </cell>
        </row>
        <row r="961">
          <cell r="F961" t="str">
            <v>73067</v>
          </cell>
          <cell r="G961" t="str">
            <v>73</v>
          </cell>
          <cell r="H961" t="str">
            <v>067</v>
          </cell>
          <cell r="I961" t="str">
            <v>ATACO</v>
          </cell>
        </row>
        <row r="962">
          <cell r="F962" t="str">
            <v>73124</v>
          </cell>
          <cell r="G962" t="str">
            <v>73</v>
          </cell>
          <cell r="H962" t="str">
            <v>124</v>
          </cell>
          <cell r="I962" t="str">
            <v>CAJAMARCA</v>
          </cell>
        </row>
        <row r="963">
          <cell r="F963" t="str">
            <v>73148</v>
          </cell>
          <cell r="G963" t="str">
            <v>73</v>
          </cell>
          <cell r="H963" t="str">
            <v>148</v>
          </cell>
          <cell r="I963" t="str">
            <v>CARMEN APICALA</v>
          </cell>
        </row>
        <row r="964">
          <cell r="F964" t="str">
            <v>73152</v>
          </cell>
          <cell r="G964" t="str">
            <v>73</v>
          </cell>
          <cell r="H964" t="str">
            <v>152</v>
          </cell>
          <cell r="I964" t="str">
            <v>CASABIANCA</v>
          </cell>
        </row>
        <row r="965">
          <cell r="F965" t="str">
            <v>73168</v>
          </cell>
          <cell r="G965" t="str">
            <v>73</v>
          </cell>
          <cell r="H965" t="str">
            <v>168</v>
          </cell>
          <cell r="I965" t="str">
            <v>CHAPARRAL</v>
          </cell>
        </row>
        <row r="966">
          <cell r="F966" t="str">
            <v>73200</v>
          </cell>
          <cell r="G966" t="str">
            <v>73</v>
          </cell>
          <cell r="H966" t="str">
            <v>200</v>
          </cell>
          <cell r="I966" t="str">
            <v>COELLO</v>
          </cell>
        </row>
        <row r="967">
          <cell r="F967" t="str">
            <v>73217</v>
          </cell>
          <cell r="G967" t="str">
            <v>73</v>
          </cell>
          <cell r="H967" t="str">
            <v>217</v>
          </cell>
          <cell r="I967" t="str">
            <v>COYAIMA</v>
          </cell>
        </row>
        <row r="968">
          <cell r="F968" t="str">
            <v>73226</v>
          </cell>
          <cell r="G968" t="str">
            <v>73</v>
          </cell>
          <cell r="H968" t="str">
            <v>226</v>
          </cell>
          <cell r="I968" t="str">
            <v>CUNDAY</v>
          </cell>
        </row>
        <row r="969">
          <cell r="F969" t="str">
            <v>73236</v>
          </cell>
          <cell r="G969" t="str">
            <v>73</v>
          </cell>
          <cell r="H969" t="str">
            <v>236</v>
          </cell>
          <cell r="I969" t="str">
            <v>DOLORES</v>
          </cell>
        </row>
        <row r="970">
          <cell r="F970" t="str">
            <v>73268</v>
          </cell>
          <cell r="G970" t="str">
            <v>73</v>
          </cell>
          <cell r="H970" t="str">
            <v>268</v>
          </cell>
          <cell r="I970" t="str">
            <v>ESPINAL</v>
          </cell>
        </row>
        <row r="971">
          <cell r="F971" t="str">
            <v>73270</v>
          </cell>
          <cell r="G971" t="str">
            <v>73</v>
          </cell>
          <cell r="H971" t="str">
            <v>270</v>
          </cell>
          <cell r="I971" t="str">
            <v>FALAN</v>
          </cell>
        </row>
        <row r="972">
          <cell r="F972" t="str">
            <v>73275</v>
          </cell>
          <cell r="G972" t="str">
            <v>73</v>
          </cell>
          <cell r="H972" t="str">
            <v>275</v>
          </cell>
          <cell r="I972" t="str">
            <v>FLANDES</v>
          </cell>
        </row>
        <row r="973">
          <cell r="F973" t="str">
            <v>73283</v>
          </cell>
          <cell r="G973" t="str">
            <v>73</v>
          </cell>
          <cell r="H973" t="str">
            <v>283</v>
          </cell>
          <cell r="I973" t="str">
            <v>FRESNO</v>
          </cell>
        </row>
        <row r="974">
          <cell r="F974" t="str">
            <v>73319</v>
          </cell>
          <cell r="G974" t="str">
            <v>73</v>
          </cell>
          <cell r="H974" t="str">
            <v>319</v>
          </cell>
          <cell r="I974" t="str">
            <v>GUAMO</v>
          </cell>
        </row>
        <row r="975">
          <cell r="F975" t="str">
            <v>73347</v>
          </cell>
          <cell r="G975" t="str">
            <v>73</v>
          </cell>
          <cell r="H975" t="str">
            <v>347</v>
          </cell>
          <cell r="I975" t="str">
            <v>HERVEO</v>
          </cell>
        </row>
        <row r="976">
          <cell r="F976" t="str">
            <v>73349</v>
          </cell>
          <cell r="G976" t="str">
            <v>73</v>
          </cell>
          <cell r="H976" t="str">
            <v>349</v>
          </cell>
          <cell r="I976" t="str">
            <v>HONDA</v>
          </cell>
        </row>
        <row r="977">
          <cell r="F977" t="str">
            <v>73352</v>
          </cell>
          <cell r="G977" t="str">
            <v>73</v>
          </cell>
          <cell r="H977" t="str">
            <v>352</v>
          </cell>
          <cell r="I977" t="str">
            <v>ICONONZO</v>
          </cell>
        </row>
        <row r="978">
          <cell r="F978" t="str">
            <v>73408</v>
          </cell>
          <cell r="G978" t="str">
            <v>73</v>
          </cell>
          <cell r="H978" t="str">
            <v>408</v>
          </cell>
          <cell r="I978" t="str">
            <v>LERIDA</v>
          </cell>
        </row>
        <row r="979">
          <cell r="F979" t="str">
            <v>73411</v>
          </cell>
          <cell r="G979" t="str">
            <v>73</v>
          </cell>
          <cell r="H979" t="str">
            <v>411</v>
          </cell>
          <cell r="I979" t="str">
            <v>LIBANO</v>
          </cell>
        </row>
        <row r="980">
          <cell r="F980" t="str">
            <v>73443</v>
          </cell>
          <cell r="G980" t="str">
            <v>73</v>
          </cell>
          <cell r="H980" t="str">
            <v>443</v>
          </cell>
          <cell r="I980" t="str">
            <v>MARIQUITA</v>
          </cell>
        </row>
        <row r="981">
          <cell r="F981" t="str">
            <v>73449</v>
          </cell>
          <cell r="G981" t="str">
            <v>73</v>
          </cell>
          <cell r="H981" t="str">
            <v>449</v>
          </cell>
          <cell r="I981" t="str">
            <v>MELGAR</v>
          </cell>
        </row>
        <row r="982">
          <cell r="F982" t="str">
            <v>73461</v>
          </cell>
          <cell r="G982" t="str">
            <v>73</v>
          </cell>
          <cell r="H982" t="str">
            <v>461</v>
          </cell>
          <cell r="I982" t="str">
            <v>MURILLO</v>
          </cell>
        </row>
        <row r="983">
          <cell r="F983" t="str">
            <v>73483</v>
          </cell>
          <cell r="G983" t="str">
            <v>73</v>
          </cell>
          <cell r="H983" t="str">
            <v>483</v>
          </cell>
          <cell r="I983" t="str">
            <v>NATAGAIMA</v>
          </cell>
        </row>
        <row r="984">
          <cell r="F984" t="str">
            <v>73504</v>
          </cell>
          <cell r="G984" t="str">
            <v>73</v>
          </cell>
          <cell r="H984" t="str">
            <v>504</v>
          </cell>
          <cell r="I984" t="str">
            <v>ORTEGA</v>
          </cell>
        </row>
        <row r="985">
          <cell r="F985" t="str">
            <v>73520</v>
          </cell>
          <cell r="G985" t="str">
            <v>73</v>
          </cell>
          <cell r="H985" t="str">
            <v>520</v>
          </cell>
          <cell r="I985" t="str">
            <v>PALOCABILDO</v>
          </cell>
        </row>
        <row r="986">
          <cell r="F986" t="str">
            <v>73547</v>
          </cell>
          <cell r="G986" t="str">
            <v>73</v>
          </cell>
          <cell r="H986" t="str">
            <v>547</v>
          </cell>
          <cell r="I986" t="str">
            <v>PIEDRAS</v>
          </cell>
        </row>
        <row r="987">
          <cell r="F987" t="str">
            <v>73555</v>
          </cell>
          <cell r="G987" t="str">
            <v>73</v>
          </cell>
          <cell r="H987" t="str">
            <v>555</v>
          </cell>
          <cell r="I987" t="str">
            <v>PLANADAS</v>
          </cell>
        </row>
        <row r="988">
          <cell r="F988" t="str">
            <v>73563</v>
          </cell>
          <cell r="G988" t="str">
            <v>73</v>
          </cell>
          <cell r="H988" t="str">
            <v>563</v>
          </cell>
          <cell r="I988" t="str">
            <v>PRADO</v>
          </cell>
        </row>
        <row r="989">
          <cell r="F989" t="str">
            <v>73585</v>
          </cell>
          <cell r="G989" t="str">
            <v>73</v>
          </cell>
          <cell r="H989" t="str">
            <v>585</v>
          </cell>
          <cell r="I989" t="str">
            <v>PURIFICACION</v>
          </cell>
        </row>
        <row r="990">
          <cell r="F990" t="str">
            <v>73616</v>
          </cell>
          <cell r="G990" t="str">
            <v>73</v>
          </cell>
          <cell r="H990" t="str">
            <v>616</v>
          </cell>
          <cell r="I990" t="str">
            <v>RIOBLANCO</v>
          </cell>
        </row>
        <row r="991">
          <cell r="F991" t="str">
            <v>73622</v>
          </cell>
          <cell r="G991" t="str">
            <v>73</v>
          </cell>
          <cell r="H991" t="str">
            <v>622</v>
          </cell>
          <cell r="I991" t="str">
            <v>RONCESVALLES</v>
          </cell>
        </row>
        <row r="992">
          <cell r="F992" t="str">
            <v>73624</v>
          </cell>
          <cell r="G992" t="str">
            <v>73</v>
          </cell>
          <cell r="H992" t="str">
            <v>624</v>
          </cell>
          <cell r="I992" t="str">
            <v>ROVIRA</v>
          </cell>
        </row>
        <row r="993">
          <cell r="F993" t="str">
            <v>73671</v>
          </cell>
          <cell r="G993" t="str">
            <v>73</v>
          </cell>
          <cell r="H993" t="str">
            <v>671</v>
          </cell>
          <cell r="I993" t="str">
            <v>SALDAÑA</v>
          </cell>
        </row>
        <row r="994">
          <cell r="F994" t="str">
            <v>73675</v>
          </cell>
          <cell r="G994" t="str">
            <v>73</v>
          </cell>
          <cell r="H994" t="str">
            <v>675</v>
          </cell>
          <cell r="I994" t="str">
            <v>SAN ANTONIO</v>
          </cell>
        </row>
        <row r="995">
          <cell r="F995" t="str">
            <v>73678</v>
          </cell>
          <cell r="G995" t="str">
            <v>73</v>
          </cell>
          <cell r="H995" t="str">
            <v>678</v>
          </cell>
          <cell r="I995" t="str">
            <v>SAN LUIS</v>
          </cell>
        </row>
        <row r="996">
          <cell r="F996" t="str">
            <v>73686</v>
          </cell>
          <cell r="G996" t="str">
            <v>73</v>
          </cell>
          <cell r="H996" t="str">
            <v>686</v>
          </cell>
          <cell r="I996" t="str">
            <v>SANTA ISABEL</v>
          </cell>
        </row>
        <row r="997">
          <cell r="F997" t="str">
            <v>73770</v>
          </cell>
          <cell r="G997" t="str">
            <v>73</v>
          </cell>
          <cell r="H997" t="str">
            <v>770</v>
          </cell>
          <cell r="I997" t="str">
            <v>SUAREZ</v>
          </cell>
        </row>
        <row r="998">
          <cell r="F998" t="str">
            <v>73854</v>
          </cell>
          <cell r="G998" t="str">
            <v>73</v>
          </cell>
          <cell r="H998" t="str">
            <v>854</v>
          </cell>
          <cell r="I998" t="str">
            <v>VALLE DE SAN JUAN</v>
          </cell>
        </row>
        <row r="999">
          <cell r="F999" t="str">
            <v>73861</v>
          </cell>
          <cell r="G999" t="str">
            <v>73</v>
          </cell>
          <cell r="H999" t="str">
            <v>861</v>
          </cell>
          <cell r="I999" t="str">
            <v>VENADILLO</v>
          </cell>
        </row>
        <row r="1000">
          <cell r="F1000" t="str">
            <v>73870</v>
          </cell>
          <cell r="G1000" t="str">
            <v>73</v>
          </cell>
          <cell r="H1000" t="str">
            <v>870</v>
          </cell>
          <cell r="I1000" t="str">
            <v>VILLAHERMOSA</v>
          </cell>
        </row>
        <row r="1001">
          <cell r="F1001" t="str">
            <v>73873</v>
          </cell>
          <cell r="G1001" t="str">
            <v>73</v>
          </cell>
          <cell r="H1001" t="str">
            <v>873</v>
          </cell>
          <cell r="I1001" t="str">
            <v>VILLARRICA</v>
          </cell>
        </row>
        <row r="1002">
          <cell r="F1002" t="str">
            <v>76001</v>
          </cell>
          <cell r="G1002" t="str">
            <v>76</v>
          </cell>
          <cell r="H1002" t="str">
            <v>001</v>
          </cell>
          <cell r="I1002" t="str">
            <v>CALI</v>
          </cell>
        </row>
        <row r="1003">
          <cell r="F1003" t="str">
            <v>76020</v>
          </cell>
          <cell r="G1003" t="str">
            <v>76</v>
          </cell>
          <cell r="H1003" t="str">
            <v>020</v>
          </cell>
          <cell r="I1003" t="str">
            <v>ALCALA</v>
          </cell>
        </row>
        <row r="1004">
          <cell r="F1004" t="str">
            <v>76036</v>
          </cell>
          <cell r="G1004" t="str">
            <v>76</v>
          </cell>
          <cell r="H1004" t="str">
            <v>036</v>
          </cell>
          <cell r="I1004" t="str">
            <v>ANDALUCIA</v>
          </cell>
        </row>
        <row r="1005">
          <cell r="F1005" t="str">
            <v>76041</v>
          </cell>
          <cell r="G1005" t="str">
            <v>76</v>
          </cell>
          <cell r="H1005" t="str">
            <v>041</v>
          </cell>
          <cell r="I1005" t="str">
            <v>ANSERMANUEVO</v>
          </cell>
        </row>
        <row r="1006">
          <cell r="F1006" t="str">
            <v>76054</v>
          </cell>
          <cell r="G1006" t="str">
            <v>76</v>
          </cell>
          <cell r="H1006" t="str">
            <v>054</v>
          </cell>
          <cell r="I1006" t="str">
            <v>ARGELIA</v>
          </cell>
        </row>
        <row r="1007">
          <cell r="F1007" t="str">
            <v>76100</v>
          </cell>
          <cell r="G1007" t="str">
            <v>76</v>
          </cell>
          <cell r="H1007" t="str">
            <v>100</v>
          </cell>
          <cell r="I1007" t="str">
            <v>BOLIVAR</v>
          </cell>
        </row>
        <row r="1008">
          <cell r="F1008" t="str">
            <v>76109</v>
          </cell>
          <cell r="G1008" t="str">
            <v>76</v>
          </cell>
          <cell r="H1008" t="str">
            <v>109</v>
          </cell>
          <cell r="I1008" t="str">
            <v>BUENAVENTURA</v>
          </cell>
        </row>
        <row r="1009">
          <cell r="F1009" t="str">
            <v>76111</v>
          </cell>
          <cell r="G1009" t="str">
            <v>76</v>
          </cell>
          <cell r="H1009" t="str">
            <v>111</v>
          </cell>
          <cell r="I1009" t="str">
            <v>BUGA</v>
          </cell>
        </row>
        <row r="1010">
          <cell r="F1010" t="str">
            <v>76113</v>
          </cell>
          <cell r="G1010" t="str">
            <v>76</v>
          </cell>
          <cell r="H1010" t="str">
            <v>113</v>
          </cell>
          <cell r="I1010" t="str">
            <v>BUGALAGRANDE</v>
          </cell>
        </row>
        <row r="1011">
          <cell r="F1011" t="str">
            <v>76122</v>
          </cell>
          <cell r="G1011" t="str">
            <v>76</v>
          </cell>
          <cell r="H1011" t="str">
            <v>122</v>
          </cell>
          <cell r="I1011" t="str">
            <v>CAICEDONIA</v>
          </cell>
        </row>
        <row r="1012">
          <cell r="F1012" t="str">
            <v>76126</v>
          </cell>
          <cell r="G1012" t="str">
            <v>76</v>
          </cell>
          <cell r="H1012" t="str">
            <v>126</v>
          </cell>
          <cell r="I1012" t="str">
            <v>CALIMA</v>
          </cell>
        </row>
        <row r="1013">
          <cell r="F1013" t="str">
            <v>76130</v>
          </cell>
          <cell r="G1013" t="str">
            <v>76</v>
          </cell>
          <cell r="H1013" t="str">
            <v>130</v>
          </cell>
          <cell r="I1013" t="str">
            <v>CANDELARIA</v>
          </cell>
        </row>
        <row r="1014">
          <cell r="F1014" t="str">
            <v>76147</v>
          </cell>
          <cell r="G1014" t="str">
            <v>76</v>
          </cell>
          <cell r="H1014" t="str">
            <v>147</v>
          </cell>
          <cell r="I1014" t="str">
            <v>CARTAGO</v>
          </cell>
        </row>
        <row r="1015">
          <cell r="F1015" t="str">
            <v>76233</v>
          </cell>
          <cell r="G1015" t="str">
            <v>76</v>
          </cell>
          <cell r="H1015" t="str">
            <v>233</v>
          </cell>
          <cell r="I1015" t="str">
            <v>DAGUA</v>
          </cell>
        </row>
        <row r="1016">
          <cell r="F1016" t="str">
            <v>76243</v>
          </cell>
          <cell r="G1016" t="str">
            <v>76</v>
          </cell>
          <cell r="H1016" t="str">
            <v>243</v>
          </cell>
          <cell r="I1016" t="str">
            <v>EL AGUILA</v>
          </cell>
        </row>
        <row r="1017">
          <cell r="F1017" t="str">
            <v>76246</v>
          </cell>
          <cell r="G1017" t="str">
            <v>76</v>
          </cell>
          <cell r="H1017" t="str">
            <v>246</v>
          </cell>
          <cell r="I1017" t="str">
            <v>EL CAIRO</v>
          </cell>
        </row>
        <row r="1018">
          <cell r="F1018" t="str">
            <v>76248</v>
          </cell>
          <cell r="G1018" t="str">
            <v>76</v>
          </cell>
          <cell r="H1018" t="str">
            <v>248</v>
          </cell>
          <cell r="I1018" t="str">
            <v>EL CERRITO</v>
          </cell>
        </row>
        <row r="1019">
          <cell r="F1019" t="str">
            <v>76250</v>
          </cell>
          <cell r="G1019" t="str">
            <v>76</v>
          </cell>
          <cell r="H1019" t="str">
            <v>250</v>
          </cell>
          <cell r="I1019" t="str">
            <v>EL DOVIO</v>
          </cell>
        </row>
        <row r="1020">
          <cell r="F1020" t="str">
            <v>76275</v>
          </cell>
          <cell r="G1020" t="str">
            <v>76</v>
          </cell>
          <cell r="H1020" t="str">
            <v>275</v>
          </cell>
          <cell r="I1020" t="str">
            <v>FLORIDA</v>
          </cell>
        </row>
        <row r="1021">
          <cell r="F1021" t="str">
            <v>76306</v>
          </cell>
          <cell r="G1021" t="str">
            <v>76</v>
          </cell>
          <cell r="H1021" t="str">
            <v>306</v>
          </cell>
          <cell r="I1021" t="str">
            <v>GINEBRA</v>
          </cell>
        </row>
        <row r="1022">
          <cell r="F1022" t="str">
            <v>76318</v>
          </cell>
          <cell r="G1022" t="str">
            <v>76</v>
          </cell>
          <cell r="H1022" t="str">
            <v>318</v>
          </cell>
          <cell r="I1022" t="str">
            <v>GUACARI</v>
          </cell>
        </row>
        <row r="1023">
          <cell r="F1023" t="str">
            <v>76364</v>
          </cell>
          <cell r="G1023" t="str">
            <v>76</v>
          </cell>
          <cell r="H1023" t="str">
            <v>364</v>
          </cell>
          <cell r="I1023" t="str">
            <v>JAMUNDI</v>
          </cell>
        </row>
        <row r="1024">
          <cell r="F1024" t="str">
            <v>76377</v>
          </cell>
          <cell r="G1024" t="str">
            <v>76</v>
          </cell>
          <cell r="H1024" t="str">
            <v>377</v>
          </cell>
          <cell r="I1024" t="str">
            <v>LA CUMBRE</v>
          </cell>
        </row>
        <row r="1025">
          <cell r="F1025" t="str">
            <v>76400</v>
          </cell>
          <cell r="G1025" t="str">
            <v>76</v>
          </cell>
          <cell r="H1025" t="str">
            <v>400</v>
          </cell>
          <cell r="I1025" t="str">
            <v>LA UNION</v>
          </cell>
        </row>
        <row r="1026">
          <cell r="F1026" t="str">
            <v>76403</v>
          </cell>
          <cell r="G1026" t="str">
            <v>76</v>
          </cell>
          <cell r="H1026" t="str">
            <v>403</v>
          </cell>
          <cell r="I1026" t="str">
            <v>LA VICTORIA</v>
          </cell>
        </row>
        <row r="1027">
          <cell r="F1027" t="str">
            <v>76497</v>
          </cell>
          <cell r="G1027" t="str">
            <v>76</v>
          </cell>
          <cell r="H1027" t="str">
            <v>497</v>
          </cell>
          <cell r="I1027" t="str">
            <v>OBANDO</v>
          </cell>
        </row>
        <row r="1028">
          <cell r="F1028" t="str">
            <v>76520</v>
          </cell>
          <cell r="G1028" t="str">
            <v>76</v>
          </cell>
          <cell r="H1028" t="str">
            <v>520</v>
          </cell>
          <cell r="I1028" t="str">
            <v>PALMIRA</v>
          </cell>
        </row>
        <row r="1029">
          <cell r="F1029" t="str">
            <v>76563</v>
          </cell>
          <cell r="G1029" t="str">
            <v>76</v>
          </cell>
          <cell r="H1029" t="str">
            <v>563</v>
          </cell>
          <cell r="I1029" t="str">
            <v>PRADERA</v>
          </cell>
        </row>
        <row r="1030">
          <cell r="F1030" t="str">
            <v>76606</v>
          </cell>
          <cell r="G1030" t="str">
            <v>76</v>
          </cell>
          <cell r="H1030" t="str">
            <v>606</v>
          </cell>
          <cell r="I1030" t="str">
            <v>RESTREPO</v>
          </cell>
        </row>
        <row r="1031">
          <cell r="F1031" t="str">
            <v>76616</v>
          </cell>
          <cell r="G1031" t="str">
            <v>76</v>
          </cell>
          <cell r="H1031" t="str">
            <v>616</v>
          </cell>
          <cell r="I1031" t="str">
            <v>RIOFRIO</v>
          </cell>
        </row>
        <row r="1032">
          <cell r="F1032" t="str">
            <v>76622</v>
          </cell>
          <cell r="G1032" t="str">
            <v>76</v>
          </cell>
          <cell r="H1032" t="str">
            <v>622</v>
          </cell>
          <cell r="I1032" t="str">
            <v>ROLDANILLO</v>
          </cell>
        </row>
        <row r="1033">
          <cell r="F1033" t="str">
            <v>76670</v>
          </cell>
          <cell r="G1033" t="str">
            <v>76</v>
          </cell>
          <cell r="H1033" t="str">
            <v>670</v>
          </cell>
          <cell r="I1033" t="str">
            <v>SAN PEDRO</v>
          </cell>
        </row>
        <row r="1034">
          <cell r="F1034" t="str">
            <v>76736</v>
          </cell>
          <cell r="G1034" t="str">
            <v>76</v>
          </cell>
          <cell r="H1034" t="str">
            <v>736</v>
          </cell>
          <cell r="I1034" t="str">
            <v>SEVILLA</v>
          </cell>
        </row>
        <row r="1035">
          <cell r="F1035" t="str">
            <v>76823</v>
          </cell>
          <cell r="G1035" t="str">
            <v>76</v>
          </cell>
          <cell r="H1035" t="str">
            <v>823</v>
          </cell>
          <cell r="I1035" t="str">
            <v>TORO</v>
          </cell>
        </row>
        <row r="1036">
          <cell r="F1036" t="str">
            <v>76828</v>
          </cell>
          <cell r="G1036" t="str">
            <v>76</v>
          </cell>
          <cell r="H1036" t="str">
            <v>828</v>
          </cell>
          <cell r="I1036" t="str">
            <v>TRUJILLO</v>
          </cell>
        </row>
        <row r="1037">
          <cell r="F1037" t="str">
            <v>76834</v>
          </cell>
          <cell r="G1037" t="str">
            <v>76</v>
          </cell>
          <cell r="H1037" t="str">
            <v>834</v>
          </cell>
          <cell r="I1037" t="str">
            <v>TULUA</v>
          </cell>
        </row>
        <row r="1038">
          <cell r="F1038" t="str">
            <v>76845</v>
          </cell>
          <cell r="G1038" t="str">
            <v>76</v>
          </cell>
          <cell r="H1038" t="str">
            <v>845</v>
          </cell>
          <cell r="I1038" t="str">
            <v>ULLOA</v>
          </cell>
        </row>
        <row r="1039">
          <cell r="F1039" t="str">
            <v>76863</v>
          </cell>
          <cell r="G1039" t="str">
            <v>76</v>
          </cell>
          <cell r="H1039" t="str">
            <v>863</v>
          </cell>
          <cell r="I1039" t="str">
            <v>VERSALLES</v>
          </cell>
        </row>
        <row r="1040">
          <cell r="F1040" t="str">
            <v>76869</v>
          </cell>
          <cell r="G1040" t="str">
            <v>76</v>
          </cell>
          <cell r="H1040" t="str">
            <v>869</v>
          </cell>
          <cell r="I1040" t="str">
            <v>VIJES</v>
          </cell>
        </row>
        <row r="1041">
          <cell r="F1041" t="str">
            <v>76890</v>
          </cell>
          <cell r="G1041" t="str">
            <v>76</v>
          </cell>
          <cell r="H1041" t="str">
            <v>890</v>
          </cell>
          <cell r="I1041" t="str">
            <v>YOTOCO</v>
          </cell>
        </row>
        <row r="1042">
          <cell r="F1042" t="str">
            <v>76892</v>
          </cell>
          <cell r="G1042" t="str">
            <v>76</v>
          </cell>
          <cell r="H1042" t="str">
            <v>892</v>
          </cell>
          <cell r="I1042" t="str">
            <v>YUMBO</v>
          </cell>
        </row>
        <row r="1043">
          <cell r="F1043" t="str">
            <v>76895</v>
          </cell>
          <cell r="G1043" t="str">
            <v>76</v>
          </cell>
          <cell r="H1043" t="str">
            <v>895</v>
          </cell>
          <cell r="I1043" t="str">
            <v>ZARZAL</v>
          </cell>
        </row>
        <row r="1044">
          <cell r="F1044" t="str">
            <v>81001</v>
          </cell>
          <cell r="G1044" t="str">
            <v>81</v>
          </cell>
          <cell r="H1044" t="str">
            <v>001</v>
          </cell>
          <cell r="I1044" t="str">
            <v>ARAUCA</v>
          </cell>
        </row>
        <row r="1045">
          <cell r="F1045" t="str">
            <v>81065</v>
          </cell>
          <cell r="G1045" t="str">
            <v>81</v>
          </cell>
          <cell r="H1045" t="str">
            <v>065</v>
          </cell>
          <cell r="I1045" t="str">
            <v>ARAUQUITA</v>
          </cell>
        </row>
        <row r="1046">
          <cell r="F1046" t="str">
            <v>81220</v>
          </cell>
          <cell r="G1046" t="str">
            <v>81</v>
          </cell>
          <cell r="H1046" t="str">
            <v>220</v>
          </cell>
          <cell r="I1046" t="str">
            <v>CRAVO NORTE</v>
          </cell>
        </row>
        <row r="1047">
          <cell r="F1047" t="str">
            <v>81300</v>
          </cell>
          <cell r="G1047" t="str">
            <v>81</v>
          </cell>
          <cell r="H1047" t="str">
            <v>300</v>
          </cell>
          <cell r="I1047" t="str">
            <v>FORTUL</v>
          </cell>
        </row>
        <row r="1048">
          <cell r="F1048" t="str">
            <v>81591</v>
          </cell>
          <cell r="G1048" t="str">
            <v>81</v>
          </cell>
          <cell r="H1048" t="str">
            <v>591</v>
          </cell>
          <cell r="I1048" t="str">
            <v>PUERTO RONDON</v>
          </cell>
        </row>
        <row r="1049">
          <cell r="F1049" t="str">
            <v>81736</v>
          </cell>
          <cell r="G1049" t="str">
            <v>81</v>
          </cell>
          <cell r="H1049" t="str">
            <v>736</v>
          </cell>
          <cell r="I1049" t="str">
            <v>SARAVENA</v>
          </cell>
        </row>
        <row r="1050">
          <cell r="F1050" t="str">
            <v>81794</v>
          </cell>
          <cell r="G1050" t="str">
            <v>81</v>
          </cell>
          <cell r="H1050" t="str">
            <v>794</v>
          </cell>
          <cell r="I1050" t="str">
            <v>TAME</v>
          </cell>
        </row>
        <row r="1051">
          <cell r="F1051" t="str">
            <v>85001</v>
          </cell>
          <cell r="G1051" t="str">
            <v>85</v>
          </cell>
          <cell r="H1051" t="str">
            <v>001</v>
          </cell>
          <cell r="I1051" t="str">
            <v>YOPAL</v>
          </cell>
        </row>
        <row r="1052">
          <cell r="F1052" t="str">
            <v>85010</v>
          </cell>
          <cell r="G1052" t="str">
            <v>85</v>
          </cell>
          <cell r="H1052" t="str">
            <v>010</v>
          </cell>
          <cell r="I1052" t="str">
            <v>AGUAZUL</v>
          </cell>
        </row>
        <row r="1053">
          <cell r="F1053" t="str">
            <v>85015</v>
          </cell>
          <cell r="G1053" t="str">
            <v>85</v>
          </cell>
          <cell r="H1053" t="str">
            <v>015</v>
          </cell>
          <cell r="I1053" t="str">
            <v>CHAMEZA</v>
          </cell>
        </row>
        <row r="1054">
          <cell r="F1054" t="str">
            <v>85125</v>
          </cell>
          <cell r="G1054" t="str">
            <v>85</v>
          </cell>
          <cell r="H1054" t="str">
            <v>125</v>
          </cell>
          <cell r="I1054" t="str">
            <v>HATO COROZAL</v>
          </cell>
        </row>
        <row r="1055">
          <cell r="F1055" t="str">
            <v>85136</v>
          </cell>
          <cell r="G1055" t="str">
            <v>85</v>
          </cell>
          <cell r="H1055" t="str">
            <v>136</v>
          </cell>
          <cell r="I1055" t="str">
            <v>LA SALINA</v>
          </cell>
        </row>
        <row r="1056">
          <cell r="F1056" t="str">
            <v>85139</v>
          </cell>
          <cell r="G1056" t="str">
            <v>85</v>
          </cell>
          <cell r="H1056" t="str">
            <v>139</v>
          </cell>
          <cell r="I1056" t="str">
            <v>MANI</v>
          </cell>
        </row>
        <row r="1057">
          <cell r="F1057" t="str">
            <v>85162</v>
          </cell>
          <cell r="G1057" t="str">
            <v>85</v>
          </cell>
          <cell r="H1057" t="str">
            <v>162</v>
          </cell>
          <cell r="I1057" t="str">
            <v>MONTERREY</v>
          </cell>
        </row>
        <row r="1058">
          <cell r="F1058" t="str">
            <v>85225</v>
          </cell>
          <cell r="G1058" t="str">
            <v>85</v>
          </cell>
          <cell r="H1058" t="str">
            <v>225</v>
          </cell>
          <cell r="I1058" t="str">
            <v>NUNCHIA</v>
          </cell>
        </row>
        <row r="1059">
          <cell r="F1059" t="str">
            <v>85230</v>
          </cell>
          <cell r="G1059" t="str">
            <v>85</v>
          </cell>
          <cell r="H1059" t="str">
            <v>230</v>
          </cell>
          <cell r="I1059" t="str">
            <v>OROCUE</v>
          </cell>
        </row>
        <row r="1060">
          <cell r="F1060" t="str">
            <v>85250</v>
          </cell>
          <cell r="G1060" t="str">
            <v>85</v>
          </cell>
          <cell r="H1060" t="str">
            <v>250</v>
          </cell>
          <cell r="I1060" t="str">
            <v>PAZ DE ARIPORO</v>
          </cell>
        </row>
        <row r="1061">
          <cell r="F1061" t="str">
            <v>85263</v>
          </cell>
          <cell r="G1061" t="str">
            <v>85</v>
          </cell>
          <cell r="H1061" t="str">
            <v>263</v>
          </cell>
          <cell r="I1061" t="str">
            <v>PORE</v>
          </cell>
        </row>
        <row r="1062">
          <cell r="F1062" t="str">
            <v>85279</v>
          </cell>
          <cell r="G1062" t="str">
            <v>85</v>
          </cell>
          <cell r="H1062" t="str">
            <v>279</v>
          </cell>
          <cell r="I1062" t="str">
            <v>RECETOR</v>
          </cell>
        </row>
        <row r="1063">
          <cell r="F1063" t="str">
            <v>85300</v>
          </cell>
          <cell r="G1063" t="str">
            <v>85</v>
          </cell>
          <cell r="H1063" t="str">
            <v>300</v>
          </cell>
          <cell r="I1063" t="str">
            <v>SABANALARGA</v>
          </cell>
        </row>
        <row r="1064">
          <cell r="F1064" t="str">
            <v>85315</v>
          </cell>
          <cell r="G1064" t="str">
            <v>85</v>
          </cell>
          <cell r="H1064" t="str">
            <v>315</v>
          </cell>
          <cell r="I1064" t="str">
            <v>SACAMA</v>
          </cell>
        </row>
        <row r="1065">
          <cell r="F1065" t="str">
            <v>85325</v>
          </cell>
          <cell r="G1065" t="str">
            <v>85</v>
          </cell>
          <cell r="H1065" t="str">
            <v>325</v>
          </cell>
          <cell r="I1065" t="str">
            <v>SAN LUIS DE PALENQUE</v>
          </cell>
        </row>
        <row r="1066">
          <cell r="F1066" t="str">
            <v>85400</v>
          </cell>
          <cell r="G1066" t="str">
            <v>85</v>
          </cell>
          <cell r="H1066" t="str">
            <v>400</v>
          </cell>
          <cell r="I1066" t="str">
            <v>TAMARA</v>
          </cell>
        </row>
        <row r="1067">
          <cell r="F1067" t="str">
            <v>85410</v>
          </cell>
          <cell r="G1067" t="str">
            <v>85</v>
          </cell>
          <cell r="H1067" t="str">
            <v>410</v>
          </cell>
          <cell r="I1067" t="str">
            <v>TAURAMENA</v>
          </cell>
        </row>
        <row r="1068">
          <cell r="F1068" t="str">
            <v>85430</v>
          </cell>
          <cell r="G1068" t="str">
            <v>85</v>
          </cell>
          <cell r="H1068" t="str">
            <v>430</v>
          </cell>
          <cell r="I1068" t="str">
            <v>TRINIDAD</v>
          </cell>
        </row>
        <row r="1069">
          <cell r="F1069" t="str">
            <v>85440</v>
          </cell>
          <cell r="G1069" t="str">
            <v>85</v>
          </cell>
          <cell r="H1069" t="str">
            <v>440</v>
          </cell>
          <cell r="I1069" t="str">
            <v>VILLANUEVA</v>
          </cell>
        </row>
        <row r="1070">
          <cell r="F1070" t="str">
            <v>86001</v>
          </cell>
          <cell r="G1070" t="str">
            <v>86</v>
          </cell>
          <cell r="H1070" t="str">
            <v>001</v>
          </cell>
          <cell r="I1070" t="str">
            <v>MOCOA</v>
          </cell>
        </row>
        <row r="1071">
          <cell r="F1071" t="str">
            <v>86219</v>
          </cell>
          <cell r="G1071" t="str">
            <v>86</v>
          </cell>
          <cell r="H1071" t="str">
            <v>219</v>
          </cell>
          <cell r="I1071" t="str">
            <v>COLON</v>
          </cell>
        </row>
        <row r="1072">
          <cell r="F1072" t="str">
            <v>86320</v>
          </cell>
          <cell r="G1072" t="str">
            <v>86</v>
          </cell>
          <cell r="H1072" t="str">
            <v>320</v>
          </cell>
          <cell r="I1072" t="str">
            <v>ORITO</v>
          </cell>
        </row>
        <row r="1073">
          <cell r="F1073" t="str">
            <v>86568</v>
          </cell>
          <cell r="G1073" t="str">
            <v>86</v>
          </cell>
          <cell r="H1073" t="str">
            <v>568</v>
          </cell>
          <cell r="I1073" t="str">
            <v>PUERTO ASIS</v>
          </cell>
        </row>
        <row r="1074">
          <cell r="F1074" t="str">
            <v>86569</v>
          </cell>
          <cell r="G1074" t="str">
            <v>86</v>
          </cell>
          <cell r="H1074" t="str">
            <v>569</v>
          </cell>
          <cell r="I1074" t="str">
            <v>PUERTO CAICEDO</v>
          </cell>
        </row>
        <row r="1075">
          <cell r="F1075" t="str">
            <v>86571</v>
          </cell>
          <cell r="G1075" t="str">
            <v>86</v>
          </cell>
          <cell r="H1075" t="str">
            <v>571</v>
          </cell>
          <cell r="I1075" t="str">
            <v>PUERTO GUZMAN</v>
          </cell>
        </row>
        <row r="1076">
          <cell r="F1076" t="str">
            <v>86573</v>
          </cell>
          <cell r="G1076" t="str">
            <v>86</v>
          </cell>
          <cell r="H1076" t="str">
            <v>573</v>
          </cell>
          <cell r="I1076" t="str">
            <v>PUERTO LEGUIZAMO</v>
          </cell>
        </row>
        <row r="1077">
          <cell r="F1077" t="str">
            <v>86749</v>
          </cell>
          <cell r="G1077" t="str">
            <v>86</v>
          </cell>
          <cell r="H1077" t="str">
            <v>749</v>
          </cell>
          <cell r="I1077" t="str">
            <v>SIBUNDOY</v>
          </cell>
        </row>
        <row r="1078">
          <cell r="F1078" t="str">
            <v>86755</v>
          </cell>
          <cell r="G1078" t="str">
            <v>86</v>
          </cell>
          <cell r="H1078" t="str">
            <v>755</v>
          </cell>
          <cell r="I1078" t="str">
            <v>SAN FRANCISCO</v>
          </cell>
        </row>
        <row r="1079">
          <cell r="F1079" t="str">
            <v>86757</v>
          </cell>
          <cell r="G1079" t="str">
            <v>86</v>
          </cell>
          <cell r="H1079" t="str">
            <v>757</v>
          </cell>
          <cell r="I1079" t="str">
            <v>SAN MIGUEL</v>
          </cell>
        </row>
        <row r="1080">
          <cell r="F1080" t="str">
            <v>86760</v>
          </cell>
          <cell r="G1080" t="str">
            <v>86</v>
          </cell>
          <cell r="H1080" t="str">
            <v>760</v>
          </cell>
          <cell r="I1080" t="str">
            <v>SANTIAGO</v>
          </cell>
        </row>
        <row r="1081">
          <cell r="F1081" t="str">
            <v>86865</v>
          </cell>
          <cell r="G1081" t="str">
            <v>86</v>
          </cell>
          <cell r="H1081" t="str">
            <v>865</v>
          </cell>
          <cell r="I1081" t="str">
            <v>VALLE DEL GUAMUEZ</v>
          </cell>
        </row>
        <row r="1082">
          <cell r="F1082" t="str">
            <v>86885</v>
          </cell>
          <cell r="G1082" t="str">
            <v>86</v>
          </cell>
          <cell r="H1082" t="str">
            <v>885</v>
          </cell>
          <cell r="I1082" t="str">
            <v>VILLAGARZON</v>
          </cell>
        </row>
        <row r="1083">
          <cell r="F1083" t="str">
            <v>88001</v>
          </cell>
          <cell r="G1083" t="str">
            <v>88</v>
          </cell>
          <cell r="H1083" t="str">
            <v>001</v>
          </cell>
          <cell r="I1083" t="str">
            <v>SAN ANDRES</v>
          </cell>
        </row>
        <row r="1084">
          <cell r="F1084" t="str">
            <v>88564</v>
          </cell>
          <cell r="G1084" t="str">
            <v>88</v>
          </cell>
          <cell r="H1084" t="str">
            <v>564</v>
          </cell>
          <cell r="I1084" t="str">
            <v>PROVIDENCIA Y SANTA CATALINA</v>
          </cell>
        </row>
        <row r="1085">
          <cell r="F1085" t="str">
            <v>91001</v>
          </cell>
          <cell r="G1085" t="str">
            <v>91</v>
          </cell>
          <cell r="H1085" t="str">
            <v>001</v>
          </cell>
          <cell r="I1085" t="str">
            <v>LETICIA</v>
          </cell>
        </row>
        <row r="1086">
          <cell r="F1086" t="str">
            <v>91263</v>
          </cell>
          <cell r="G1086" t="str">
            <v>91</v>
          </cell>
          <cell r="H1086" t="str">
            <v>263</v>
          </cell>
          <cell r="I1086" t="str">
            <v>EL ENCANTO</v>
          </cell>
        </row>
        <row r="1087">
          <cell r="F1087" t="str">
            <v>91405</v>
          </cell>
          <cell r="G1087" t="str">
            <v>91</v>
          </cell>
          <cell r="H1087" t="str">
            <v>405</v>
          </cell>
          <cell r="I1087" t="str">
            <v>LA CHORRERA</v>
          </cell>
        </row>
        <row r="1088">
          <cell r="F1088" t="str">
            <v>91407</v>
          </cell>
          <cell r="G1088" t="str">
            <v>91</v>
          </cell>
          <cell r="H1088" t="str">
            <v>407</v>
          </cell>
          <cell r="I1088" t="str">
            <v>LA PEDRERA</v>
          </cell>
        </row>
        <row r="1089">
          <cell r="F1089" t="str">
            <v>91430</v>
          </cell>
          <cell r="G1089" t="str">
            <v>91</v>
          </cell>
          <cell r="H1089" t="str">
            <v>430</v>
          </cell>
          <cell r="I1089" t="str">
            <v>LA VICTORIA</v>
          </cell>
        </row>
        <row r="1090">
          <cell r="F1090" t="str">
            <v>91460</v>
          </cell>
          <cell r="G1090" t="str">
            <v>91</v>
          </cell>
          <cell r="H1090" t="str">
            <v>460</v>
          </cell>
          <cell r="I1090" t="str">
            <v>MIRITI-PARANA</v>
          </cell>
        </row>
        <row r="1091">
          <cell r="F1091" t="str">
            <v>91530</v>
          </cell>
          <cell r="G1091" t="str">
            <v>91</v>
          </cell>
          <cell r="H1091" t="str">
            <v>530</v>
          </cell>
          <cell r="I1091" t="str">
            <v>PUERTO ALEGRIA</v>
          </cell>
        </row>
        <row r="1092">
          <cell r="F1092" t="str">
            <v>91536</v>
          </cell>
          <cell r="G1092" t="str">
            <v>91</v>
          </cell>
          <cell r="H1092" t="str">
            <v>536</v>
          </cell>
          <cell r="I1092" t="str">
            <v>PUERTO ARICA</v>
          </cell>
        </row>
        <row r="1093">
          <cell r="F1093" t="str">
            <v>91540</v>
          </cell>
          <cell r="G1093" t="str">
            <v>91</v>
          </cell>
          <cell r="H1093" t="str">
            <v>540</v>
          </cell>
          <cell r="I1093" t="str">
            <v>PUERTO NARIÑO</v>
          </cell>
        </row>
        <row r="1094">
          <cell r="F1094" t="str">
            <v>91669</v>
          </cell>
          <cell r="G1094" t="str">
            <v>91</v>
          </cell>
          <cell r="H1094" t="str">
            <v>669</v>
          </cell>
          <cell r="I1094" t="str">
            <v>PUERTO SANTANDER</v>
          </cell>
        </row>
        <row r="1095">
          <cell r="F1095" t="str">
            <v>91798</v>
          </cell>
          <cell r="G1095" t="str">
            <v>91</v>
          </cell>
          <cell r="H1095" t="str">
            <v>798</v>
          </cell>
          <cell r="I1095" t="str">
            <v>TARAPACA</v>
          </cell>
        </row>
        <row r="1096">
          <cell r="F1096" t="str">
            <v>94001</v>
          </cell>
          <cell r="G1096" t="str">
            <v>94</v>
          </cell>
          <cell r="H1096" t="str">
            <v>001</v>
          </cell>
          <cell r="I1096" t="str">
            <v>INIRIDA</v>
          </cell>
        </row>
        <row r="1097">
          <cell r="F1097" t="str">
            <v>94343</v>
          </cell>
          <cell r="G1097" t="str">
            <v>94</v>
          </cell>
          <cell r="H1097" t="str">
            <v>343</v>
          </cell>
          <cell r="I1097" t="str">
            <v>BARRANCO MINA</v>
          </cell>
        </row>
        <row r="1098">
          <cell r="F1098" t="str">
            <v>94663</v>
          </cell>
          <cell r="G1098" t="str">
            <v>94</v>
          </cell>
          <cell r="H1098" t="str">
            <v>663</v>
          </cell>
          <cell r="I1098" t="str">
            <v>MAPIRIPANA</v>
          </cell>
        </row>
        <row r="1099">
          <cell r="F1099" t="str">
            <v>94883</v>
          </cell>
          <cell r="G1099" t="str">
            <v>94</v>
          </cell>
          <cell r="H1099" t="str">
            <v>883</v>
          </cell>
          <cell r="I1099" t="str">
            <v>SAN FELIPE</v>
          </cell>
        </row>
        <row r="1100">
          <cell r="F1100" t="str">
            <v>94884</v>
          </cell>
          <cell r="G1100" t="str">
            <v>94</v>
          </cell>
          <cell r="H1100" t="str">
            <v>884</v>
          </cell>
          <cell r="I1100" t="str">
            <v>PUERTO COLOMBIA</v>
          </cell>
        </row>
        <row r="1101">
          <cell r="F1101" t="str">
            <v>94885</v>
          </cell>
          <cell r="G1101" t="str">
            <v>94</v>
          </cell>
          <cell r="H1101" t="str">
            <v>885</v>
          </cell>
          <cell r="I1101" t="str">
            <v>LA GUADALUPE</v>
          </cell>
        </row>
        <row r="1102">
          <cell r="F1102" t="str">
            <v>94886</v>
          </cell>
          <cell r="G1102" t="str">
            <v>94</v>
          </cell>
          <cell r="H1102" t="str">
            <v>886</v>
          </cell>
          <cell r="I1102" t="str">
            <v>CACAHUAL</v>
          </cell>
        </row>
        <row r="1103">
          <cell r="F1103" t="str">
            <v>94887</v>
          </cell>
          <cell r="G1103" t="str">
            <v>94</v>
          </cell>
          <cell r="H1103" t="str">
            <v>887</v>
          </cell>
          <cell r="I1103" t="str">
            <v>PANA PANA</v>
          </cell>
        </row>
        <row r="1104">
          <cell r="F1104" t="str">
            <v>94888</v>
          </cell>
          <cell r="G1104" t="str">
            <v>94</v>
          </cell>
          <cell r="H1104" t="str">
            <v>888</v>
          </cell>
          <cell r="I1104" t="str">
            <v>MORICHAL</v>
          </cell>
        </row>
        <row r="1105">
          <cell r="F1105" t="str">
            <v>95001</v>
          </cell>
          <cell r="G1105" t="str">
            <v>95</v>
          </cell>
          <cell r="H1105" t="str">
            <v>001</v>
          </cell>
          <cell r="I1105" t="str">
            <v>SAN JOSE DEL GUAVIARE</v>
          </cell>
        </row>
        <row r="1106">
          <cell r="F1106" t="str">
            <v>95015</v>
          </cell>
          <cell r="G1106" t="str">
            <v>95</v>
          </cell>
          <cell r="H1106" t="str">
            <v>015</v>
          </cell>
          <cell r="I1106" t="str">
            <v>CALAMAR</v>
          </cell>
        </row>
        <row r="1107">
          <cell r="F1107" t="str">
            <v>95025</v>
          </cell>
          <cell r="G1107" t="str">
            <v>95</v>
          </cell>
          <cell r="H1107" t="str">
            <v>025</v>
          </cell>
          <cell r="I1107" t="str">
            <v>EL RETORNO</v>
          </cell>
        </row>
        <row r="1108">
          <cell r="F1108" t="str">
            <v>95200</v>
          </cell>
          <cell r="G1108" t="str">
            <v>95</v>
          </cell>
          <cell r="H1108" t="str">
            <v>200</v>
          </cell>
          <cell r="I1108" t="str">
            <v>MIRAFLORES</v>
          </cell>
        </row>
        <row r="1109">
          <cell r="F1109" t="str">
            <v>97001</v>
          </cell>
          <cell r="G1109" t="str">
            <v>97</v>
          </cell>
          <cell r="H1109" t="str">
            <v>001</v>
          </cell>
          <cell r="I1109" t="str">
            <v>MITU</v>
          </cell>
        </row>
        <row r="1110">
          <cell r="F1110" t="str">
            <v>97161</v>
          </cell>
          <cell r="G1110" t="str">
            <v>97</v>
          </cell>
          <cell r="H1110" t="str">
            <v>161</v>
          </cell>
          <cell r="I1110" t="str">
            <v>CARURU</v>
          </cell>
        </row>
        <row r="1111">
          <cell r="F1111" t="str">
            <v>97511</v>
          </cell>
          <cell r="G1111" t="str">
            <v>97</v>
          </cell>
          <cell r="H1111" t="str">
            <v>511</v>
          </cell>
          <cell r="I1111" t="str">
            <v>PACOA</v>
          </cell>
        </row>
        <row r="1112">
          <cell r="F1112" t="str">
            <v>97666</v>
          </cell>
          <cell r="G1112" t="str">
            <v>97</v>
          </cell>
          <cell r="H1112" t="str">
            <v>666</v>
          </cell>
          <cell r="I1112" t="str">
            <v>TARAIRA</v>
          </cell>
        </row>
        <row r="1113">
          <cell r="F1113" t="str">
            <v>97777</v>
          </cell>
          <cell r="G1113" t="str">
            <v>97</v>
          </cell>
          <cell r="H1113" t="str">
            <v>777</v>
          </cell>
          <cell r="I1113" t="str">
            <v>PAPUNAHUA</v>
          </cell>
        </row>
        <row r="1114">
          <cell r="F1114" t="str">
            <v>97889</v>
          </cell>
          <cell r="G1114" t="str">
            <v>97</v>
          </cell>
          <cell r="H1114" t="str">
            <v>889</v>
          </cell>
          <cell r="I1114" t="str">
            <v>YAVARATE</v>
          </cell>
        </row>
        <row r="1115">
          <cell r="F1115" t="str">
            <v>99001</v>
          </cell>
          <cell r="G1115" t="str">
            <v>99</v>
          </cell>
          <cell r="H1115" t="str">
            <v>001</v>
          </cell>
          <cell r="I1115" t="str">
            <v>PUERTO CARREÑO</v>
          </cell>
        </row>
        <row r="1116">
          <cell r="F1116" t="str">
            <v>99524</v>
          </cell>
          <cell r="G1116" t="str">
            <v>99</v>
          </cell>
          <cell r="H1116" t="str">
            <v>524</v>
          </cell>
          <cell r="I1116" t="str">
            <v>LA PRIMAVERA</v>
          </cell>
        </row>
        <row r="1117">
          <cell r="F1117" t="str">
            <v>99624</v>
          </cell>
          <cell r="G1117" t="str">
            <v>99</v>
          </cell>
          <cell r="H1117" t="str">
            <v>624</v>
          </cell>
          <cell r="I1117" t="str">
            <v>SANTA ROSALIA</v>
          </cell>
        </row>
        <row r="1118">
          <cell r="F1118" t="str">
            <v>99773</v>
          </cell>
          <cell r="G1118" t="str">
            <v>99</v>
          </cell>
          <cell r="H1118" t="str">
            <v>773</v>
          </cell>
          <cell r="I1118" t="str">
            <v>CUMARIBO</v>
          </cell>
        </row>
      </sheetData>
      <sheetData sheetId="4">
        <row r="2">
          <cell r="A2">
            <v>1</v>
          </cell>
          <cell r="B2">
            <v>1</v>
          </cell>
          <cell r="C2" t="str">
            <v>AJONJOLI</v>
          </cell>
          <cell r="D2" t="str">
            <v>T</v>
          </cell>
        </row>
        <row r="3">
          <cell r="A3">
            <v>2</v>
          </cell>
          <cell r="B3">
            <v>2</v>
          </cell>
          <cell r="C3" t="str">
            <v>ALGODÓN</v>
          </cell>
          <cell r="D3" t="str">
            <v>T</v>
          </cell>
        </row>
        <row r="4">
          <cell r="A4">
            <v>3</v>
          </cell>
          <cell r="B4">
            <v>3</v>
          </cell>
          <cell r="C4" t="str">
            <v>ARROZ RIEGO</v>
          </cell>
          <cell r="D4" t="str">
            <v>T</v>
          </cell>
        </row>
        <row r="5">
          <cell r="A5">
            <v>4</v>
          </cell>
          <cell r="B5">
            <v>4</v>
          </cell>
          <cell r="C5" t="str">
            <v>ARROZ SEC. MEC.</v>
          </cell>
          <cell r="D5" t="str">
            <v>T</v>
          </cell>
        </row>
        <row r="6">
          <cell r="A6">
            <v>5</v>
          </cell>
          <cell r="B6">
            <v>5</v>
          </cell>
          <cell r="C6" t="str">
            <v>ARROZ SEC. MANUAL</v>
          </cell>
          <cell r="D6" t="str">
            <v>T</v>
          </cell>
        </row>
        <row r="7">
          <cell r="A7">
            <v>6</v>
          </cell>
          <cell r="B7">
            <v>6</v>
          </cell>
          <cell r="C7" t="str">
            <v>PAPA</v>
          </cell>
          <cell r="D7" t="str">
            <v>T</v>
          </cell>
        </row>
        <row r="8">
          <cell r="A8">
            <v>7</v>
          </cell>
          <cell r="B8">
            <v>7</v>
          </cell>
          <cell r="C8" t="str">
            <v>TABACO RUBIO</v>
          </cell>
          <cell r="D8" t="str">
            <v>T</v>
          </cell>
        </row>
        <row r="9">
          <cell r="A9">
            <v>8</v>
          </cell>
          <cell r="B9">
            <v>8</v>
          </cell>
          <cell r="C9" t="str">
            <v>CEBADA</v>
          </cell>
          <cell r="D9" t="str">
            <v>T</v>
          </cell>
        </row>
        <row r="10">
          <cell r="A10">
            <v>9</v>
          </cell>
          <cell r="B10">
            <v>9</v>
          </cell>
          <cell r="C10" t="str">
            <v>FRIJOL</v>
          </cell>
          <cell r="D10" t="str">
            <v>T</v>
          </cell>
        </row>
        <row r="11">
          <cell r="A11">
            <v>10</v>
          </cell>
          <cell r="B11">
            <v>10</v>
          </cell>
          <cell r="C11" t="str">
            <v>MAIZ TECNIFICADO</v>
          </cell>
          <cell r="D11" t="str">
            <v>T</v>
          </cell>
        </row>
        <row r="12">
          <cell r="A12">
            <v>11</v>
          </cell>
          <cell r="B12">
            <v>11</v>
          </cell>
          <cell r="C12" t="str">
            <v>MAIZ TRADICIONAL</v>
          </cell>
          <cell r="D12" t="str">
            <v>T</v>
          </cell>
        </row>
        <row r="13">
          <cell r="A13">
            <v>12</v>
          </cell>
          <cell r="B13">
            <v>12</v>
          </cell>
          <cell r="C13" t="str">
            <v>SORGO</v>
          </cell>
          <cell r="D13" t="str">
            <v>T</v>
          </cell>
        </row>
        <row r="14">
          <cell r="A14">
            <v>13</v>
          </cell>
          <cell r="B14">
            <v>13</v>
          </cell>
          <cell r="C14" t="str">
            <v>SOYA</v>
          </cell>
          <cell r="D14" t="str">
            <v>T</v>
          </cell>
        </row>
        <row r="15">
          <cell r="A15">
            <v>14</v>
          </cell>
          <cell r="B15">
            <v>14</v>
          </cell>
          <cell r="C15" t="str">
            <v>TRIGO</v>
          </cell>
          <cell r="D15" t="str">
            <v>T</v>
          </cell>
        </row>
        <row r="16">
          <cell r="A16">
            <v>15</v>
          </cell>
          <cell r="B16">
            <v>15</v>
          </cell>
          <cell r="C16" t="str">
            <v>MANI</v>
          </cell>
          <cell r="D16" t="str">
            <v>T</v>
          </cell>
        </row>
        <row r="17">
          <cell r="A17">
            <v>16</v>
          </cell>
          <cell r="B17">
            <v>16</v>
          </cell>
          <cell r="C17" t="str">
            <v>ACELGA</v>
          </cell>
          <cell r="D17" t="str">
            <v>T</v>
          </cell>
          <cell r="E17" t="str">
            <v>H</v>
          </cell>
        </row>
        <row r="18">
          <cell r="A18">
            <v>17</v>
          </cell>
          <cell r="B18">
            <v>17</v>
          </cell>
          <cell r="C18" t="str">
            <v>AHUYAMA</v>
          </cell>
          <cell r="D18" t="str">
            <v>T</v>
          </cell>
          <cell r="E18" t="str">
            <v>H</v>
          </cell>
        </row>
        <row r="19">
          <cell r="A19">
            <v>18</v>
          </cell>
          <cell r="B19">
            <v>18</v>
          </cell>
          <cell r="C19" t="str">
            <v>AJI</v>
          </cell>
          <cell r="D19" t="str">
            <v>T</v>
          </cell>
          <cell r="E19" t="str">
            <v>H</v>
          </cell>
        </row>
        <row r="20">
          <cell r="A20">
            <v>19</v>
          </cell>
          <cell r="B20">
            <v>19</v>
          </cell>
          <cell r="C20" t="str">
            <v>AJO</v>
          </cell>
          <cell r="D20" t="str">
            <v>T</v>
          </cell>
          <cell r="E20" t="str">
            <v>H</v>
          </cell>
        </row>
        <row r="21">
          <cell r="A21">
            <v>20</v>
          </cell>
          <cell r="B21">
            <v>20</v>
          </cell>
          <cell r="C21" t="str">
            <v>AROMATICAS</v>
          </cell>
          <cell r="D21" t="str">
            <v>T</v>
          </cell>
          <cell r="E21" t="str">
            <v>H</v>
          </cell>
        </row>
        <row r="22">
          <cell r="A22">
            <v>21</v>
          </cell>
          <cell r="B22">
            <v>21</v>
          </cell>
          <cell r="C22" t="str">
            <v>ARVEJA</v>
          </cell>
          <cell r="D22" t="str">
            <v>T</v>
          </cell>
          <cell r="E22" t="str">
            <v>H</v>
          </cell>
        </row>
        <row r="23">
          <cell r="A23">
            <v>22</v>
          </cell>
          <cell r="B23">
            <v>22</v>
          </cell>
          <cell r="C23" t="str">
            <v>BERENJENA</v>
          </cell>
          <cell r="D23" t="str">
            <v>T</v>
          </cell>
          <cell r="E23" t="str">
            <v>H</v>
          </cell>
        </row>
        <row r="24">
          <cell r="A24">
            <v>23</v>
          </cell>
          <cell r="B24">
            <v>23</v>
          </cell>
          <cell r="C24" t="str">
            <v>BROCOLI</v>
          </cell>
          <cell r="D24" t="str">
            <v>T</v>
          </cell>
          <cell r="E24" t="str">
            <v>H</v>
          </cell>
        </row>
        <row r="25">
          <cell r="A25">
            <v>24</v>
          </cell>
          <cell r="B25">
            <v>24</v>
          </cell>
          <cell r="C25" t="str">
            <v>CEBOLLA CABEZONA</v>
          </cell>
          <cell r="D25" t="str">
            <v>T</v>
          </cell>
          <cell r="E25" t="str">
            <v>H</v>
          </cell>
        </row>
        <row r="26">
          <cell r="A26">
            <v>25</v>
          </cell>
          <cell r="B26">
            <v>25</v>
          </cell>
          <cell r="C26" t="str">
            <v>CEBOLLA JUNCA</v>
          </cell>
          <cell r="D26" t="str">
            <v>T</v>
          </cell>
          <cell r="E26" t="str">
            <v>H</v>
          </cell>
        </row>
        <row r="27">
          <cell r="A27">
            <v>26</v>
          </cell>
          <cell r="B27">
            <v>26</v>
          </cell>
          <cell r="C27" t="str">
            <v>CHAMPIÑONES</v>
          </cell>
          <cell r="D27" t="str">
            <v>T</v>
          </cell>
          <cell r="E27" t="str">
            <v>H</v>
          </cell>
        </row>
        <row r="28">
          <cell r="A28">
            <v>27</v>
          </cell>
          <cell r="B28">
            <v>27</v>
          </cell>
          <cell r="C28" t="str">
            <v>CILANTRO</v>
          </cell>
          <cell r="D28" t="str">
            <v>T</v>
          </cell>
          <cell r="E28" t="str">
            <v>H</v>
          </cell>
        </row>
        <row r="29">
          <cell r="A29">
            <v>28</v>
          </cell>
          <cell r="B29">
            <v>28</v>
          </cell>
          <cell r="C29" t="str">
            <v>COLIFLOR</v>
          </cell>
          <cell r="D29" t="str">
            <v>T</v>
          </cell>
          <cell r="E29" t="str">
            <v>H</v>
          </cell>
        </row>
        <row r="30">
          <cell r="A30">
            <v>29</v>
          </cell>
          <cell r="B30">
            <v>29</v>
          </cell>
          <cell r="C30" t="str">
            <v>ESPARRAGOS</v>
          </cell>
          <cell r="D30" t="str">
            <v>T</v>
          </cell>
          <cell r="E30" t="str">
            <v>H</v>
          </cell>
        </row>
        <row r="31">
          <cell r="A31">
            <v>30</v>
          </cell>
          <cell r="B31">
            <v>30</v>
          </cell>
          <cell r="C31" t="str">
            <v>ESPINACAS</v>
          </cell>
          <cell r="D31" t="str">
            <v>T</v>
          </cell>
          <cell r="E31" t="str">
            <v>H</v>
          </cell>
        </row>
        <row r="32">
          <cell r="A32">
            <v>31</v>
          </cell>
          <cell r="B32">
            <v>31</v>
          </cell>
          <cell r="C32" t="str">
            <v>HABA</v>
          </cell>
          <cell r="D32" t="str">
            <v>T</v>
          </cell>
          <cell r="E32" t="str">
            <v>H</v>
          </cell>
        </row>
        <row r="33">
          <cell r="A33">
            <v>32</v>
          </cell>
          <cell r="B33">
            <v>32</v>
          </cell>
          <cell r="C33" t="str">
            <v>HABICHUELA</v>
          </cell>
          <cell r="D33" t="str">
            <v>T</v>
          </cell>
          <cell r="E33" t="str">
            <v>H</v>
          </cell>
        </row>
        <row r="34">
          <cell r="A34">
            <v>33</v>
          </cell>
          <cell r="B34">
            <v>33</v>
          </cell>
          <cell r="C34" t="str">
            <v>LECHUGA</v>
          </cell>
          <cell r="D34" t="str">
            <v>T</v>
          </cell>
          <cell r="E34" t="str">
            <v>H</v>
          </cell>
        </row>
        <row r="35">
          <cell r="A35">
            <v>34</v>
          </cell>
          <cell r="B35">
            <v>34</v>
          </cell>
          <cell r="C35" t="str">
            <v>PEPINO</v>
          </cell>
          <cell r="D35" t="str">
            <v>T</v>
          </cell>
          <cell r="E35" t="str">
            <v>H</v>
          </cell>
        </row>
        <row r="36">
          <cell r="A36">
            <v>35</v>
          </cell>
          <cell r="B36">
            <v>35</v>
          </cell>
          <cell r="C36" t="str">
            <v>PEPINO COHOMBRO</v>
          </cell>
          <cell r="D36" t="str">
            <v>T</v>
          </cell>
          <cell r="E36" t="str">
            <v>H</v>
          </cell>
        </row>
        <row r="37">
          <cell r="A37">
            <v>36</v>
          </cell>
          <cell r="B37">
            <v>36</v>
          </cell>
          <cell r="C37" t="str">
            <v>PIMENTON</v>
          </cell>
          <cell r="D37" t="str">
            <v>T</v>
          </cell>
          <cell r="E37" t="str">
            <v>H</v>
          </cell>
        </row>
        <row r="38">
          <cell r="A38">
            <v>37</v>
          </cell>
          <cell r="B38">
            <v>37</v>
          </cell>
          <cell r="C38" t="str">
            <v>REMOLACHA</v>
          </cell>
          <cell r="D38" t="str">
            <v>T</v>
          </cell>
          <cell r="E38" t="str">
            <v>H</v>
          </cell>
        </row>
        <row r="39">
          <cell r="A39">
            <v>38</v>
          </cell>
          <cell r="B39">
            <v>38</v>
          </cell>
          <cell r="C39" t="str">
            <v>REPOLLO</v>
          </cell>
          <cell r="D39" t="str">
            <v>T</v>
          </cell>
          <cell r="E39" t="str">
            <v>H</v>
          </cell>
        </row>
        <row r="40">
          <cell r="A40">
            <v>39</v>
          </cell>
          <cell r="B40">
            <v>39</v>
          </cell>
          <cell r="C40" t="str">
            <v>TE</v>
          </cell>
          <cell r="D40" t="str">
            <v>T</v>
          </cell>
          <cell r="E40" t="str">
            <v>H</v>
          </cell>
        </row>
        <row r="41">
          <cell r="A41">
            <v>40</v>
          </cell>
          <cell r="B41">
            <v>40</v>
          </cell>
          <cell r="C41" t="str">
            <v>TOMATE</v>
          </cell>
          <cell r="D41" t="str">
            <v>T</v>
          </cell>
          <cell r="E41" t="str">
            <v>H</v>
          </cell>
        </row>
        <row r="42">
          <cell r="A42">
            <v>41</v>
          </cell>
          <cell r="B42">
            <v>41</v>
          </cell>
          <cell r="C42" t="str">
            <v>ZANAHORIA</v>
          </cell>
          <cell r="D42" t="str">
            <v>T</v>
          </cell>
          <cell r="E42" t="str">
            <v>H</v>
          </cell>
        </row>
        <row r="43">
          <cell r="A43">
            <v>42</v>
          </cell>
          <cell r="B43">
            <v>42</v>
          </cell>
          <cell r="C43" t="str">
            <v>MELON</v>
          </cell>
          <cell r="D43" t="str">
            <v>T</v>
          </cell>
          <cell r="E43" t="str">
            <v>F</v>
          </cell>
        </row>
        <row r="44">
          <cell r="A44">
            <v>43</v>
          </cell>
          <cell r="B44">
            <v>43</v>
          </cell>
          <cell r="C44" t="str">
            <v>PATILLA</v>
          </cell>
          <cell r="D44" t="str">
            <v>T</v>
          </cell>
          <cell r="E44" t="str">
            <v>F</v>
          </cell>
        </row>
        <row r="45">
          <cell r="A45">
            <v>44</v>
          </cell>
          <cell r="B45">
            <v>44</v>
          </cell>
          <cell r="C45" t="str">
            <v>FRIJOL CAUPI</v>
          </cell>
          <cell r="D45" t="str">
            <v>T</v>
          </cell>
          <cell r="E45" t="str">
            <v>L</v>
          </cell>
        </row>
        <row r="46">
          <cell r="A46">
            <v>45</v>
          </cell>
          <cell r="B46">
            <v>45</v>
          </cell>
          <cell r="C46" t="str">
            <v>HORTALIZAS VARIAS</v>
          </cell>
          <cell r="D46" t="str">
            <v>T</v>
          </cell>
          <cell r="E46" t="str">
            <v>H</v>
          </cell>
        </row>
        <row r="47">
          <cell r="A47">
            <v>46</v>
          </cell>
          <cell r="B47">
            <v>46</v>
          </cell>
          <cell r="C47" t="str">
            <v>MILLO</v>
          </cell>
          <cell r="D47" t="str">
            <v>T</v>
          </cell>
          <cell r="E47" t="str">
            <v>C</v>
          </cell>
        </row>
        <row r="48">
          <cell r="A48">
            <v>47</v>
          </cell>
          <cell r="B48">
            <v>47</v>
          </cell>
        </row>
        <row r="49">
          <cell r="A49">
            <v>48</v>
          </cell>
          <cell r="B49">
            <v>48</v>
          </cell>
        </row>
        <row r="50">
          <cell r="A50">
            <v>49</v>
          </cell>
          <cell r="B50">
            <v>49</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uales"/>
      <sheetName val="Envio"/>
      <sheetName val="Escala"/>
      <sheetName val="Base General"/>
      <sheetName val="Cultivos"/>
      <sheetName val="Dep y Mun"/>
    </sheetNames>
    <sheetDataSet>
      <sheetData sheetId="0"/>
      <sheetData sheetId="1"/>
      <sheetData sheetId="2"/>
      <sheetData sheetId="3"/>
      <sheetData sheetId="4"/>
      <sheetData sheetId="5">
        <row r="2">
          <cell r="A2">
            <v>1</v>
          </cell>
          <cell r="B2" t="str">
            <v>05</v>
          </cell>
          <cell r="C2" t="str">
            <v>ANTIOQUIA</v>
          </cell>
        </row>
        <row r="3">
          <cell r="A3">
            <v>2</v>
          </cell>
          <cell r="B3" t="str">
            <v>08</v>
          </cell>
          <cell r="C3" t="str">
            <v>ATLANTICO</v>
          </cell>
          <cell r="AS3">
            <v>1</v>
          </cell>
          <cell r="AT3" t="str">
            <v>BUCARAMANGA</v>
          </cell>
          <cell r="AU3" t="str">
            <v>001</v>
          </cell>
        </row>
        <row r="4">
          <cell r="A4">
            <v>3</v>
          </cell>
          <cell r="B4" t="str">
            <v>11</v>
          </cell>
          <cell r="C4" t="str">
            <v>SANTA FE DE BOGOTA  D. C.</v>
          </cell>
          <cell r="AS4">
            <v>2</v>
          </cell>
          <cell r="AT4" t="str">
            <v>AGUADA</v>
          </cell>
          <cell r="AU4" t="str">
            <v>013</v>
          </cell>
        </row>
        <row r="5">
          <cell r="A5">
            <v>4</v>
          </cell>
          <cell r="B5" t="str">
            <v>13</v>
          </cell>
          <cell r="C5" t="str">
            <v>BOLIVAR</v>
          </cell>
          <cell r="AS5">
            <v>3</v>
          </cell>
          <cell r="AT5" t="str">
            <v>ALBANIA</v>
          </cell>
          <cell r="AU5" t="str">
            <v>020</v>
          </cell>
        </row>
        <row r="6">
          <cell r="A6">
            <v>5</v>
          </cell>
          <cell r="B6" t="str">
            <v>15</v>
          </cell>
          <cell r="C6" t="str">
            <v>BOYACA</v>
          </cell>
          <cell r="AS6">
            <v>4</v>
          </cell>
          <cell r="AT6" t="str">
            <v>ARATOCA</v>
          </cell>
          <cell r="AU6" t="str">
            <v>051</v>
          </cell>
        </row>
        <row r="7">
          <cell r="A7">
            <v>6</v>
          </cell>
          <cell r="B7" t="str">
            <v>17</v>
          </cell>
          <cell r="C7" t="str">
            <v>CALDAS</v>
          </cell>
          <cell r="AS7">
            <v>5</v>
          </cell>
          <cell r="AT7" t="str">
            <v>BARBOSA</v>
          </cell>
          <cell r="AU7" t="str">
            <v>077</v>
          </cell>
        </row>
        <row r="8">
          <cell r="A8">
            <v>7</v>
          </cell>
          <cell r="B8" t="str">
            <v>18</v>
          </cell>
          <cell r="C8" t="str">
            <v>CAQUETA</v>
          </cell>
          <cell r="AS8">
            <v>6</v>
          </cell>
          <cell r="AT8" t="str">
            <v>BARICHARA</v>
          </cell>
          <cell r="AU8" t="str">
            <v>079</v>
          </cell>
        </row>
        <row r="9">
          <cell r="A9">
            <v>8</v>
          </cell>
          <cell r="B9" t="str">
            <v>19</v>
          </cell>
          <cell r="C9" t="str">
            <v>CAUCA</v>
          </cell>
          <cell r="AS9">
            <v>7</v>
          </cell>
          <cell r="AT9" t="str">
            <v>BARRANCABERMEJA</v>
          </cell>
          <cell r="AU9" t="str">
            <v>081</v>
          </cell>
        </row>
        <row r="10">
          <cell r="A10">
            <v>9</v>
          </cell>
          <cell r="B10" t="str">
            <v>20</v>
          </cell>
          <cell r="C10" t="str">
            <v>CESAR</v>
          </cell>
          <cell r="AS10">
            <v>8</v>
          </cell>
          <cell r="AT10" t="str">
            <v>BETULIA</v>
          </cell>
          <cell r="AU10" t="str">
            <v>092</v>
          </cell>
        </row>
        <row r="11">
          <cell r="A11">
            <v>10</v>
          </cell>
          <cell r="B11" t="str">
            <v>23</v>
          </cell>
          <cell r="C11" t="str">
            <v>CORDOBA</v>
          </cell>
          <cell r="AS11">
            <v>9</v>
          </cell>
          <cell r="AT11" t="str">
            <v>BOLIVAR</v>
          </cell>
          <cell r="AU11" t="str">
            <v>101</v>
          </cell>
        </row>
        <row r="12">
          <cell r="A12">
            <v>11</v>
          </cell>
          <cell r="B12" t="str">
            <v>25</v>
          </cell>
          <cell r="C12" t="str">
            <v>CUNDINAMARCA</v>
          </cell>
          <cell r="AS12">
            <v>10</v>
          </cell>
          <cell r="AT12" t="str">
            <v>CABRERA</v>
          </cell>
          <cell r="AU12" t="str">
            <v>121</v>
          </cell>
        </row>
        <row r="13">
          <cell r="A13">
            <v>12</v>
          </cell>
          <cell r="B13" t="str">
            <v>27</v>
          </cell>
          <cell r="C13" t="str">
            <v>CHOCO</v>
          </cell>
          <cell r="AS13">
            <v>11</v>
          </cell>
          <cell r="AT13" t="str">
            <v>CALIFORNIA</v>
          </cell>
          <cell r="AU13" t="str">
            <v>132</v>
          </cell>
        </row>
        <row r="14">
          <cell r="A14">
            <v>13</v>
          </cell>
          <cell r="B14" t="str">
            <v>41</v>
          </cell>
          <cell r="C14" t="str">
            <v>HUILA</v>
          </cell>
          <cell r="AS14">
            <v>12</v>
          </cell>
          <cell r="AT14" t="str">
            <v>CAPITANEJO</v>
          </cell>
          <cell r="AU14" t="str">
            <v>147</v>
          </cell>
        </row>
        <row r="15">
          <cell r="A15">
            <v>14</v>
          </cell>
          <cell r="B15" t="str">
            <v>44</v>
          </cell>
          <cell r="C15" t="str">
            <v>LA GUAJIRA</v>
          </cell>
          <cell r="AS15">
            <v>13</v>
          </cell>
          <cell r="AT15" t="str">
            <v>CARCASI</v>
          </cell>
          <cell r="AU15" t="str">
            <v>152</v>
          </cell>
        </row>
        <row r="16">
          <cell r="A16">
            <v>15</v>
          </cell>
          <cell r="B16" t="str">
            <v>47</v>
          </cell>
          <cell r="C16" t="str">
            <v>MAGDALENA</v>
          </cell>
          <cell r="AS16">
            <v>14</v>
          </cell>
          <cell r="AT16" t="str">
            <v>CEPITA</v>
          </cell>
          <cell r="AU16" t="str">
            <v>160</v>
          </cell>
        </row>
        <row r="17">
          <cell r="A17">
            <v>16</v>
          </cell>
          <cell r="B17" t="str">
            <v>50</v>
          </cell>
          <cell r="C17" t="str">
            <v>META</v>
          </cell>
          <cell r="AS17">
            <v>15</v>
          </cell>
          <cell r="AT17" t="str">
            <v>CERRITO</v>
          </cell>
          <cell r="AU17" t="str">
            <v>162</v>
          </cell>
        </row>
        <row r="18">
          <cell r="A18">
            <v>17</v>
          </cell>
          <cell r="B18" t="str">
            <v>52</v>
          </cell>
          <cell r="C18" t="str">
            <v>NARIÑO</v>
          </cell>
          <cell r="AS18">
            <v>16</v>
          </cell>
          <cell r="AT18" t="str">
            <v>CHARALA</v>
          </cell>
          <cell r="AU18" t="str">
            <v>167</v>
          </cell>
        </row>
        <row r="19">
          <cell r="A19">
            <v>18</v>
          </cell>
          <cell r="B19" t="str">
            <v>54</v>
          </cell>
          <cell r="C19" t="str">
            <v>NORTE DE SANTANDER</v>
          </cell>
          <cell r="AS19">
            <v>17</v>
          </cell>
          <cell r="AT19" t="str">
            <v>CHARTA</v>
          </cell>
          <cell r="AU19" t="str">
            <v>169</v>
          </cell>
        </row>
        <row r="20">
          <cell r="A20">
            <v>19</v>
          </cell>
          <cell r="B20" t="str">
            <v>63</v>
          </cell>
          <cell r="C20" t="str">
            <v>QUINDIO</v>
          </cell>
          <cell r="AS20">
            <v>18</v>
          </cell>
          <cell r="AT20" t="str">
            <v>CHIMA</v>
          </cell>
          <cell r="AU20" t="str">
            <v>176</v>
          </cell>
        </row>
        <row r="21">
          <cell r="A21">
            <v>20</v>
          </cell>
          <cell r="B21" t="str">
            <v>66</v>
          </cell>
          <cell r="C21" t="str">
            <v>RISARALDA</v>
          </cell>
          <cell r="AS21">
            <v>19</v>
          </cell>
          <cell r="AT21" t="str">
            <v>CHIPATA</v>
          </cell>
          <cell r="AU21" t="str">
            <v>179</v>
          </cell>
        </row>
        <row r="22">
          <cell r="A22">
            <v>21</v>
          </cell>
          <cell r="B22" t="str">
            <v>68</v>
          </cell>
          <cell r="C22" t="str">
            <v>SANTANDER</v>
          </cell>
          <cell r="AS22">
            <v>20</v>
          </cell>
          <cell r="AT22" t="str">
            <v>CIMITARRA</v>
          </cell>
          <cell r="AU22" t="str">
            <v>190</v>
          </cell>
        </row>
        <row r="23">
          <cell r="A23">
            <v>22</v>
          </cell>
          <cell r="B23" t="str">
            <v>70</v>
          </cell>
          <cell r="C23" t="str">
            <v>SUCRE</v>
          </cell>
          <cell r="AS23">
            <v>21</v>
          </cell>
          <cell r="AT23" t="str">
            <v>CONCEPCION</v>
          </cell>
          <cell r="AU23" t="str">
            <v>207</v>
          </cell>
        </row>
        <row r="24">
          <cell r="A24">
            <v>23</v>
          </cell>
          <cell r="B24" t="str">
            <v>73</v>
          </cell>
          <cell r="C24" t="str">
            <v>TOLIMA</v>
          </cell>
          <cell r="AS24">
            <v>22</v>
          </cell>
          <cell r="AT24" t="str">
            <v>CONFINES</v>
          </cell>
          <cell r="AU24" t="str">
            <v>209</v>
          </cell>
        </row>
        <row r="25">
          <cell r="A25">
            <v>24</v>
          </cell>
          <cell r="B25" t="str">
            <v>76</v>
          </cell>
          <cell r="C25" t="str">
            <v>VALLE DEL CAUCA</v>
          </cell>
          <cell r="AS25">
            <v>23</v>
          </cell>
          <cell r="AT25" t="str">
            <v>CONTRATACION</v>
          </cell>
          <cell r="AU25" t="str">
            <v>211</v>
          </cell>
        </row>
        <row r="26">
          <cell r="A26">
            <v>25</v>
          </cell>
          <cell r="B26" t="str">
            <v>81</v>
          </cell>
          <cell r="C26" t="str">
            <v>ARAUCA</v>
          </cell>
          <cell r="AS26">
            <v>24</v>
          </cell>
          <cell r="AT26" t="str">
            <v>COROMORO</v>
          </cell>
          <cell r="AU26" t="str">
            <v>217</v>
          </cell>
        </row>
        <row r="27">
          <cell r="A27">
            <v>26</v>
          </cell>
          <cell r="B27" t="str">
            <v>85</v>
          </cell>
          <cell r="C27" t="str">
            <v>CASANARE</v>
          </cell>
          <cell r="AS27">
            <v>25</v>
          </cell>
          <cell r="AT27" t="str">
            <v>CURITI</v>
          </cell>
          <cell r="AU27" t="str">
            <v>229</v>
          </cell>
        </row>
        <row r="28">
          <cell r="A28">
            <v>27</v>
          </cell>
          <cell r="B28" t="str">
            <v>86</v>
          </cell>
          <cell r="C28" t="str">
            <v>PUTUMAYO</v>
          </cell>
          <cell r="AS28">
            <v>26</v>
          </cell>
          <cell r="AT28" t="str">
            <v>EL CARMEN DE CHUCURI</v>
          </cell>
          <cell r="AU28" t="str">
            <v>235</v>
          </cell>
        </row>
        <row r="29">
          <cell r="A29">
            <v>28</v>
          </cell>
          <cell r="B29" t="str">
            <v>88</v>
          </cell>
          <cell r="C29" t="str">
            <v>ARCHIPIELAGO DE SAN ANDRES</v>
          </cell>
          <cell r="AS29">
            <v>27</v>
          </cell>
          <cell r="AT29" t="str">
            <v>EL GUACAMAYO</v>
          </cell>
          <cell r="AU29" t="str">
            <v>245</v>
          </cell>
        </row>
        <row r="30">
          <cell r="A30">
            <v>29</v>
          </cell>
          <cell r="B30" t="str">
            <v>91</v>
          </cell>
          <cell r="C30" t="str">
            <v>AMAZONAS</v>
          </cell>
          <cell r="AS30">
            <v>28</v>
          </cell>
          <cell r="AT30" t="str">
            <v>EL PEÑON</v>
          </cell>
          <cell r="AU30" t="str">
            <v>250</v>
          </cell>
        </row>
        <row r="31">
          <cell r="A31">
            <v>30</v>
          </cell>
          <cell r="B31" t="str">
            <v>94</v>
          </cell>
          <cell r="C31" t="str">
            <v>GUAINIA</v>
          </cell>
          <cell r="AS31">
            <v>29</v>
          </cell>
          <cell r="AT31" t="str">
            <v>EL PLAYON</v>
          </cell>
          <cell r="AU31" t="str">
            <v>255</v>
          </cell>
        </row>
        <row r="32">
          <cell r="A32">
            <v>31</v>
          </cell>
          <cell r="B32" t="str">
            <v>95</v>
          </cell>
          <cell r="C32" t="str">
            <v>GUAVIARE</v>
          </cell>
          <cell r="AS32">
            <v>30</v>
          </cell>
          <cell r="AT32" t="str">
            <v>ENCINO</v>
          </cell>
          <cell r="AU32" t="str">
            <v>264</v>
          </cell>
        </row>
        <row r="33">
          <cell r="A33">
            <v>32</v>
          </cell>
          <cell r="B33" t="str">
            <v>97</v>
          </cell>
          <cell r="C33" t="str">
            <v>VAUPES</v>
          </cell>
          <cell r="AS33">
            <v>31</v>
          </cell>
          <cell r="AT33" t="str">
            <v>ENCISO</v>
          </cell>
          <cell r="AU33" t="str">
            <v>266</v>
          </cell>
        </row>
        <row r="34">
          <cell r="A34">
            <v>33</v>
          </cell>
          <cell r="B34" t="str">
            <v>99</v>
          </cell>
          <cell r="C34" t="str">
            <v>VICHADA</v>
          </cell>
          <cell r="AS34">
            <v>32</v>
          </cell>
          <cell r="AT34" t="str">
            <v>EL FLORIAN</v>
          </cell>
          <cell r="AU34" t="str">
            <v>271</v>
          </cell>
        </row>
        <row r="35">
          <cell r="A35">
            <v>34</v>
          </cell>
          <cell r="AS35">
            <v>33</v>
          </cell>
          <cell r="AT35" t="str">
            <v>FLORIDABLANCA</v>
          </cell>
          <cell r="AU35" t="str">
            <v>276</v>
          </cell>
        </row>
        <row r="36">
          <cell r="AS36">
            <v>34</v>
          </cell>
          <cell r="AT36" t="str">
            <v>GALAN</v>
          </cell>
          <cell r="AU36" t="str">
            <v>296</v>
          </cell>
        </row>
        <row r="37">
          <cell r="AS37">
            <v>35</v>
          </cell>
          <cell r="AT37" t="str">
            <v>GAMBITA</v>
          </cell>
          <cell r="AU37" t="str">
            <v>298</v>
          </cell>
        </row>
        <row r="38">
          <cell r="AS38">
            <v>36</v>
          </cell>
          <cell r="AT38" t="str">
            <v>GIRON</v>
          </cell>
          <cell r="AU38" t="str">
            <v>307</v>
          </cell>
        </row>
        <row r="39">
          <cell r="AS39">
            <v>37</v>
          </cell>
          <cell r="AT39" t="str">
            <v>GUACA</v>
          </cell>
          <cell r="AU39" t="str">
            <v>318</v>
          </cell>
        </row>
        <row r="40">
          <cell r="AS40">
            <v>38</v>
          </cell>
          <cell r="AT40" t="str">
            <v>GUADALUPE</v>
          </cell>
          <cell r="AU40" t="str">
            <v>320</v>
          </cell>
        </row>
        <row r="41">
          <cell r="AS41">
            <v>39</v>
          </cell>
          <cell r="AT41" t="str">
            <v>GUAPOTA</v>
          </cell>
          <cell r="AU41" t="str">
            <v>322</v>
          </cell>
        </row>
        <row r="42">
          <cell r="AS42">
            <v>40</v>
          </cell>
          <cell r="AT42" t="str">
            <v>GUAVATA</v>
          </cell>
          <cell r="AU42" t="str">
            <v>324</v>
          </cell>
        </row>
        <row r="43">
          <cell r="AS43">
            <v>41</v>
          </cell>
          <cell r="AT43" t="str">
            <v>GUEPSA</v>
          </cell>
          <cell r="AU43" t="str">
            <v>327</v>
          </cell>
        </row>
        <row r="44">
          <cell r="AS44">
            <v>42</v>
          </cell>
          <cell r="AT44" t="str">
            <v>HATO</v>
          </cell>
          <cell r="AU44" t="str">
            <v>344</v>
          </cell>
        </row>
        <row r="45">
          <cell r="AS45">
            <v>43</v>
          </cell>
          <cell r="AT45" t="str">
            <v>JESUS MARIA</v>
          </cell>
          <cell r="AU45" t="str">
            <v>368</v>
          </cell>
        </row>
        <row r="46">
          <cell r="AS46">
            <v>44</v>
          </cell>
          <cell r="AT46" t="str">
            <v>JORDAN</v>
          </cell>
          <cell r="AU46" t="str">
            <v>370</v>
          </cell>
        </row>
        <row r="47">
          <cell r="AS47">
            <v>45</v>
          </cell>
          <cell r="AT47" t="str">
            <v>LA BELLEZA</v>
          </cell>
          <cell r="AU47" t="str">
            <v>377</v>
          </cell>
        </row>
        <row r="48">
          <cell r="AS48">
            <v>46</v>
          </cell>
          <cell r="AT48" t="str">
            <v>LANDAZURI</v>
          </cell>
          <cell r="AU48" t="str">
            <v>385</v>
          </cell>
        </row>
        <row r="49">
          <cell r="AS49">
            <v>47</v>
          </cell>
          <cell r="AT49" t="str">
            <v>LA PAZ</v>
          </cell>
          <cell r="AU49" t="str">
            <v>397</v>
          </cell>
        </row>
        <row r="50">
          <cell r="AS50">
            <v>48</v>
          </cell>
          <cell r="AT50" t="str">
            <v>LEBRIJA</v>
          </cell>
          <cell r="AU50" t="str">
            <v>406</v>
          </cell>
        </row>
        <row r="51">
          <cell r="AS51">
            <v>49</v>
          </cell>
          <cell r="AT51" t="str">
            <v>LOS SANTOS</v>
          </cell>
          <cell r="AU51" t="str">
            <v>418</v>
          </cell>
        </row>
        <row r="52">
          <cell r="AS52">
            <v>50</v>
          </cell>
          <cell r="AT52" t="str">
            <v>MACARAVITA</v>
          </cell>
          <cell r="AU52" t="str">
            <v>425</v>
          </cell>
        </row>
        <row r="53">
          <cell r="AS53">
            <v>51</v>
          </cell>
          <cell r="AT53" t="str">
            <v>MALAGA</v>
          </cell>
          <cell r="AU53" t="str">
            <v>432</v>
          </cell>
        </row>
        <row r="54">
          <cell r="AS54">
            <v>52</v>
          </cell>
          <cell r="AT54" t="str">
            <v>MATANZA</v>
          </cell>
          <cell r="AU54" t="str">
            <v>444</v>
          </cell>
        </row>
        <row r="55">
          <cell r="AS55">
            <v>53</v>
          </cell>
          <cell r="AT55" t="str">
            <v>MOGOTES</v>
          </cell>
          <cell r="AU55" t="str">
            <v>464</v>
          </cell>
        </row>
        <row r="56">
          <cell r="AS56">
            <v>54</v>
          </cell>
          <cell r="AT56" t="str">
            <v>MOLAGAVITA</v>
          </cell>
          <cell r="AU56" t="str">
            <v>468</v>
          </cell>
        </row>
        <row r="57">
          <cell r="AS57">
            <v>55</v>
          </cell>
          <cell r="AT57" t="str">
            <v>OCAMONTE</v>
          </cell>
          <cell r="AU57" t="str">
            <v>498</v>
          </cell>
        </row>
        <row r="58">
          <cell r="AS58">
            <v>56</v>
          </cell>
          <cell r="AT58" t="str">
            <v>OIBA</v>
          </cell>
          <cell r="AU58" t="str">
            <v>500</v>
          </cell>
        </row>
        <row r="59">
          <cell r="AS59">
            <v>57</v>
          </cell>
          <cell r="AT59" t="str">
            <v>ONZAGA</v>
          </cell>
          <cell r="AU59" t="str">
            <v>502</v>
          </cell>
        </row>
        <row r="60">
          <cell r="AS60">
            <v>58</v>
          </cell>
          <cell r="AT60" t="str">
            <v>PALMAR</v>
          </cell>
          <cell r="AU60" t="str">
            <v>522</v>
          </cell>
        </row>
        <row r="61">
          <cell r="AS61">
            <v>59</v>
          </cell>
          <cell r="AT61" t="str">
            <v>PALMAS DEL SOCORRO</v>
          </cell>
          <cell r="AU61" t="str">
            <v>524</v>
          </cell>
        </row>
        <row r="62">
          <cell r="AS62">
            <v>60</v>
          </cell>
          <cell r="AT62" t="str">
            <v>PARAMO</v>
          </cell>
          <cell r="AU62" t="str">
            <v>533</v>
          </cell>
        </row>
        <row r="63">
          <cell r="AS63">
            <v>61</v>
          </cell>
          <cell r="AT63" t="str">
            <v>PIEDECUESTA</v>
          </cell>
          <cell r="AU63" t="str">
            <v>547</v>
          </cell>
        </row>
        <row r="64">
          <cell r="AS64">
            <v>62</v>
          </cell>
          <cell r="AT64" t="str">
            <v>PINCHOTE</v>
          </cell>
          <cell r="AU64" t="str">
            <v>549</v>
          </cell>
        </row>
        <row r="65">
          <cell r="AS65">
            <v>63</v>
          </cell>
          <cell r="AT65" t="str">
            <v>PUENTE NACIONAL</v>
          </cell>
          <cell r="AU65" t="str">
            <v>572</v>
          </cell>
        </row>
        <row r="66">
          <cell r="AS66">
            <v>64</v>
          </cell>
          <cell r="AT66" t="str">
            <v>PUERTO PARRA</v>
          </cell>
          <cell r="AU66" t="str">
            <v>573</v>
          </cell>
        </row>
        <row r="67">
          <cell r="AS67">
            <v>65</v>
          </cell>
          <cell r="AT67" t="str">
            <v>PUERTO WILCHES</v>
          </cell>
          <cell r="AU67" t="str">
            <v>575</v>
          </cell>
        </row>
        <row r="68">
          <cell r="AS68">
            <v>66</v>
          </cell>
          <cell r="AT68" t="str">
            <v>RIONEGRO</v>
          </cell>
          <cell r="AU68" t="str">
            <v>615</v>
          </cell>
        </row>
        <row r="69">
          <cell r="AS69">
            <v>67</v>
          </cell>
          <cell r="AT69" t="str">
            <v>SABANA DE TORRES</v>
          </cell>
          <cell r="AU69" t="str">
            <v>655</v>
          </cell>
        </row>
        <row r="70">
          <cell r="AS70">
            <v>68</v>
          </cell>
          <cell r="AT70" t="str">
            <v>SAN ANDRES</v>
          </cell>
          <cell r="AU70" t="str">
            <v>669</v>
          </cell>
        </row>
        <row r="71">
          <cell r="AS71">
            <v>69</v>
          </cell>
          <cell r="AT71" t="str">
            <v>SAN BENITO</v>
          </cell>
          <cell r="AU71" t="str">
            <v>673</v>
          </cell>
        </row>
        <row r="72">
          <cell r="AS72">
            <v>70</v>
          </cell>
          <cell r="AT72" t="str">
            <v>SAN GIL</v>
          </cell>
          <cell r="AU72" t="str">
            <v>679</v>
          </cell>
        </row>
        <row r="73">
          <cell r="AS73">
            <v>71</v>
          </cell>
          <cell r="AT73" t="str">
            <v>SAN JOAQUIN</v>
          </cell>
          <cell r="AU73" t="str">
            <v>682</v>
          </cell>
        </row>
        <row r="74">
          <cell r="AS74">
            <v>72</v>
          </cell>
          <cell r="AT74" t="str">
            <v>SAN JOSE DE MIRANDA</v>
          </cell>
          <cell r="AU74" t="str">
            <v>684</v>
          </cell>
        </row>
        <row r="75">
          <cell r="AS75">
            <v>73</v>
          </cell>
          <cell r="AT75" t="str">
            <v>SAN MIGUEL</v>
          </cell>
          <cell r="AU75" t="str">
            <v>686</v>
          </cell>
        </row>
        <row r="76">
          <cell r="AS76">
            <v>74</v>
          </cell>
          <cell r="AT76" t="str">
            <v>SAN VICENTE DE CHUCURI</v>
          </cell>
          <cell r="AU76" t="str">
            <v>689</v>
          </cell>
        </row>
        <row r="77">
          <cell r="AS77">
            <v>75</v>
          </cell>
          <cell r="AT77" t="str">
            <v>SANTA BARBARA</v>
          </cell>
          <cell r="AU77" t="str">
            <v>705</v>
          </cell>
        </row>
        <row r="78">
          <cell r="AS78">
            <v>76</v>
          </cell>
          <cell r="AT78" t="str">
            <v>SANTA HELENA DEL OPON</v>
          </cell>
          <cell r="AU78" t="str">
            <v>720</v>
          </cell>
        </row>
        <row r="79">
          <cell r="AS79">
            <v>77</v>
          </cell>
          <cell r="AT79" t="str">
            <v>SIMACOTA</v>
          </cell>
          <cell r="AU79" t="str">
            <v>745</v>
          </cell>
        </row>
        <row r="80">
          <cell r="AS80">
            <v>78</v>
          </cell>
          <cell r="AT80" t="str">
            <v>SOCORRO</v>
          </cell>
          <cell r="AU80" t="str">
            <v>755</v>
          </cell>
        </row>
        <row r="81">
          <cell r="AS81">
            <v>79</v>
          </cell>
          <cell r="AT81" t="str">
            <v>SUAITA</v>
          </cell>
          <cell r="AU81" t="str">
            <v>770</v>
          </cell>
        </row>
        <row r="82">
          <cell r="AS82">
            <v>80</v>
          </cell>
          <cell r="AT82" t="str">
            <v>SUCRE</v>
          </cell>
          <cell r="AU82" t="str">
            <v>773</v>
          </cell>
        </row>
        <row r="83">
          <cell r="AS83">
            <v>81</v>
          </cell>
          <cell r="AT83" t="str">
            <v>SURATA</v>
          </cell>
          <cell r="AU83" t="str">
            <v>780</v>
          </cell>
        </row>
        <row r="84">
          <cell r="AS84">
            <v>82</v>
          </cell>
          <cell r="AT84" t="str">
            <v>TONA</v>
          </cell>
          <cell r="AU84" t="str">
            <v>820</v>
          </cell>
        </row>
        <row r="85">
          <cell r="AS85">
            <v>83</v>
          </cell>
          <cell r="AT85" t="str">
            <v>VALLE SAN JOSE</v>
          </cell>
          <cell r="AU85" t="str">
            <v>855</v>
          </cell>
        </row>
        <row r="86">
          <cell r="AS86">
            <v>84</v>
          </cell>
          <cell r="AT86" t="str">
            <v>VELEZ</v>
          </cell>
          <cell r="AU86" t="str">
            <v>861</v>
          </cell>
        </row>
        <row r="87">
          <cell r="AS87">
            <v>85</v>
          </cell>
          <cell r="AT87" t="str">
            <v>VETAS</v>
          </cell>
          <cell r="AU87" t="str">
            <v>867</v>
          </cell>
        </row>
        <row r="88">
          <cell r="AS88">
            <v>86</v>
          </cell>
          <cell r="AT88" t="str">
            <v>VILLANUEVA</v>
          </cell>
          <cell r="AU88" t="str">
            <v>872</v>
          </cell>
        </row>
        <row r="89">
          <cell r="AS89">
            <v>87</v>
          </cell>
          <cell r="AT89" t="str">
            <v>ZAPATOCA</v>
          </cell>
          <cell r="AU89" t="str">
            <v>895</v>
          </cell>
        </row>
        <row r="90">
          <cell r="AS90">
            <v>88</v>
          </cell>
          <cell r="AT90">
            <v>0</v>
          </cell>
          <cell r="AU90">
            <v>0</v>
          </cell>
        </row>
        <row r="91">
          <cell r="AS91">
            <v>89</v>
          </cell>
          <cell r="AT91">
            <v>0</v>
          </cell>
          <cell r="AU91">
            <v>0</v>
          </cell>
        </row>
        <row r="92">
          <cell r="AS92">
            <v>90</v>
          </cell>
          <cell r="AT92">
            <v>0</v>
          </cell>
          <cell r="AU92">
            <v>0</v>
          </cell>
        </row>
        <row r="93">
          <cell r="AS93">
            <v>91</v>
          </cell>
          <cell r="AT93">
            <v>0</v>
          </cell>
          <cell r="AU93">
            <v>0</v>
          </cell>
        </row>
        <row r="94">
          <cell r="AS94">
            <v>92</v>
          </cell>
          <cell r="AT94">
            <v>0</v>
          </cell>
          <cell r="AU94">
            <v>0</v>
          </cell>
        </row>
        <row r="95">
          <cell r="AS95">
            <v>93</v>
          </cell>
          <cell r="AT95">
            <v>0</v>
          </cell>
          <cell r="AU95">
            <v>0</v>
          </cell>
        </row>
        <row r="96">
          <cell r="AS96">
            <v>94</v>
          </cell>
          <cell r="AT96">
            <v>0</v>
          </cell>
          <cell r="AU96">
            <v>0</v>
          </cell>
        </row>
        <row r="97">
          <cell r="AS97">
            <v>95</v>
          </cell>
          <cell r="AT97">
            <v>0</v>
          </cell>
          <cell r="AU97">
            <v>0</v>
          </cell>
        </row>
        <row r="98">
          <cell r="AS98">
            <v>96</v>
          </cell>
          <cell r="AT98">
            <v>0</v>
          </cell>
          <cell r="AU98">
            <v>0</v>
          </cell>
        </row>
        <row r="99">
          <cell r="AS99">
            <v>97</v>
          </cell>
          <cell r="AT99">
            <v>0</v>
          </cell>
          <cell r="AU99">
            <v>0</v>
          </cell>
        </row>
        <row r="100">
          <cell r="AS100">
            <v>98</v>
          </cell>
          <cell r="AT100">
            <v>0</v>
          </cell>
          <cell r="AU100">
            <v>0</v>
          </cell>
        </row>
        <row r="101">
          <cell r="AS101">
            <v>99</v>
          </cell>
          <cell r="AT101">
            <v>0</v>
          </cell>
          <cell r="AU101">
            <v>0</v>
          </cell>
        </row>
        <row r="102">
          <cell r="AS102">
            <v>100</v>
          </cell>
          <cell r="AT102">
            <v>0</v>
          </cell>
          <cell r="AU102">
            <v>0</v>
          </cell>
        </row>
        <row r="103">
          <cell r="AS103">
            <v>101</v>
          </cell>
          <cell r="AT103">
            <v>0</v>
          </cell>
          <cell r="AU103">
            <v>0</v>
          </cell>
        </row>
        <row r="104">
          <cell r="AS104">
            <v>102</v>
          </cell>
          <cell r="AT104">
            <v>0</v>
          </cell>
          <cell r="AU104">
            <v>0</v>
          </cell>
        </row>
        <row r="105">
          <cell r="AS105">
            <v>103</v>
          </cell>
          <cell r="AT105">
            <v>0</v>
          </cell>
          <cell r="AU105">
            <v>0</v>
          </cell>
        </row>
        <row r="106">
          <cell r="AS106">
            <v>104</v>
          </cell>
          <cell r="AT106">
            <v>0</v>
          </cell>
          <cell r="AU106">
            <v>0</v>
          </cell>
        </row>
        <row r="107">
          <cell r="AS107">
            <v>105</v>
          </cell>
          <cell r="AT107">
            <v>0</v>
          </cell>
          <cell r="AU107">
            <v>0</v>
          </cell>
        </row>
        <row r="108">
          <cell r="AS108">
            <v>106</v>
          </cell>
          <cell r="AT108">
            <v>0</v>
          </cell>
          <cell r="AU108">
            <v>0</v>
          </cell>
        </row>
        <row r="109">
          <cell r="AS109">
            <v>107</v>
          </cell>
          <cell r="AT109">
            <v>0</v>
          </cell>
          <cell r="AU109">
            <v>0</v>
          </cell>
        </row>
        <row r="110">
          <cell r="AS110">
            <v>108</v>
          </cell>
          <cell r="AT110">
            <v>0</v>
          </cell>
          <cell r="AU110">
            <v>0</v>
          </cell>
        </row>
        <row r="111">
          <cell r="AS111">
            <v>109</v>
          </cell>
          <cell r="AT111">
            <v>0</v>
          </cell>
          <cell r="AU111">
            <v>0</v>
          </cell>
        </row>
        <row r="112">
          <cell r="AS112">
            <v>110</v>
          </cell>
          <cell r="AT112">
            <v>0</v>
          </cell>
          <cell r="AU112">
            <v>0</v>
          </cell>
        </row>
        <row r="113">
          <cell r="AS113">
            <v>111</v>
          </cell>
          <cell r="AT113">
            <v>0</v>
          </cell>
          <cell r="AU113">
            <v>0</v>
          </cell>
        </row>
        <row r="114">
          <cell r="AS114">
            <v>112</v>
          </cell>
          <cell r="AT114">
            <v>0</v>
          </cell>
          <cell r="AU114">
            <v>0</v>
          </cell>
        </row>
        <row r="115">
          <cell r="AS115">
            <v>113</v>
          </cell>
          <cell r="AT115">
            <v>0</v>
          </cell>
          <cell r="AU115">
            <v>0</v>
          </cell>
        </row>
        <row r="116">
          <cell r="AS116">
            <v>114</v>
          </cell>
          <cell r="AT116">
            <v>0</v>
          </cell>
          <cell r="AU116">
            <v>0</v>
          </cell>
        </row>
        <row r="117">
          <cell r="AS117">
            <v>115</v>
          </cell>
          <cell r="AT117">
            <v>0</v>
          </cell>
          <cell r="AU117">
            <v>0</v>
          </cell>
        </row>
        <row r="118">
          <cell r="AS118">
            <v>116</v>
          </cell>
          <cell r="AT118">
            <v>0</v>
          </cell>
          <cell r="AU118">
            <v>0</v>
          </cell>
        </row>
        <row r="119">
          <cell r="AS119">
            <v>117</v>
          </cell>
          <cell r="AT119">
            <v>0</v>
          </cell>
          <cell r="AU119">
            <v>0</v>
          </cell>
        </row>
        <row r="120">
          <cell r="AS120">
            <v>118</v>
          </cell>
          <cell r="AT120">
            <v>0</v>
          </cell>
          <cell r="AU120">
            <v>0</v>
          </cell>
        </row>
        <row r="121">
          <cell r="AS121">
            <v>119</v>
          </cell>
          <cell r="AT121">
            <v>0</v>
          </cell>
          <cell r="AU121">
            <v>0</v>
          </cell>
        </row>
        <row r="122">
          <cell r="AS122">
            <v>120</v>
          </cell>
          <cell r="AT122">
            <v>0</v>
          </cell>
          <cell r="AU122">
            <v>0</v>
          </cell>
        </row>
        <row r="123">
          <cell r="AS123">
            <v>121</v>
          </cell>
          <cell r="AT123">
            <v>0</v>
          </cell>
          <cell r="AU123">
            <v>0</v>
          </cell>
        </row>
        <row r="124">
          <cell r="AS124">
            <v>122</v>
          </cell>
          <cell r="AT124">
            <v>0</v>
          </cell>
          <cell r="AU124">
            <v>0</v>
          </cell>
        </row>
        <row r="125">
          <cell r="AS125">
            <v>123</v>
          </cell>
          <cell r="AT125">
            <v>0</v>
          </cell>
          <cell r="AU125">
            <v>0</v>
          </cell>
        </row>
        <row r="126">
          <cell r="AS126">
            <v>124</v>
          </cell>
          <cell r="AT126">
            <v>0</v>
          </cell>
          <cell r="AU126">
            <v>0</v>
          </cell>
        </row>
        <row r="127">
          <cell r="AS127">
            <v>125</v>
          </cell>
          <cell r="AT127">
            <v>0</v>
          </cell>
          <cell r="AU127">
            <v>0</v>
          </cell>
        </row>
        <row r="128">
          <cell r="AS128">
            <v>126</v>
          </cell>
          <cell r="AT128">
            <v>0</v>
          </cell>
          <cell r="AU128">
            <v>0</v>
          </cell>
        </row>
        <row r="129">
          <cell r="AS129">
            <v>127</v>
          </cell>
          <cell r="AT129">
            <v>0</v>
          </cell>
          <cell r="AU129">
            <v>0</v>
          </cell>
        </row>
        <row r="130">
          <cell r="AS130">
            <v>128</v>
          </cell>
          <cell r="AT130">
            <v>0</v>
          </cell>
          <cell r="AU130">
            <v>0</v>
          </cell>
        </row>
        <row r="131">
          <cell r="AS131">
            <v>129</v>
          </cell>
          <cell r="AT131">
            <v>0</v>
          </cell>
          <cell r="AU131">
            <v>0</v>
          </cell>
        </row>
        <row r="132">
          <cell r="AS132">
            <v>130</v>
          </cell>
          <cell r="AT132">
            <v>0</v>
          </cell>
          <cell r="AU132">
            <v>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6.x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http://190.60.211.68:8080/sirtccWeb/costoOperacion.jsf%20%20%20%20(P%C3%A1gina%20del%20Miniserio%20de%20Transporte%20aplicativo%20SICE%20TAC)" TargetMode="External"/><Relationship Id="rId5" Type="http://schemas.openxmlformats.org/officeDocument/2006/relationships/comments" Target="../comments7.xml"/><Relationship Id="rId4" Type="http://schemas.openxmlformats.org/officeDocument/2006/relationships/vmlDrawing" Target="../drawings/vmlDrawing7.v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D139"/>
  <sheetViews>
    <sheetView topLeftCell="A19" zoomScale="90" zoomScaleNormal="90" zoomScaleSheetLayoutView="90" workbookViewId="0">
      <selection activeCell="B21" sqref="B21"/>
    </sheetView>
  </sheetViews>
  <sheetFormatPr baseColWidth="10" defaultColWidth="10.85546875" defaultRowHeight="15"/>
  <cols>
    <col min="1" max="1" width="23.7109375" style="171" customWidth="1"/>
    <col min="2" max="2" width="31.7109375" style="171" customWidth="1"/>
    <col min="3" max="3" width="33.42578125" style="171" customWidth="1"/>
    <col min="4" max="4" width="70" style="170" customWidth="1"/>
    <col min="5" max="16384" width="10.85546875" style="171"/>
  </cols>
  <sheetData>
    <row r="1" spans="1:4" s="168" customFormat="1" ht="18.75">
      <c r="A1" s="168" t="s">
        <v>417</v>
      </c>
      <c r="D1" s="169"/>
    </row>
    <row r="2" spans="1:4" s="76" customFormat="1">
      <c r="A2" s="76" t="s">
        <v>418</v>
      </c>
      <c r="D2" s="170"/>
    </row>
    <row r="3" spans="1:4" s="76" customFormat="1">
      <c r="A3" s="76" t="s">
        <v>419</v>
      </c>
      <c r="D3" s="170"/>
    </row>
    <row r="4" spans="1:4" s="76" customFormat="1">
      <c r="A4" s="76" t="s">
        <v>420</v>
      </c>
      <c r="D4" s="170"/>
    </row>
    <row r="5" spans="1:4" s="76" customFormat="1">
      <c r="A5" s="76" t="s">
        <v>421</v>
      </c>
      <c r="D5" s="170"/>
    </row>
    <row r="6" spans="1:4" s="76" customFormat="1">
      <c r="D6" s="170"/>
    </row>
    <row r="7" spans="1:4" ht="15.75">
      <c r="A7" s="698" t="s">
        <v>422</v>
      </c>
      <c r="B7" s="698"/>
      <c r="C7" s="698"/>
      <c r="D7" s="698"/>
    </row>
    <row r="8" spans="1:4" ht="228.75" customHeight="1">
      <c r="A8" s="699" t="s">
        <v>443</v>
      </c>
      <c r="B8" s="700"/>
      <c r="C8" s="701" t="s">
        <v>847</v>
      </c>
      <c r="D8" s="702"/>
    </row>
    <row r="9" spans="1:4" ht="15.75">
      <c r="A9" s="632"/>
      <c r="B9" s="632"/>
      <c r="C9" s="632"/>
    </row>
    <row r="10" spans="1:4">
      <c r="A10" s="172" t="s">
        <v>49</v>
      </c>
      <c r="B10" s="172" t="s">
        <v>50</v>
      </c>
      <c r="C10" s="172" t="s">
        <v>52</v>
      </c>
      <c r="D10" s="173" t="s">
        <v>423</v>
      </c>
    </row>
    <row r="11" spans="1:4" ht="225">
      <c r="A11" s="174" t="s">
        <v>51</v>
      </c>
      <c r="B11" s="174" t="s">
        <v>53</v>
      </c>
      <c r="C11" s="175" t="s">
        <v>54</v>
      </c>
      <c r="D11" s="637" t="s">
        <v>757</v>
      </c>
    </row>
    <row r="12" spans="1:4" ht="90">
      <c r="A12" s="174" t="s">
        <v>55</v>
      </c>
      <c r="B12" s="174" t="s">
        <v>125</v>
      </c>
      <c r="C12" s="175" t="s">
        <v>54</v>
      </c>
      <c r="D12" s="176" t="s">
        <v>746</v>
      </c>
    </row>
    <row r="13" spans="1:4" ht="225">
      <c r="A13" s="174" t="s">
        <v>56</v>
      </c>
      <c r="B13" s="174" t="s">
        <v>71</v>
      </c>
      <c r="C13" s="175" t="s">
        <v>54</v>
      </c>
      <c r="D13" s="176" t="s">
        <v>636</v>
      </c>
    </row>
    <row r="14" spans="1:4" ht="195">
      <c r="A14" s="174" t="s">
        <v>57</v>
      </c>
      <c r="B14" s="174" t="s">
        <v>72</v>
      </c>
      <c r="C14" s="175" t="s">
        <v>54</v>
      </c>
      <c r="D14" s="176" t="s">
        <v>747</v>
      </c>
    </row>
    <row r="15" spans="1:4" ht="120">
      <c r="A15" s="174" t="s">
        <v>58</v>
      </c>
      <c r="B15" s="174" t="s">
        <v>77</v>
      </c>
      <c r="C15" s="175" t="s">
        <v>54</v>
      </c>
      <c r="D15" s="176" t="s">
        <v>748</v>
      </c>
    </row>
    <row r="16" spans="1:4" ht="345">
      <c r="A16" s="174" t="s">
        <v>59</v>
      </c>
      <c r="B16" s="174" t="s">
        <v>478</v>
      </c>
      <c r="C16" s="175" t="s">
        <v>54</v>
      </c>
      <c r="D16" s="176" t="s">
        <v>480</v>
      </c>
    </row>
    <row r="17" spans="1:4" ht="375">
      <c r="A17" s="174" t="s">
        <v>60</v>
      </c>
      <c r="B17" s="174" t="s">
        <v>479</v>
      </c>
      <c r="C17" s="175" t="s">
        <v>54</v>
      </c>
      <c r="D17" s="176" t="s">
        <v>670</v>
      </c>
    </row>
    <row r="18" spans="1:4" ht="60">
      <c r="A18" s="174" t="s">
        <v>61</v>
      </c>
      <c r="B18" s="174" t="s">
        <v>174</v>
      </c>
      <c r="C18" s="175" t="s">
        <v>54</v>
      </c>
      <c r="D18" s="176" t="s">
        <v>424</v>
      </c>
    </row>
    <row r="19" spans="1:4" ht="75">
      <c r="A19" s="174" t="s">
        <v>62</v>
      </c>
      <c r="B19" s="174" t="s">
        <v>173</v>
      </c>
      <c r="C19" s="175" t="s">
        <v>54</v>
      </c>
      <c r="D19" s="176" t="s">
        <v>425</v>
      </c>
    </row>
    <row r="20" spans="1:4" ht="45">
      <c r="A20" s="696" t="s">
        <v>63</v>
      </c>
      <c r="B20" s="174" t="s">
        <v>121</v>
      </c>
      <c r="C20" s="175" t="s">
        <v>430</v>
      </c>
      <c r="D20" s="176" t="s">
        <v>678</v>
      </c>
    </row>
    <row r="21" spans="1:4" ht="105">
      <c r="A21" s="174" t="s">
        <v>64</v>
      </c>
      <c r="B21" s="174" t="s">
        <v>176</v>
      </c>
      <c r="C21" s="175" t="s">
        <v>54</v>
      </c>
      <c r="D21" s="176" t="s">
        <v>749</v>
      </c>
    </row>
    <row r="22" spans="1:4" ht="150">
      <c r="A22" s="174" t="s">
        <v>65</v>
      </c>
      <c r="B22" s="174" t="s">
        <v>484</v>
      </c>
      <c r="C22" s="175" t="s">
        <v>179</v>
      </c>
      <c r="D22" s="176" t="s">
        <v>797</v>
      </c>
    </row>
    <row r="23" spans="1:4" ht="45">
      <c r="A23" s="696" t="s">
        <v>66</v>
      </c>
      <c r="B23" s="174" t="s">
        <v>185</v>
      </c>
      <c r="C23" s="175" t="s">
        <v>54</v>
      </c>
      <c r="D23" s="176" t="s">
        <v>427</v>
      </c>
    </row>
    <row r="24" spans="1:4" ht="165">
      <c r="A24" s="696" t="s">
        <v>67</v>
      </c>
      <c r="B24" s="174" t="s">
        <v>189</v>
      </c>
      <c r="C24" s="175" t="s">
        <v>226</v>
      </c>
      <c r="D24" s="176" t="s">
        <v>487</v>
      </c>
    </row>
    <row r="25" spans="1:4" ht="30">
      <c r="A25" s="174" t="s">
        <v>68</v>
      </c>
      <c r="B25" s="174" t="s">
        <v>758</v>
      </c>
      <c r="C25" s="175" t="s">
        <v>226</v>
      </c>
      <c r="D25" s="176" t="s">
        <v>750</v>
      </c>
    </row>
    <row r="26" spans="1:4" ht="90">
      <c r="A26" s="696" t="s">
        <v>69</v>
      </c>
      <c r="B26" s="174" t="s">
        <v>216</v>
      </c>
      <c r="C26" s="175" t="s">
        <v>217</v>
      </c>
      <c r="D26" s="176" t="s">
        <v>431</v>
      </c>
    </row>
    <row r="27" spans="1:4" ht="150">
      <c r="A27" s="174" t="s">
        <v>735</v>
      </c>
      <c r="B27" s="174" t="s">
        <v>120</v>
      </c>
      <c r="C27" s="175" t="s">
        <v>429</v>
      </c>
      <c r="D27" s="176" t="s">
        <v>751</v>
      </c>
    </row>
    <row r="28" spans="1:4" ht="195">
      <c r="A28" s="174" t="s">
        <v>70</v>
      </c>
      <c r="B28" s="174" t="s">
        <v>231</v>
      </c>
      <c r="C28" s="175" t="s">
        <v>54</v>
      </c>
      <c r="D28" s="176" t="s">
        <v>697</v>
      </c>
    </row>
    <row r="29" spans="1:4" ht="120">
      <c r="A29" s="696" t="s">
        <v>124</v>
      </c>
      <c r="B29" s="174" t="s">
        <v>257</v>
      </c>
      <c r="C29" s="175" t="s">
        <v>433</v>
      </c>
      <c r="D29" s="176" t="s">
        <v>491</v>
      </c>
    </row>
    <row r="30" spans="1:4" ht="105">
      <c r="A30" s="696" t="s">
        <v>139</v>
      </c>
      <c r="B30" s="174" t="s">
        <v>722</v>
      </c>
      <c r="C30" s="175" t="s">
        <v>434</v>
      </c>
      <c r="D30" s="176" t="s">
        <v>437</v>
      </c>
    </row>
    <row r="31" spans="1:4" ht="45">
      <c r="A31" s="696" t="s">
        <v>140</v>
      </c>
      <c r="B31" s="174" t="s">
        <v>736</v>
      </c>
      <c r="C31" s="175" t="s">
        <v>434</v>
      </c>
      <c r="D31" s="176" t="s">
        <v>752</v>
      </c>
    </row>
    <row r="32" spans="1:4" ht="120">
      <c r="A32" s="696" t="s">
        <v>141</v>
      </c>
      <c r="B32" s="177" t="s">
        <v>279</v>
      </c>
      <c r="C32" s="178" t="s">
        <v>435</v>
      </c>
      <c r="D32" s="176" t="s">
        <v>723</v>
      </c>
    </row>
    <row r="33" spans="1:4" ht="90">
      <c r="A33" s="174" t="s">
        <v>142</v>
      </c>
      <c r="B33" s="177" t="s">
        <v>299</v>
      </c>
      <c r="C33" s="178" t="s">
        <v>298</v>
      </c>
      <c r="D33" s="176" t="s">
        <v>438</v>
      </c>
    </row>
    <row r="34" spans="1:4" ht="105">
      <c r="A34" s="174" t="s">
        <v>143</v>
      </c>
      <c r="B34" s="177" t="s">
        <v>306</v>
      </c>
      <c r="C34" s="178" t="s">
        <v>305</v>
      </c>
      <c r="D34" s="176" t="s">
        <v>727</v>
      </c>
    </row>
    <row r="35" spans="1:4" ht="105">
      <c r="A35" s="174" t="s">
        <v>144</v>
      </c>
      <c r="B35" s="177" t="s">
        <v>455</v>
      </c>
      <c r="C35" s="178" t="s">
        <v>436</v>
      </c>
      <c r="D35" s="176" t="s">
        <v>728</v>
      </c>
    </row>
    <row r="36" spans="1:4" ht="225">
      <c r="A36" s="174" t="s">
        <v>145</v>
      </c>
      <c r="B36" s="177" t="s">
        <v>322</v>
      </c>
      <c r="C36" s="178" t="s">
        <v>435</v>
      </c>
      <c r="D36" s="176" t="s">
        <v>753</v>
      </c>
    </row>
    <row r="37" spans="1:4" ht="90">
      <c r="A37" s="174" t="s">
        <v>146</v>
      </c>
      <c r="B37" s="177" t="s">
        <v>440</v>
      </c>
      <c r="C37" s="178" t="s">
        <v>298</v>
      </c>
      <c r="D37" s="176" t="s">
        <v>730</v>
      </c>
    </row>
    <row r="38" spans="1:4" ht="75">
      <c r="A38" s="174" t="s">
        <v>147</v>
      </c>
      <c r="B38" s="177" t="s">
        <v>731</v>
      </c>
      <c r="C38" s="178" t="s">
        <v>298</v>
      </c>
      <c r="D38" s="176" t="s">
        <v>732</v>
      </c>
    </row>
    <row r="39" spans="1:4" ht="120">
      <c r="A39" s="174" t="s">
        <v>148</v>
      </c>
      <c r="B39" s="177" t="s">
        <v>375</v>
      </c>
      <c r="C39" s="178" t="s">
        <v>298</v>
      </c>
      <c r="D39" s="176" t="s">
        <v>441</v>
      </c>
    </row>
    <row r="40" spans="1:4" ht="330">
      <c r="A40" s="174" t="s">
        <v>149</v>
      </c>
      <c r="B40" s="177" t="s">
        <v>519</v>
      </c>
      <c r="C40" s="178" t="s">
        <v>298</v>
      </c>
      <c r="D40" s="176" t="s">
        <v>493</v>
      </c>
    </row>
    <row r="41" spans="1:4" ht="60">
      <c r="A41" s="174" t="s">
        <v>150</v>
      </c>
      <c r="B41" s="177" t="s">
        <v>520</v>
      </c>
      <c r="C41" s="178" t="s">
        <v>298</v>
      </c>
      <c r="D41" s="176" t="s">
        <v>522</v>
      </c>
    </row>
    <row r="42" spans="1:4" ht="300">
      <c r="A42" s="174" t="s">
        <v>465</v>
      </c>
      <c r="B42" s="177" t="s">
        <v>442</v>
      </c>
      <c r="C42" s="178" t="s">
        <v>298</v>
      </c>
      <c r="D42" s="176" t="s">
        <v>534</v>
      </c>
    </row>
    <row r="43" spans="1:4" ht="300">
      <c r="A43" s="174" t="s">
        <v>151</v>
      </c>
      <c r="B43" s="177" t="s">
        <v>527</v>
      </c>
      <c r="C43" s="178" t="s">
        <v>298</v>
      </c>
      <c r="D43" s="176" t="s">
        <v>532</v>
      </c>
    </row>
    <row r="44" spans="1:4" ht="240">
      <c r="A44" s="174" t="s">
        <v>526</v>
      </c>
      <c r="B44" s="177" t="s">
        <v>575</v>
      </c>
      <c r="C44" s="178" t="s">
        <v>298</v>
      </c>
      <c r="D44" s="176" t="s">
        <v>576</v>
      </c>
    </row>
    <row r="45" spans="1:4" ht="30">
      <c r="A45" s="174" t="s">
        <v>737</v>
      </c>
      <c r="B45" s="177" t="s">
        <v>591</v>
      </c>
      <c r="C45" s="178" t="s">
        <v>592</v>
      </c>
      <c r="D45" s="176" t="s">
        <v>580</v>
      </c>
    </row>
    <row r="46" spans="1:4" ht="30">
      <c r="A46" s="174" t="s">
        <v>738</v>
      </c>
      <c r="B46" s="177" t="s">
        <v>579</v>
      </c>
      <c r="C46" s="178" t="s">
        <v>592</v>
      </c>
      <c r="D46" s="176" t="s">
        <v>581</v>
      </c>
    </row>
    <row r="47" spans="1:4" ht="30">
      <c r="A47" s="174" t="s">
        <v>577</v>
      </c>
      <c r="B47" s="177" t="s">
        <v>593</v>
      </c>
      <c r="C47" s="178" t="s">
        <v>592</v>
      </c>
      <c r="D47" s="176" t="s">
        <v>580</v>
      </c>
    </row>
    <row r="48" spans="1:4" ht="30">
      <c r="A48" s="174" t="s">
        <v>578</v>
      </c>
      <c r="B48" s="177" t="s">
        <v>588</v>
      </c>
      <c r="C48" s="178" t="s">
        <v>592</v>
      </c>
      <c r="D48" s="176" t="s">
        <v>581</v>
      </c>
    </row>
    <row r="49" spans="1:4" ht="30">
      <c r="A49" s="174" t="s">
        <v>586</v>
      </c>
      <c r="B49" s="177" t="s">
        <v>594</v>
      </c>
      <c r="C49" s="178" t="s">
        <v>592</v>
      </c>
      <c r="D49" s="176" t="s">
        <v>580</v>
      </c>
    </row>
    <row r="50" spans="1:4" ht="30">
      <c r="A50" s="174" t="s">
        <v>587</v>
      </c>
      <c r="B50" s="177" t="s">
        <v>590</v>
      </c>
      <c r="C50" s="178" t="s">
        <v>592</v>
      </c>
      <c r="D50" s="176" t="s">
        <v>581</v>
      </c>
    </row>
    <row r="51" spans="1:4">
      <c r="A51" s="174"/>
      <c r="B51" s="177"/>
      <c r="C51" s="178"/>
      <c r="D51" s="176"/>
    </row>
    <row r="52" spans="1:4">
      <c r="A52" s="179"/>
      <c r="B52" s="179"/>
      <c r="C52" s="179"/>
    </row>
    <row r="53" spans="1:4">
      <c r="A53" s="179"/>
      <c r="B53" s="179"/>
      <c r="C53" s="179"/>
    </row>
    <row r="54" spans="1:4">
      <c r="A54" s="179"/>
      <c r="B54" s="179"/>
      <c r="C54" s="179"/>
    </row>
    <row r="56" spans="1:4">
      <c r="A56" s="179"/>
      <c r="B56" s="179"/>
      <c r="C56" s="179"/>
    </row>
    <row r="57" spans="1:4">
      <c r="A57" s="179"/>
      <c r="B57" s="179"/>
      <c r="C57" s="179"/>
    </row>
    <row r="58" spans="1:4">
      <c r="A58" s="179"/>
      <c r="B58" s="179"/>
      <c r="C58" s="179"/>
    </row>
    <row r="59" spans="1:4">
      <c r="A59" s="179"/>
      <c r="B59" s="179"/>
      <c r="C59" s="179"/>
    </row>
    <row r="60" spans="1:4">
      <c r="A60" s="179"/>
      <c r="B60" s="179"/>
      <c r="C60" s="179"/>
    </row>
    <row r="61" spans="1:4">
      <c r="A61" s="179"/>
      <c r="B61" s="179"/>
      <c r="C61" s="179"/>
    </row>
    <row r="62" spans="1:4">
      <c r="A62" s="179"/>
      <c r="B62" s="179"/>
      <c r="C62" s="179"/>
    </row>
    <row r="63" spans="1:4">
      <c r="A63" s="179"/>
      <c r="B63" s="179"/>
      <c r="C63" s="179"/>
    </row>
    <row r="64" spans="1:4">
      <c r="A64" s="179"/>
      <c r="B64" s="179"/>
      <c r="C64" s="179"/>
    </row>
    <row r="65" spans="1:3">
      <c r="A65" s="179"/>
      <c r="B65" s="179"/>
      <c r="C65" s="179"/>
    </row>
    <row r="66" spans="1:3">
      <c r="A66" s="179"/>
      <c r="B66" s="179"/>
      <c r="C66" s="179"/>
    </row>
    <row r="67" spans="1:3">
      <c r="A67" s="179"/>
      <c r="B67" s="179"/>
      <c r="C67" s="179"/>
    </row>
    <row r="68" spans="1:3">
      <c r="A68" s="179"/>
      <c r="B68" s="179"/>
      <c r="C68" s="179"/>
    </row>
    <row r="69" spans="1:3">
      <c r="A69" s="179"/>
      <c r="B69" s="179"/>
      <c r="C69" s="179"/>
    </row>
    <row r="70" spans="1:3">
      <c r="A70" s="179"/>
      <c r="B70" s="179"/>
      <c r="C70" s="179"/>
    </row>
    <row r="71" spans="1:3">
      <c r="A71" s="179"/>
      <c r="B71" s="179"/>
      <c r="C71" s="179"/>
    </row>
    <row r="72" spans="1:3">
      <c r="A72" s="179"/>
      <c r="B72" s="179"/>
      <c r="C72" s="179"/>
    </row>
    <row r="73" spans="1:3">
      <c r="A73" s="179"/>
      <c r="B73" s="179"/>
      <c r="C73" s="179"/>
    </row>
    <row r="74" spans="1:3">
      <c r="A74" s="179"/>
      <c r="B74" s="179"/>
      <c r="C74" s="179"/>
    </row>
    <row r="75" spans="1:3">
      <c r="A75" s="179"/>
      <c r="B75" s="179"/>
      <c r="C75" s="179"/>
    </row>
    <row r="76" spans="1:3">
      <c r="A76" s="179"/>
      <c r="B76" s="179"/>
      <c r="C76" s="179"/>
    </row>
    <row r="77" spans="1:3">
      <c r="A77" s="179"/>
      <c r="B77" s="179"/>
      <c r="C77" s="179"/>
    </row>
    <row r="78" spans="1:3">
      <c r="A78" s="179"/>
      <c r="B78" s="179"/>
      <c r="C78" s="179"/>
    </row>
    <row r="79" spans="1:3">
      <c r="A79" s="179"/>
      <c r="B79" s="179"/>
      <c r="C79" s="179"/>
    </row>
    <row r="80" spans="1:3">
      <c r="A80" s="179"/>
      <c r="B80" s="179"/>
      <c r="C80" s="179"/>
    </row>
    <row r="81" spans="1:3">
      <c r="A81" s="179"/>
      <c r="B81" s="179"/>
      <c r="C81" s="179"/>
    </row>
    <row r="82" spans="1:3">
      <c r="A82" s="179"/>
      <c r="B82" s="179"/>
      <c r="C82" s="179"/>
    </row>
    <row r="83" spans="1:3">
      <c r="A83" s="179"/>
      <c r="B83" s="179"/>
      <c r="C83" s="179"/>
    </row>
    <row r="84" spans="1:3">
      <c r="A84" s="179"/>
      <c r="B84" s="179"/>
      <c r="C84" s="179"/>
    </row>
    <row r="85" spans="1:3">
      <c r="A85" s="179"/>
      <c r="B85" s="179"/>
      <c r="C85" s="179"/>
    </row>
    <row r="86" spans="1:3">
      <c r="A86" s="179"/>
      <c r="B86" s="179"/>
      <c r="C86" s="179"/>
    </row>
    <row r="87" spans="1:3">
      <c r="A87" s="179"/>
      <c r="B87" s="179"/>
      <c r="C87" s="179"/>
    </row>
    <row r="88" spans="1:3">
      <c r="A88" s="179"/>
      <c r="B88" s="179"/>
      <c r="C88" s="179"/>
    </row>
    <row r="89" spans="1:3">
      <c r="A89" s="179"/>
      <c r="B89" s="179"/>
      <c r="C89" s="179"/>
    </row>
    <row r="90" spans="1:3">
      <c r="A90" s="179"/>
      <c r="B90" s="179"/>
      <c r="C90" s="179"/>
    </row>
    <row r="91" spans="1:3">
      <c r="A91" s="179"/>
      <c r="B91" s="179"/>
      <c r="C91" s="179"/>
    </row>
    <row r="92" spans="1:3">
      <c r="A92" s="179"/>
      <c r="B92" s="179"/>
      <c r="C92" s="179"/>
    </row>
    <row r="93" spans="1:3">
      <c r="A93" s="179"/>
      <c r="B93" s="179"/>
      <c r="C93" s="179"/>
    </row>
    <row r="94" spans="1:3">
      <c r="A94" s="179"/>
      <c r="B94" s="179"/>
      <c r="C94" s="179"/>
    </row>
    <row r="95" spans="1:3">
      <c r="A95" s="179"/>
      <c r="B95" s="179"/>
      <c r="C95" s="179"/>
    </row>
    <row r="96" spans="1:3">
      <c r="A96" s="179"/>
      <c r="B96" s="179"/>
      <c r="C96" s="179"/>
    </row>
    <row r="97" spans="1:3">
      <c r="A97" s="179"/>
      <c r="B97" s="179"/>
      <c r="C97" s="179"/>
    </row>
    <row r="98" spans="1:3">
      <c r="A98" s="179"/>
      <c r="B98" s="179"/>
      <c r="C98" s="179"/>
    </row>
    <row r="99" spans="1:3">
      <c r="A99" s="179"/>
      <c r="B99" s="179"/>
      <c r="C99" s="179"/>
    </row>
    <row r="100" spans="1:3">
      <c r="A100" s="179"/>
      <c r="B100" s="179"/>
      <c r="C100" s="179"/>
    </row>
    <row r="101" spans="1:3">
      <c r="A101" s="179"/>
      <c r="B101" s="179"/>
      <c r="C101" s="179"/>
    </row>
    <row r="102" spans="1:3">
      <c r="A102" s="179"/>
      <c r="B102" s="179"/>
      <c r="C102" s="179"/>
    </row>
    <row r="103" spans="1:3">
      <c r="A103" s="179"/>
      <c r="B103" s="179"/>
      <c r="C103" s="179"/>
    </row>
    <row r="104" spans="1:3">
      <c r="A104" s="179"/>
      <c r="B104" s="179"/>
      <c r="C104" s="179"/>
    </row>
    <row r="105" spans="1:3">
      <c r="A105" s="179"/>
      <c r="B105" s="179"/>
      <c r="C105" s="179"/>
    </row>
    <row r="106" spans="1:3">
      <c r="A106" s="179"/>
      <c r="B106" s="179"/>
      <c r="C106" s="179"/>
    </row>
    <row r="107" spans="1:3">
      <c r="A107" s="179"/>
      <c r="B107" s="179"/>
      <c r="C107" s="179"/>
    </row>
    <row r="108" spans="1:3">
      <c r="A108" s="179"/>
      <c r="B108" s="179"/>
      <c r="C108" s="179"/>
    </row>
    <row r="109" spans="1:3">
      <c r="A109" s="179"/>
      <c r="B109" s="179"/>
      <c r="C109" s="179"/>
    </row>
    <row r="110" spans="1:3">
      <c r="A110" s="179"/>
      <c r="B110" s="179"/>
      <c r="C110" s="179"/>
    </row>
    <row r="111" spans="1:3">
      <c r="A111" s="179"/>
      <c r="B111" s="179"/>
      <c r="C111" s="179"/>
    </row>
    <row r="112" spans="1:3">
      <c r="A112" s="179"/>
      <c r="B112" s="179"/>
      <c r="C112" s="179"/>
    </row>
    <row r="113" spans="1:3">
      <c r="A113" s="179"/>
      <c r="B113" s="179"/>
      <c r="C113" s="179"/>
    </row>
    <row r="114" spans="1:3">
      <c r="A114" s="179"/>
      <c r="B114" s="179"/>
      <c r="C114" s="179"/>
    </row>
    <row r="115" spans="1:3">
      <c r="A115" s="179"/>
      <c r="B115" s="179"/>
      <c r="C115" s="179"/>
    </row>
    <row r="116" spans="1:3">
      <c r="A116" s="179"/>
      <c r="B116" s="179"/>
      <c r="C116" s="179"/>
    </row>
    <row r="117" spans="1:3">
      <c r="A117" s="179"/>
      <c r="B117" s="179"/>
      <c r="C117" s="179"/>
    </row>
    <row r="118" spans="1:3">
      <c r="A118" s="179"/>
      <c r="B118" s="179"/>
      <c r="C118" s="179"/>
    </row>
    <row r="119" spans="1:3">
      <c r="A119" s="179"/>
      <c r="B119" s="179"/>
      <c r="C119" s="179"/>
    </row>
    <row r="120" spans="1:3">
      <c r="A120" s="179"/>
      <c r="B120" s="179"/>
      <c r="C120" s="179"/>
    </row>
    <row r="121" spans="1:3">
      <c r="A121" s="179"/>
      <c r="B121" s="179"/>
      <c r="C121" s="179"/>
    </row>
    <row r="122" spans="1:3">
      <c r="A122" s="179"/>
      <c r="B122" s="179"/>
      <c r="C122" s="179"/>
    </row>
    <row r="123" spans="1:3">
      <c r="A123" s="179"/>
      <c r="B123" s="179"/>
      <c r="C123" s="179"/>
    </row>
    <row r="124" spans="1:3">
      <c r="A124" s="179"/>
      <c r="B124" s="179"/>
      <c r="C124" s="179"/>
    </row>
    <row r="125" spans="1:3">
      <c r="A125" s="179"/>
      <c r="B125" s="179"/>
      <c r="C125" s="179"/>
    </row>
    <row r="126" spans="1:3">
      <c r="A126" s="179"/>
      <c r="B126" s="179"/>
      <c r="C126" s="179"/>
    </row>
    <row r="127" spans="1:3">
      <c r="A127" s="179"/>
      <c r="B127" s="179"/>
      <c r="C127" s="179"/>
    </row>
    <row r="128" spans="1:3">
      <c r="A128" s="179"/>
      <c r="B128" s="179"/>
      <c r="C128" s="179"/>
    </row>
    <row r="129" spans="1:3">
      <c r="A129" s="179"/>
      <c r="B129" s="179"/>
      <c r="C129" s="179"/>
    </row>
    <row r="130" spans="1:3">
      <c r="A130" s="179"/>
      <c r="B130" s="179"/>
      <c r="C130" s="179"/>
    </row>
    <row r="131" spans="1:3">
      <c r="A131" s="179"/>
      <c r="B131" s="179"/>
      <c r="C131" s="179"/>
    </row>
    <row r="132" spans="1:3">
      <c r="A132" s="179"/>
      <c r="B132" s="179"/>
      <c r="C132" s="179"/>
    </row>
    <row r="133" spans="1:3">
      <c r="A133" s="179"/>
      <c r="B133" s="179"/>
      <c r="C133" s="179"/>
    </row>
    <row r="134" spans="1:3">
      <c r="A134" s="179"/>
      <c r="B134" s="179"/>
      <c r="C134" s="179"/>
    </row>
    <row r="135" spans="1:3">
      <c r="A135" s="179"/>
      <c r="B135" s="179"/>
      <c r="C135" s="179"/>
    </row>
    <row r="136" spans="1:3">
      <c r="A136" s="179"/>
      <c r="B136" s="179"/>
      <c r="C136" s="179"/>
    </row>
    <row r="137" spans="1:3">
      <c r="A137" s="179"/>
      <c r="B137" s="179"/>
      <c r="C137" s="179"/>
    </row>
    <row r="138" spans="1:3">
      <c r="A138" s="179"/>
      <c r="B138" s="179"/>
      <c r="C138" s="179"/>
    </row>
    <row r="139" spans="1:3">
      <c r="A139" s="179"/>
      <c r="B139" s="179"/>
      <c r="C139" s="179"/>
    </row>
  </sheetData>
  <mergeCells count="3">
    <mergeCell ref="A7:D7"/>
    <mergeCell ref="A8:B8"/>
    <mergeCell ref="C8:D8"/>
  </mergeCells>
  <pageMargins left="0.39370078740157483" right="0.39370078740157483" top="0.39370078740157483" bottom="0.39370078740157483" header="0.31496062992125984" footer="0.31496062992125984"/>
  <pageSetup scale="61" fitToHeight="7" orientation="portrait" r:id="rId1"/>
  <rowBreaks count="1" manualBreakCount="1">
    <brk id="17" max="3" man="1"/>
  </rowBreak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00B050"/>
    <pageSetUpPr fitToPage="1"/>
  </sheetPr>
  <dimension ref="A1:AE74"/>
  <sheetViews>
    <sheetView topLeftCell="A8" zoomScaleSheetLayoutView="100" workbookViewId="0">
      <selection activeCell="C43" sqref="C43"/>
    </sheetView>
  </sheetViews>
  <sheetFormatPr baseColWidth="10" defaultColWidth="10.85546875" defaultRowHeight="11.25"/>
  <cols>
    <col min="1" max="1" width="4" style="143" customWidth="1"/>
    <col min="2" max="2" width="23.7109375" style="143" customWidth="1"/>
    <col min="3" max="3" width="16.28515625" style="143" customWidth="1"/>
    <col min="4" max="4" width="13.42578125" style="143" customWidth="1"/>
    <col min="5" max="5" width="27.42578125" style="143" customWidth="1"/>
    <col min="6" max="7" width="10.85546875" style="143"/>
    <col min="8" max="8" width="14.28515625" style="143" customWidth="1"/>
    <col min="9" max="9" width="15.28515625" style="143" customWidth="1"/>
    <col min="10" max="10" width="10.85546875" style="143"/>
    <col min="11" max="11" width="15.42578125" style="143" customWidth="1"/>
    <col min="12" max="14" width="10.85546875" style="143"/>
    <col min="15" max="15" width="15.140625" style="143" customWidth="1"/>
    <col min="16" max="18" width="10.85546875" style="143"/>
    <col min="19" max="19" width="15.140625" style="143" customWidth="1"/>
    <col min="20" max="22" width="10.85546875" style="143"/>
    <col min="23" max="23" width="15.140625" style="143" customWidth="1"/>
    <col min="24" max="26" width="10.85546875" style="143"/>
    <col min="27" max="27" width="15.140625" style="143" customWidth="1"/>
    <col min="28" max="31" width="10.85546875" style="143"/>
    <col min="32" max="16384" width="10.85546875" style="11"/>
  </cols>
  <sheetData>
    <row r="1" spans="1:31" s="32" customFormat="1" ht="18">
      <c r="A1" s="322"/>
      <c r="B1" s="318" t="s">
        <v>417</v>
      </c>
      <c r="C1" s="322"/>
      <c r="D1" s="322"/>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row>
    <row r="2" spans="1:31">
      <c r="B2" s="319" t="s">
        <v>418</v>
      </c>
    </row>
    <row r="3" spans="1:31">
      <c r="B3" s="319" t="s">
        <v>419</v>
      </c>
    </row>
    <row r="4" spans="1:31">
      <c r="B4" s="319" t="s">
        <v>420</v>
      </c>
    </row>
    <row r="5" spans="1:31">
      <c r="B5" s="319" t="s">
        <v>421</v>
      </c>
    </row>
    <row r="6" spans="1:31">
      <c r="B6" s="319"/>
    </row>
    <row r="7" spans="1:31">
      <c r="B7" s="320" t="s">
        <v>2</v>
      </c>
      <c r="C7" s="319" t="str">
        <f>+VLOOKUP(B8,'Fichas '!$A$11:$C$51,3,0)</f>
        <v>SECRETARÍA DE INFRAESTRUCTURA</v>
      </c>
    </row>
    <row r="8" spans="1:31">
      <c r="B8" s="320" t="s">
        <v>51</v>
      </c>
      <c r="C8" s="319" t="str">
        <f>+VLOOKUP(B8,'Fichas '!$A$11:$C$51,2,0)</f>
        <v>RED VIAL EN EL DEPARTAMENTO</v>
      </c>
    </row>
    <row r="9" spans="1:31">
      <c r="B9" s="320" t="s">
        <v>0</v>
      </c>
    </row>
    <row r="10" spans="1:31">
      <c r="B10" s="320" t="s">
        <v>43</v>
      </c>
    </row>
    <row r="11" spans="1:31">
      <c r="B11" s="320" t="s">
        <v>1</v>
      </c>
    </row>
    <row r="14" spans="1:31" s="34" customFormat="1" ht="18.75" customHeight="1">
      <c r="B14" s="705" t="s">
        <v>123</v>
      </c>
      <c r="C14" s="705" t="s">
        <v>3</v>
      </c>
      <c r="D14" s="705" t="s">
        <v>597</v>
      </c>
      <c r="E14" s="705" t="s">
        <v>92</v>
      </c>
      <c r="F14" s="705" t="s">
        <v>6</v>
      </c>
      <c r="G14" s="705"/>
      <c r="H14" s="722" t="s">
        <v>7</v>
      </c>
      <c r="I14" s="723"/>
      <c r="J14" s="709" t="s">
        <v>8</v>
      </c>
      <c r="K14" s="705" t="s">
        <v>9</v>
      </c>
      <c r="L14" s="705" t="s">
        <v>457</v>
      </c>
      <c r="M14" s="705"/>
      <c r="N14" s="705"/>
      <c r="O14" s="709" t="s">
        <v>460</v>
      </c>
      <c r="P14" s="705" t="s">
        <v>458</v>
      </c>
      <c r="Q14" s="705"/>
      <c r="R14" s="705"/>
      <c r="S14" s="709" t="s">
        <v>464</v>
      </c>
      <c r="T14" s="705" t="s">
        <v>459</v>
      </c>
      <c r="U14" s="705"/>
      <c r="V14" s="705"/>
      <c r="W14" s="709" t="s">
        <v>463</v>
      </c>
      <c r="X14" s="705" t="s">
        <v>461</v>
      </c>
      <c r="Y14" s="705"/>
      <c r="Z14" s="705"/>
      <c r="AA14" s="709" t="s">
        <v>462</v>
      </c>
    </row>
    <row r="15" spans="1:31" s="34" customFormat="1" ht="18.75" customHeight="1">
      <c r="B15" s="705"/>
      <c r="C15" s="705"/>
      <c r="D15" s="705"/>
      <c r="E15" s="705"/>
      <c r="F15" s="305" t="s">
        <v>10</v>
      </c>
      <c r="G15" s="305" t="s">
        <v>11</v>
      </c>
      <c r="H15" s="305" t="s">
        <v>619</v>
      </c>
      <c r="I15" s="305" t="s">
        <v>13</v>
      </c>
      <c r="J15" s="709"/>
      <c r="K15" s="705"/>
      <c r="L15" s="158" t="s">
        <v>14</v>
      </c>
      <c r="M15" s="159" t="s">
        <v>15</v>
      </c>
      <c r="N15" s="308" t="s">
        <v>16</v>
      </c>
      <c r="O15" s="709"/>
      <c r="P15" s="158" t="s">
        <v>14</v>
      </c>
      <c r="Q15" s="159" t="s">
        <v>15</v>
      </c>
      <c r="R15" s="308" t="s">
        <v>16</v>
      </c>
      <c r="S15" s="709"/>
      <c r="T15" s="158" t="s">
        <v>14</v>
      </c>
      <c r="U15" s="159" t="s">
        <v>15</v>
      </c>
      <c r="V15" s="308" t="s">
        <v>16</v>
      </c>
      <c r="W15" s="709"/>
      <c r="X15" s="158" t="s">
        <v>14</v>
      </c>
      <c r="Y15" s="159" t="s">
        <v>15</v>
      </c>
      <c r="Z15" s="308" t="s">
        <v>16</v>
      </c>
      <c r="AA15" s="709"/>
    </row>
    <row r="16" spans="1:31">
      <c r="A16" s="143">
        <v>1</v>
      </c>
      <c r="B16" s="70">
        <v>0</v>
      </c>
      <c r="C16" s="70" t="s">
        <v>879</v>
      </c>
      <c r="D16" s="70"/>
      <c r="E16" s="70" t="s">
        <v>880</v>
      </c>
      <c r="F16" s="70"/>
      <c r="G16" s="70"/>
      <c r="H16" s="70"/>
      <c r="I16" s="70"/>
      <c r="J16" s="601">
        <f t="shared" ref="J16:J19" si="0">+O16+S16+W16+AA16</f>
        <v>3.5</v>
      </c>
      <c r="K16" s="160">
        <v>7</v>
      </c>
      <c r="L16" s="343">
        <v>0</v>
      </c>
      <c r="M16" s="343">
        <v>0</v>
      </c>
      <c r="N16" s="343">
        <v>0</v>
      </c>
      <c r="O16" s="601">
        <f t="shared" ref="O16:O19" si="1">+SUM(L16:N16)</f>
        <v>0</v>
      </c>
      <c r="P16" s="343">
        <v>0</v>
      </c>
      <c r="Q16" s="343">
        <v>3.5</v>
      </c>
      <c r="R16" s="343">
        <v>0</v>
      </c>
      <c r="S16" s="601">
        <f t="shared" ref="S16:S19" si="2">+SUM(P16:R16)</f>
        <v>3.5</v>
      </c>
      <c r="T16" s="343"/>
      <c r="U16" s="343"/>
      <c r="V16" s="343"/>
      <c r="W16" s="601">
        <f t="shared" ref="W16:W19" si="3">+SUM(T16:V16)</f>
        <v>0</v>
      </c>
      <c r="X16" s="343"/>
      <c r="Y16" s="343"/>
      <c r="Z16" s="343"/>
      <c r="AA16" s="601">
        <f t="shared" ref="AA16:AA19" si="4">+SUM(X16:Z16)</f>
        <v>0</v>
      </c>
    </row>
    <row r="17" spans="1:27">
      <c r="A17" s="143">
        <v>2</v>
      </c>
      <c r="B17" s="70">
        <v>1</v>
      </c>
      <c r="C17" s="70" t="s">
        <v>879</v>
      </c>
      <c r="D17" s="70"/>
      <c r="E17" s="70" t="s">
        <v>881</v>
      </c>
      <c r="F17" s="70"/>
      <c r="G17" s="70"/>
      <c r="H17" s="70"/>
      <c r="I17" s="70"/>
      <c r="J17" s="601">
        <f t="shared" si="0"/>
        <v>4.7</v>
      </c>
      <c r="K17" s="160">
        <v>7</v>
      </c>
      <c r="L17" s="343"/>
      <c r="M17" s="343"/>
      <c r="N17" s="343"/>
      <c r="O17" s="601">
        <f t="shared" si="1"/>
        <v>0</v>
      </c>
      <c r="P17" s="343"/>
      <c r="Q17" s="343">
        <v>4.7</v>
      </c>
      <c r="R17" s="343"/>
      <c r="S17" s="601">
        <f t="shared" si="2"/>
        <v>4.7</v>
      </c>
      <c r="T17" s="343"/>
      <c r="U17" s="343"/>
      <c r="V17" s="343"/>
      <c r="W17" s="601">
        <f t="shared" si="3"/>
        <v>0</v>
      </c>
      <c r="X17" s="343"/>
      <c r="Y17" s="343"/>
      <c r="Z17" s="343"/>
      <c r="AA17" s="601">
        <f t="shared" si="4"/>
        <v>0</v>
      </c>
    </row>
    <row r="18" spans="1:27">
      <c r="A18" s="143">
        <v>3</v>
      </c>
      <c r="B18" s="70">
        <v>2</v>
      </c>
      <c r="C18" s="70" t="s">
        <v>879</v>
      </c>
      <c r="D18" s="70"/>
      <c r="E18" s="70" t="s">
        <v>882</v>
      </c>
      <c r="F18" s="70"/>
      <c r="G18" s="70"/>
      <c r="H18" s="70"/>
      <c r="I18" s="70"/>
      <c r="J18" s="601">
        <f t="shared" si="0"/>
        <v>6.1</v>
      </c>
      <c r="K18" s="160">
        <v>7</v>
      </c>
      <c r="L18" s="343"/>
      <c r="M18" s="343"/>
      <c r="N18" s="343"/>
      <c r="O18" s="601">
        <f t="shared" si="1"/>
        <v>0</v>
      </c>
      <c r="P18" s="343"/>
      <c r="Q18" s="343">
        <v>0</v>
      </c>
      <c r="R18" s="343">
        <v>6.1</v>
      </c>
      <c r="S18" s="601">
        <f t="shared" si="2"/>
        <v>6.1</v>
      </c>
      <c r="T18" s="343"/>
      <c r="U18" s="343"/>
      <c r="V18" s="343"/>
      <c r="W18" s="601">
        <f t="shared" si="3"/>
        <v>0</v>
      </c>
      <c r="X18" s="343"/>
      <c r="Y18" s="343"/>
      <c r="Z18" s="343"/>
      <c r="AA18" s="601">
        <f t="shared" si="4"/>
        <v>0</v>
      </c>
    </row>
    <row r="19" spans="1:27">
      <c r="A19" s="143">
        <v>4</v>
      </c>
      <c r="B19" s="70">
        <v>3</v>
      </c>
      <c r="C19" s="70" t="s">
        <v>879</v>
      </c>
      <c r="D19" s="70"/>
      <c r="E19" s="70" t="s">
        <v>883</v>
      </c>
      <c r="F19" s="70"/>
      <c r="G19" s="70"/>
      <c r="H19" s="70"/>
      <c r="I19" s="70"/>
      <c r="J19" s="601">
        <f t="shared" si="0"/>
        <v>6.5</v>
      </c>
      <c r="K19" s="160">
        <v>7</v>
      </c>
      <c r="L19" s="343"/>
      <c r="M19" s="343"/>
      <c r="N19" s="343"/>
      <c r="O19" s="601">
        <f t="shared" si="1"/>
        <v>0</v>
      </c>
      <c r="P19" s="343"/>
      <c r="Q19" s="343"/>
      <c r="R19" s="343">
        <v>6.5</v>
      </c>
      <c r="S19" s="601">
        <f t="shared" si="2"/>
        <v>6.5</v>
      </c>
      <c r="T19" s="343"/>
      <c r="U19" s="343"/>
      <c r="V19" s="343"/>
      <c r="W19" s="601">
        <f t="shared" si="3"/>
        <v>0</v>
      </c>
      <c r="X19" s="343"/>
      <c r="Y19" s="343"/>
      <c r="Z19" s="343"/>
      <c r="AA19" s="601">
        <f t="shared" si="4"/>
        <v>0</v>
      </c>
    </row>
    <row r="20" spans="1:27" ht="22.5">
      <c r="A20" s="143">
        <v>5</v>
      </c>
      <c r="B20" s="70">
        <v>4</v>
      </c>
      <c r="C20" s="70" t="s">
        <v>879</v>
      </c>
      <c r="D20" s="70"/>
      <c r="E20" s="70" t="s">
        <v>884</v>
      </c>
      <c r="F20" s="70"/>
      <c r="G20" s="70"/>
      <c r="H20" s="70"/>
      <c r="I20" s="70"/>
      <c r="J20" s="601">
        <f t="shared" ref="J20:J28" si="5">+O20+S20+W20+AA20</f>
        <v>7.3</v>
      </c>
      <c r="K20" s="160">
        <v>7</v>
      </c>
      <c r="L20" s="343"/>
      <c r="M20" s="343"/>
      <c r="N20" s="343"/>
      <c r="O20" s="601">
        <f t="shared" ref="O20:O28" si="6">+SUM(L20:N20)</f>
        <v>0</v>
      </c>
      <c r="P20" s="343"/>
      <c r="Q20" s="343">
        <v>7.3</v>
      </c>
      <c r="R20" s="343"/>
      <c r="S20" s="601">
        <f t="shared" ref="S20:S28" si="7">+SUM(P20:R20)</f>
        <v>7.3</v>
      </c>
      <c r="T20" s="343"/>
      <c r="U20" s="343"/>
      <c r="V20" s="343"/>
      <c r="W20" s="601">
        <f t="shared" ref="W20:W28" si="8">+SUM(T20:V20)</f>
        <v>0</v>
      </c>
      <c r="X20" s="343"/>
      <c r="Y20" s="343"/>
      <c r="Z20" s="343"/>
      <c r="AA20" s="601">
        <f t="shared" ref="AA20:AA28" si="9">+SUM(X20:Z20)</f>
        <v>0</v>
      </c>
    </row>
    <row r="21" spans="1:27">
      <c r="A21" s="143">
        <v>6</v>
      </c>
      <c r="B21" s="70">
        <v>5</v>
      </c>
      <c r="C21" s="70" t="s">
        <v>879</v>
      </c>
      <c r="D21" s="70"/>
      <c r="E21" s="70" t="s">
        <v>885</v>
      </c>
      <c r="F21" s="70"/>
      <c r="G21" s="70"/>
      <c r="H21" s="70"/>
      <c r="I21" s="70"/>
      <c r="J21" s="601">
        <f t="shared" si="5"/>
        <v>9.3000000000000007</v>
      </c>
      <c r="K21" s="160">
        <v>7</v>
      </c>
      <c r="L21" s="343"/>
      <c r="M21" s="343"/>
      <c r="N21" s="343"/>
      <c r="O21" s="601">
        <f t="shared" si="6"/>
        <v>0</v>
      </c>
      <c r="P21" s="343"/>
      <c r="Q21" s="343"/>
      <c r="R21" s="343">
        <v>9.3000000000000007</v>
      </c>
      <c r="S21" s="601">
        <f t="shared" si="7"/>
        <v>9.3000000000000007</v>
      </c>
      <c r="T21" s="343"/>
      <c r="U21" s="343"/>
      <c r="V21" s="343"/>
      <c r="W21" s="601">
        <f t="shared" si="8"/>
        <v>0</v>
      </c>
      <c r="X21" s="343"/>
      <c r="Y21" s="343"/>
      <c r="Z21" s="343"/>
      <c r="AA21" s="601">
        <f t="shared" si="9"/>
        <v>0</v>
      </c>
    </row>
    <row r="22" spans="1:27">
      <c r="A22" s="143">
        <v>7</v>
      </c>
      <c r="B22" s="70">
        <v>6</v>
      </c>
      <c r="C22" s="70" t="s">
        <v>879</v>
      </c>
      <c r="D22" s="70"/>
      <c r="E22" s="70" t="s">
        <v>886</v>
      </c>
      <c r="F22" s="70"/>
      <c r="G22" s="70"/>
      <c r="H22" s="70"/>
      <c r="I22" s="70"/>
      <c r="J22" s="601">
        <f t="shared" si="5"/>
        <v>14</v>
      </c>
      <c r="K22" s="160">
        <v>7</v>
      </c>
      <c r="L22" s="343"/>
      <c r="M22" s="343"/>
      <c r="N22" s="343"/>
      <c r="O22" s="601">
        <f t="shared" si="6"/>
        <v>0</v>
      </c>
      <c r="P22" s="343"/>
      <c r="Q22" s="343">
        <v>14</v>
      </c>
      <c r="R22" s="343"/>
      <c r="S22" s="601">
        <f t="shared" si="7"/>
        <v>14</v>
      </c>
      <c r="T22" s="343"/>
      <c r="U22" s="343"/>
      <c r="V22" s="343"/>
      <c r="W22" s="601">
        <f t="shared" si="8"/>
        <v>0</v>
      </c>
      <c r="X22" s="343"/>
      <c r="Y22" s="343"/>
      <c r="Z22" s="343"/>
      <c r="AA22" s="601">
        <f t="shared" si="9"/>
        <v>0</v>
      </c>
    </row>
    <row r="23" spans="1:27" ht="22.5">
      <c r="A23" s="143">
        <v>8</v>
      </c>
      <c r="B23" s="70">
        <v>7</v>
      </c>
      <c r="C23" s="70" t="s">
        <v>879</v>
      </c>
      <c r="D23" s="70"/>
      <c r="E23" s="70" t="s">
        <v>887</v>
      </c>
      <c r="F23" s="70"/>
      <c r="G23" s="70"/>
      <c r="H23" s="70"/>
      <c r="I23" s="70"/>
      <c r="J23" s="601">
        <f t="shared" si="5"/>
        <v>15.4</v>
      </c>
      <c r="K23" s="160">
        <v>7</v>
      </c>
      <c r="L23" s="343"/>
      <c r="M23" s="343"/>
      <c r="N23" s="343"/>
      <c r="O23" s="601">
        <f t="shared" si="6"/>
        <v>0</v>
      </c>
      <c r="P23" s="343"/>
      <c r="Q23" s="343">
        <v>15.4</v>
      </c>
      <c r="R23" s="343"/>
      <c r="S23" s="601">
        <f t="shared" si="7"/>
        <v>15.4</v>
      </c>
      <c r="T23" s="343"/>
      <c r="U23" s="343"/>
      <c r="V23" s="343"/>
      <c r="W23" s="601">
        <f t="shared" si="8"/>
        <v>0</v>
      </c>
      <c r="X23" s="343"/>
      <c r="Y23" s="343"/>
      <c r="Z23" s="343"/>
      <c r="AA23" s="601">
        <f t="shared" si="9"/>
        <v>0</v>
      </c>
    </row>
    <row r="24" spans="1:27">
      <c r="A24" s="143">
        <v>9</v>
      </c>
      <c r="B24" s="70">
        <v>8</v>
      </c>
      <c r="C24" s="70" t="s">
        <v>26</v>
      </c>
      <c r="D24" s="70"/>
      <c r="E24" s="70" t="s">
        <v>888</v>
      </c>
      <c r="F24" s="70"/>
      <c r="G24" s="70"/>
      <c r="H24" s="70"/>
      <c r="I24" s="70"/>
      <c r="J24" s="601">
        <f t="shared" si="5"/>
        <v>10</v>
      </c>
      <c r="K24" s="160">
        <v>7</v>
      </c>
      <c r="L24" s="343"/>
      <c r="M24" s="343"/>
      <c r="N24" s="343"/>
      <c r="O24" s="601">
        <f t="shared" si="6"/>
        <v>0</v>
      </c>
      <c r="P24" s="343"/>
      <c r="Q24" s="343">
        <v>10</v>
      </c>
      <c r="R24" s="343"/>
      <c r="S24" s="601">
        <f t="shared" si="7"/>
        <v>10</v>
      </c>
      <c r="T24" s="343"/>
      <c r="U24" s="343"/>
      <c r="V24" s="343"/>
      <c r="W24" s="601">
        <f t="shared" si="8"/>
        <v>0</v>
      </c>
      <c r="X24" s="343"/>
      <c r="Y24" s="343"/>
      <c r="Z24" s="343"/>
      <c r="AA24" s="601">
        <f t="shared" si="9"/>
        <v>0</v>
      </c>
    </row>
    <row r="25" spans="1:27">
      <c r="A25" s="143">
        <v>10</v>
      </c>
      <c r="B25" s="70">
        <v>9</v>
      </c>
      <c r="C25" s="70" t="s">
        <v>26</v>
      </c>
      <c r="D25" s="70"/>
      <c r="E25" s="70" t="s">
        <v>889</v>
      </c>
      <c r="F25" s="70"/>
      <c r="G25" s="70"/>
      <c r="H25" s="70"/>
      <c r="I25" s="70"/>
      <c r="J25" s="601">
        <f t="shared" si="5"/>
        <v>20</v>
      </c>
      <c r="K25" s="160">
        <v>7</v>
      </c>
      <c r="L25" s="343"/>
      <c r="M25" s="343"/>
      <c r="N25" s="343"/>
      <c r="O25" s="601">
        <f t="shared" si="6"/>
        <v>0</v>
      </c>
      <c r="P25" s="343"/>
      <c r="Q25" s="343">
        <v>20</v>
      </c>
      <c r="R25" s="343"/>
      <c r="S25" s="601">
        <f t="shared" si="7"/>
        <v>20</v>
      </c>
      <c r="T25" s="343"/>
      <c r="U25" s="343"/>
      <c r="V25" s="343"/>
      <c r="W25" s="601">
        <f t="shared" si="8"/>
        <v>0</v>
      </c>
      <c r="X25" s="343"/>
      <c r="Y25" s="343"/>
      <c r="Z25" s="343"/>
      <c r="AA25" s="601">
        <f t="shared" si="9"/>
        <v>0</v>
      </c>
    </row>
    <row r="26" spans="1:27">
      <c r="A26" s="143">
        <v>11</v>
      </c>
      <c r="B26" s="70">
        <v>10</v>
      </c>
      <c r="C26" s="70" t="s">
        <v>26</v>
      </c>
      <c r="D26" s="70"/>
      <c r="E26" s="70" t="s">
        <v>890</v>
      </c>
      <c r="F26" s="70"/>
      <c r="G26" s="70"/>
      <c r="H26" s="70"/>
      <c r="I26" s="70"/>
      <c r="J26" s="601">
        <f t="shared" si="5"/>
        <v>13</v>
      </c>
      <c r="K26" s="160">
        <v>7</v>
      </c>
      <c r="L26" s="343"/>
      <c r="M26" s="343"/>
      <c r="N26" s="343"/>
      <c r="O26" s="601">
        <f t="shared" si="6"/>
        <v>0</v>
      </c>
      <c r="P26" s="343"/>
      <c r="Q26" s="343"/>
      <c r="R26" s="343">
        <v>13</v>
      </c>
      <c r="S26" s="601">
        <f t="shared" si="7"/>
        <v>13</v>
      </c>
      <c r="T26" s="343"/>
      <c r="U26" s="343"/>
      <c r="V26" s="343"/>
      <c r="W26" s="601">
        <f t="shared" si="8"/>
        <v>0</v>
      </c>
      <c r="X26" s="343"/>
      <c r="Y26" s="343"/>
      <c r="Z26" s="343"/>
      <c r="AA26" s="601">
        <f t="shared" si="9"/>
        <v>0</v>
      </c>
    </row>
    <row r="27" spans="1:27">
      <c r="A27" s="143">
        <v>12</v>
      </c>
      <c r="B27" s="70">
        <v>11</v>
      </c>
      <c r="C27" s="70" t="s">
        <v>26</v>
      </c>
      <c r="D27" s="70"/>
      <c r="E27" s="70" t="s">
        <v>891</v>
      </c>
      <c r="F27" s="70"/>
      <c r="G27" s="70"/>
      <c r="H27" s="70"/>
      <c r="I27" s="70"/>
      <c r="J27" s="601">
        <f t="shared" si="5"/>
        <v>19</v>
      </c>
      <c r="K27" s="160">
        <v>7</v>
      </c>
      <c r="L27" s="343"/>
      <c r="M27" s="343"/>
      <c r="N27" s="343"/>
      <c r="O27" s="601">
        <f t="shared" si="6"/>
        <v>0</v>
      </c>
      <c r="P27" s="343"/>
      <c r="Q27" s="343">
        <v>19</v>
      </c>
      <c r="R27" s="343"/>
      <c r="S27" s="601">
        <f t="shared" si="7"/>
        <v>19</v>
      </c>
      <c r="T27" s="343"/>
      <c r="U27" s="343"/>
      <c r="V27" s="343"/>
      <c r="W27" s="601">
        <f t="shared" si="8"/>
        <v>0</v>
      </c>
      <c r="X27" s="343"/>
      <c r="Y27" s="343"/>
      <c r="Z27" s="343"/>
      <c r="AA27" s="601">
        <f t="shared" si="9"/>
        <v>0</v>
      </c>
    </row>
    <row r="28" spans="1:27">
      <c r="A28" s="143">
        <v>13</v>
      </c>
      <c r="B28" s="70">
        <v>12</v>
      </c>
      <c r="C28" s="70" t="s">
        <v>26</v>
      </c>
      <c r="D28" s="70"/>
      <c r="E28" s="70" t="s">
        <v>892</v>
      </c>
      <c r="F28" s="70"/>
      <c r="G28" s="70"/>
      <c r="H28" s="70"/>
      <c r="I28" s="70"/>
      <c r="J28" s="601">
        <f t="shared" si="5"/>
        <v>18</v>
      </c>
      <c r="K28" s="160">
        <v>7</v>
      </c>
      <c r="L28" s="343"/>
      <c r="M28" s="343"/>
      <c r="N28" s="343"/>
      <c r="O28" s="601">
        <f t="shared" si="6"/>
        <v>0</v>
      </c>
      <c r="P28" s="343"/>
      <c r="Q28" s="343">
        <v>18</v>
      </c>
      <c r="R28" s="343"/>
      <c r="S28" s="601">
        <f t="shared" si="7"/>
        <v>18</v>
      </c>
      <c r="T28" s="343"/>
      <c r="U28" s="343"/>
      <c r="V28" s="343"/>
      <c r="W28" s="601">
        <f t="shared" si="8"/>
        <v>0</v>
      </c>
      <c r="X28" s="343"/>
      <c r="Y28" s="343"/>
      <c r="Z28" s="343"/>
      <c r="AA28" s="601">
        <f t="shared" si="9"/>
        <v>0</v>
      </c>
    </row>
    <row r="29" spans="1:27">
      <c r="A29" s="143">
        <v>14</v>
      </c>
      <c r="B29" s="70">
        <v>13</v>
      </c>
      <c r="C29" s="70" t="s">
        <v>26</v>
      </c>
      <c r="D29" s="70"/>
      <c r="E29" s="70" t="s">
        <v>893</v>
      </c>
      <c r="F29" s="70"/>
      <c r="G29" s="70"/>
      <c r="H29" s="70"/>
      <c r="I29" s="70"/>
      <c r="J29" s="601">
        <f t="shared" ref="J29:J36" si="10">+O29+S29+W29+AA29</f>
        <v>11</v>
      </c>
      <c r="K29" s="160">
        <v>6</v>
      </c>
      <c r="L29" s="343"/>
      <c r="M29" s="343"/>
      <c r="N29" s="343"/>
      <c r="O29" s="601">
        <f t="shared" ref="O29:O36" si="11">+SUM(L29:N29)</f>
        <v>0</v>
      </c>
      <c r="P29" s="343"/>
      <c r="Q29" s="343">
        <v>11</v>
      </c>
      <c r="R29" s="343"/>
      <c r="S29" s="601">
        <f t="shared" ref="S29:S36" si="12">+SUM(P29:R29)</f>
        <v>11</v>
      </c>
      <c r="T29" s="343"/>
      <c r="U29" s="343"/>
      <c r="V29" s="343"/>
      <c r="W29" s="601">
        <f t="shared" ref="W29:W36" si="13">+SUM(T29:V29)</f>
        <v>0</v>
      </c>
      <c r="X29" s="343"/>
      <c r="Y29" s="343"/>
      <c r="Z29" s="343"/>
      <c r="AA29" s="601">
        <f t="shared" ref="AA29:AA36" si="14">+SUM(X29:Z29)</f>
        <v>0</v>
      </c>
    </row>
    <row r="30" spans="1:27" ht="22.5">
      <c r="A30" s="143">
        <v>15</v>
      </c>
      <c r="B30" s="70">
        <v>14</v>
      </c>
      <c r="C30" s="70" t="s">
        <v>26</v>
      </c>
      <c r="D30" s="70"/>
      <c r="E30" s="70" t="s">
        <v>894</v>
      </c>
      <c r="F30" s="70"/>
      <c r="G30" s="70"/>
      <c r="H30" s="70"/>
      <c r="I30" s="70"/>
      <c r="J30" s="601">
        <f t="shared" si="10"/>
        <v>10</v>
      </c>
      <c r="K30" s="160">
        <v>6</v>
      </c>
      <c r="L30" s="343"/>
      <c r="M30" s="343"/>
      <c r="N30" s="343"/>
      <c r="O30" s="601">
        <f t="shared" si="11"/>
        <v>0</v>
      </c>
      <c r="P30" s="343"/>
      <c r="Q30" s="343">
        <v>10</v>
      </c>
      <c r="R30" s="343"/>
      <c r="S30" s="601">
        <f t="shared" si="12"/>
        <v>10</v>
      </c>
      <c r="T30" s="343"/>
      <c r="U30" s="343"/>
      <c r="V30" s="343"/>
      <c r="W30" s="601">
        <f t="shared" si="13"/>
        <v>0</v>
      </c>
      <c r="X30" s="343"/>
      <c r="Y30" s="343"/>
      <c r="Z30" s="343"/>
      <c r="AA30" s="601">
        <f t="shared" si="14"/>
        <v>0</v>
      </c>
    </row>
    <row r="31" spans="1:27">
      <c r="A31" s="143">
        <v>16</v>
      </c>
      <c r="B31" s="70">
        <v>15</v>
      </c>
      <c r="C31" s="70" t="s">
        <v>26</v>
      </c>
      <c r="D31" s="70"/>
      <c r="E31" s="70" t="s">
        <v>895</v>
      </c>
      <c r="F31" s="70"/>
      <c r="G31" s="70"/>
      <c r="H31" s="70"/>
      <c r="I31" s="70"/>
      <c r="J31" s="601">
        <f t="shared" si="10"/>
        <v>10.5</v>
      </c>
      <c r="K31" s="160">
        <v>6</v>
      </c>
      <c r="L31" s="343"/>
      <c r="M31" s="343"/>
      <c r="N31" s="343"/>
      <c r="O31" s="601">
        <f t="shared" si="11"/>
        <v>0</v>
      </c>
      <c r="P31" s="343"/>
      <c r="Q31" s="343">
        <v>10.5</v>
      </c>
      <c r="R31" s="343"/>
      <c r="S31" s="601">
        <f t="shared" si="12"/>
        <v>10.5</v>
      </c>
      <c r="T31" s="343"/>
      <c r="U31" s="343"/>
      <c r="V31" s="343"/>
      <c r="W31" s="601">
        <f t="shared" si="13"/>
        <v>0</v>
      </c>
      <c r="X31" s="343"/>
      <c r="Y31" s="343"/>
      <c r="Z31" s="343"/>
      <c r="AA31" s="601">
        <f t="shared" si="14"/>
        <v>0</v>
      </c>
    </row>
    <row r="32" spans="1:27">
      <c r="A32" s="143">
        <v>17</v>
      </c>
      <c r="B32" s="70">
        <v>16</v>
      </c>
      <c r="C32" s="70" t="s">
        <v>26</v>
      </c>
      <c r="D32" s="70"/>
      <c r="E32" s="70" t="s">
        <v>896</v>
      </c>
      <c r="F32" s="70"/>
      <c r="G32" s="70"/>
      <c r="H32" s="70"/>
      <c r="I32" s="70"/>
      <c r="J32" s="601">
        <f t="shared" si="10"/>
        <v>9.5</v>
      </c>
      <c r="K32" s="160">
        <v>6</v>
      </c>
      <c r="L32" s="343"/>
      <c r="M32" s="343"/>
      <c r="N32" s="343"/>
      <c r="O32" s="601">
        <f t="shared" si="11"/>
        <v>0</v>
      </c>
      <c r="P32" s="343"/>
      <c r="Q32" s="343">
        <v>9.5</v>
      </c>
      <c r="R32" s="343"/>
      <c r="S32" s="601">
        <f t="shared" si="12"/>
        <v>9.5</v>
      </c>
      <c r="T32" s="343"/>
      <c r="U32" s="343"/>
      <c r="V32" s="343"/>
      <c r="W32" s="601">
        <f t="shared" si="13"/>
        <v>0</v>
      </c>
      <c r="X32" s="343"/>
      <c r="Y32" s="343"/>
      <c r="Z32" s="343"/>
      <c r="AA32" s="601">
        <f t="shared" si="14"/>
        <v>0</v>
      </c>
    </row>
    <row r="33" spans="1:27">
      <c r="A33" s="143">
        <v>18</v>
      </c>
      <c r="B33" s="70">
        <v>17</v>
      </c>
      <c r="C33" s="70" t="s">
        <v>26</v>
      </c>
      <c r="D33" s="70"/>
      <c r="E33" s="70" t="s">
        <v>897</v>
      </c>
      <c r="F33" s="70"/>
      <c r="G33" s="70"/>
      <c r="H33" s="70"/>
      <c r="I33" s="70"/>
      <c r="J33" s="601">
        <f t="shared" si="10"/>
        <v>5</v>
      </c>
      <c r="K33" s="160">
        <v>6</v>
      </c>
      <c r="L33" s="343"/>
      <c r="M33" s="343"/>
      <c r="N33" s="343"/>
      <c r="O33" s="601">
        <f t="shared" si="11"/>
        <v>0</v>
      </c>
      <c r="P33" s="343"/>
      <c r="Q33" s="343">
        <v>5</v>
      </c>
      <c r="R33" s="343"/>
      <c r="S33" s="601">
        <f t="shared" si="12"/>
        <v>5</v>
      </c>
      <c r="T33" s="343"/>
      <c r="U33" s="343"/>
      <c r="V33" s="343"/>
      <c r="W33" s="601">
        <f t="shared" si="13"/>
        <v>0</v>
      </c>
      <c r="X33" s="343"/>
      <c r="Y33" s="343"/>
      <c r="Z33" s="343"/>
      <c r="AA33" s="601">
        <f t="shared" si="14"/>
        <v>0</v>
      </c>
    </row>
    <row r="34" spans="1:27">
      <c r="A34" s="143">
        <v>19</v>
      </c>
      <c r="B34" s="70">
        <v>18</v>
      </c>
      <c r="C34" s="70" t="s">
        <v>26</v>
      </c>
      <c r="D34" s="70"/>
      <c r="E34" s="70" t="s">
        <v>898</v>
      </c>
      <c r="F34" s="70"/>
      <c r="G34" s="70"/>
      <c r="H34" s="70"/>
      <c r="I34" s="70"/>
      <c r="J34" s="601">
        <f t="shared" si="10"/>
        <v>4</v>
      </c>
      <c r="K34" s="160">
        <v>6</v>
      </c>
      <c r="L34" s="343"/>
      <c r="M34" s="343"/>
      <c r="N34" s="343"/>
      <c r="O34" s="601">
        <f t="shared" si="11"/>
        <v>0</v>
      </c>
      <c r="P34" s="343"/>
      <c r="Q34" s="343"/>
      <c r="R34" s="343">
        <v>4</v>
      </c>
      <c r="S34" s="601">
        <f t="shared" si="12"/>
        <v>4</v>
      </c>
      <c r="T34" s="343"/>
      <c r="U34" s="343"/>
      <c r="V34" s="343"/>
      <c r="W34" s="601">
        <f t="shared" si="13"/>
        <v>0</v>
      </c>
      <c r="X34" s="343"/>
      <c r="Y34" s="343"/>
      <c r="Z34" s="343"/>
      <c r="AA34" s="601">
        <f t="shared" si="14"/>
        <v>0</v>
      </c>
    </row>
    <row r="35" spans="1:27" ht="22.5">
      <c r="A35" s="143">
        <v>20</v>
      </c>
      <c r="B35" s="70">
        <v>19</v>
      </c>
      <c r="C35" s="70" t="s">
        <v>26</v>
      </c>
      <c r="D35" s="70"/>
      <c r="E35" s="70" t="s">
        <v>899</v>
      </c>
      <c r="F35" s="70"/>
      <c r="G35" s="70"/>
      <c r="H35" s="70"/>
      <c r="I35" s="70"/>
      <c r="J35" s="601">
        <f t="shared" si="10"/>
        <v>5</v>
      </c>
      <c r="K35" s="160">
        <v>6</v>
      </c>
      <c r="L35" s="343"/>
      <c r="M35" s="343"/>
      <c r="N35" s="343"/>
      <c r="O35" s="601">
        <f t="shared" si="11"/>
        <v>0</v>
      </c>
      <c r="P35" s="343"/>
      <c r="Q35" s="343">
        <v>5</v>
      </c>
      <c r="R35" s="343"/>
      <c r="S35" s="601">
        <f t="shared" si="12"/>
        <v>5</v>
      </c>
      <c r="T35" s="343"/>
      <c r="U35" s="343"/>
      <c r="V35" s="343"/>
      <c r="W35" s="601">
        <f t="shared" si="13"/>
        <v>0</v>
      </c>
      <c r="X35" s="343"/>
      <c r="Y35" s="343"/>
      <c r="Z35" s="343"/>
      <c r="AA35" s="601">
        <f t="shared" si="14"/>
        <v>0</v>
      </c>
    </row>
    <row r="36" spans="1:27">
      <c r="A36" s="143">
        <v>21</v>
      </c>
      <c r="B36" s="70"/>
      <c r="C36" s="70"/>
      <c r="D36" s="70"/>
      <c r="E36" s="70"/>
      <c r="F36" s="70"/>
      <c r="G36" s="70"/>
      <c r="H36" s="70"/>
      <c r="I36" s="70"/>
      <c r="J36" s="601">
        <f t="shared" si="10"/>
        <v>0</v>
      </c>
      <c r="K36" s="160">
        <v>6</v>
      </c>
      <c r="L36" s="343"/>
      <c r="M36" s="343"/>
      <c r="N36" s="343"/>
      <c r="O36" s="601">
        <f t="shared" si="11"/>
        <v>0</v>
      </c>
      <c r="P36" s="343"/>
      <c r="Q36" s="343"/>
      <c r="R36" s="343"/>
      <c r="S36" s="601">
        <f t="shared" si="12"/>
        <v>0</v>
      </c>
      <c r="T36" s="343"/>
      <c r="U36" s="343"/>
      <c r="V36" s="343"/>
      <c r="W36" s="601">
        <f t="shared" si="13"/>
        <v>0</v>
      </c>
      <c r="X36" s="343"/>
      <c r="Y36" s="343"/>
      <c r="Z36" s="343"/>
      <c r="AA36" s="601">
        <f t="shared" si="14"/>
        <v>0</v>
      </c>
    </row>
    <row r="37" spans="1:27" ht="16.5" customHeight="1">
      <c r="B37" s="323"/>
      <c r="C37" s="323"/>
      <c r="D37" s="323"/>
      <c r="E37" s="323"/>
      <c r="F37" s="323"/>
      <c r="G37" s="323"/>
      <c r="H37" s="323"/>
      <c r="I37" s="323"/>
      <c r="J37" s="602"/>
      <c r="K37" s="323"/>
      <c r="L37" s="344"/>
      <c r="M37" s="344"/>
      <c r="N37" s="344"/>
      <c r="O37" s="601">
        <f t="shared" ref="O37" si="15">+SUM(L37:N37)</f>
        <v>0</v>
      </c>
      <c r="P37" s="323"/>
      <c r="Q37" s="323"/>
      <c r="R37" s="323"/>
      <c r="S37" s="601">
        <f t="shared" ref="S37" si="16">+SUM(P37:R37)</f>
        <v>0</v>
      </c>
      <c r="T37" s="344"/>
      <c r="U37" s="344"/>
      <c r="V37" s="344"/>
      <c r="W37" s="602"/>
      <c r="X37" s="344"/>
      <c r="Y37" s="344"/>
      <c r="Z37" s="344"/>
      <c r="AA37" s="602"/>
    </row>
    <row r="38" spans="1:27">
      <c r="B38" s="92" t="s">
        <v>122</v>
      </c>
      <c r="I38" s="143" t="s">
        <v>25</v>
      </c>
      <c r="J38" s="603">
        <f>+SUM(J16:J37)</f>
        <v>201.8</v>
      </c>
      <c r="O38" s="603">
        <f>+SUM(O16:O37)</f>
        <v>0</v>
      </c>
      <c r="S38" s="603">
        <f>+SUM(S16:S37)</f>
        <v>201.8</v>
      </c>
      <c r="T38" s="345"/>
      <c r="U38" s="345"/>
      <c r="V38" s="345"/>
      <c r="W38" s="603">
        <f>+SUM(W16:W37)</f>
        <v>0</v>
      </c>
      <c r="X38" s="345"/>
      <c r="Y38" s="345"/>
      <c r="Z38" s="345"/>
      <c r="AA38" s="603">
        <f>+SUM(AA16:AA37)</f>
        <v>0</v>
      </c>
    </row>
    <row r="41" spans="1:27">
      <c r="E41" s="704" t="s">
        <v>468</v>
      </c>
      <c r="F41" s="704"/>
      <c r="G41" s="704"/>
      <c r="H41" s="704"/>
      <c r="I41" s="704"/>
      <c r="J41" s="704"/>
      <c r="K41" s="704"/>
      <c r="L41" s="704"/>
    </row>
    <row r="42" spans="1:27" ht="12">
      <c r="E42" s="306" t="s">
        <v>3</v>
      </c>
      <c r="F42" s="720" t="s">
        <v>4</v>
      </c>
      <c r="G42" s="720"/>
      <c r="H42" s="306" t="s">
        <v>22</v>
      </c>
      <c r="I42" s="306" t="s">
        <v>23</v>
      </c>
      <c r="J42" s="306" t="s">
        <v>24</v>
      </c>
      <c r="K42" s="306" t="s">
        <v>390</v>
      </c>
      <c r="L42" s="306" t="s">
        <v>25</v>
      </c>
    </row>
    <row r="43" spans="1:27" ht="12">
      <c r="E43" s="717" t="s">
        <v>17</v>
      </c>
      <c r="F43" s="703" t="s">
        <v>18</v>
      </c>
      <c r="G43" s="703"/>
      <c r="H43" s="324">
        <f>+SUMIFS($O$14:$O$37,$C$14:$C$37,$E$43,$D$14:$D$37,$F43)</f>
        <v>0</v>
      </c>
      <c r="I43" s="324">
        <f>+SUMIFS($S$14:$S$37,$C$14:$C$37,$E$43,$D$14:$D$37,$F43)</f>
        <v>0</v>
      </c>
      <c r="J43" s="324">
        <f>+SUMIFS($W$14:$W$37,$C$14:$C$37,$E$43,$D$14:$D$37,$F43)</f>
        <v>0</v>
      </c>
      <c r="K43" s="324">
        <f>+SUMIFS($AA$14:$AA$37,$C$14:$C$37,$E$43,$D$14:$D$37,$F43)</f>
        <v>0</v>
      </c>
      <c r="L43" s="324">
        <f>+SUM(H43:K43)</f>
        <v>0</v>
      </c>
    </row>
    <row r="44" spans="1:27" ht="12">
      <c r="E44" s="718"/>
      <c r="F44" s="703" t="s">
        <v>20</v>
      </c>
      <c r="G44" s="703"/>
      <c r="H44" s="324">
        <f>+SUMIFS($O$14:$O$37,$C$14:$C$37,$E$43,$D$14:$D$37,$F44)</f>
        <v>0</v>
      </c>
      <c r="I44" s="324">
        <f>+SUMIFS($S$14:$S$37,$C$14:$C$37,$E$43,$D$14:$D$37,$F44)</f>
        <v>0</v>
      </c>
      <c r="J44" s="324">
        <f>+SUMIFS($W$14:$W$37,$C$14:$C$37,$E$43,$D$14:$D$37,$F44)</f>
        <v>0</v>
      </c>
      <c r="K44" s="324">
        <f>+SUMIFS($AA$14:$AA$37,$C$14:$C$37,$E$43,$D$14:$D$37,$F44)</f>
        <v>0</v>
      </c>
      <c r="L44" s="324">
        <f t="shared" ref="L44:L51" si="17">+SUM(H44:K44)</f>
        <v>0</v>
      </c>
    </row>
    <row r="45" spans="1:27" ht="12">
      <c r="E45" s="719"/>
      <c r="F45" s="703" t="s">
        <v>21</v>
      </c>
      <c r="G45" s="703"/>
      <c r="H45" s="324">
        <f>+SUMIFS($O$14:$O$37,$C$14:$C$37,$E$43,$D$14:$D$37,$F45)</f>
        <v>0</v>
      </c>
      <c r="I45" s="324">
        <f>+SUMIFS($S$14:$S$37,$C$14:$C$37,$E$43,$D$14:$D$37,$F45)</f>
        <v>0</v>
      </c>
      <c r="J45" s="324">
        <f>+SUMIFS($W$14:$W$37,$C$14:$C$37,$E$43,$D$14:$D$37,$F45)</f>
        <v>0</v>
      </c>
      <c r="K45" s="324">
        <f>+SUMIFS($AA$14:$AA$37,$C$14:$C$37,$E$43,$D$14:$D$37,$F45)</f>
        <v>0</v>
      </c>
      <c r="L45" s="324">
        <f t="shared" si="17"/>
        <v>0</v>
      </c>
    </row>
    <row r="46" spans="1:27" ht="12">
      <c r="E46" s="717" t="s">
        <v>19</v>
      </c>
      <c r="F46" s="703" t="s">
        <v>18</v>
      </c>
      <c r="G46" s="703"/>
      <c r="H46" s="324">
        <f>+SUMIFS($O$14:$O$37,$C$14:$C$37,$E$46,$D$14:$D$37,$F46)</f>
        <v>0</v>
      </c>
      <c r="I46" s="324">
        <f>+SUMIFS($S$14:$S$37,$C$14:$C$37,$E$46,$D$14:$D$37,$F46)</f>
        <v>0</v>
      </c>
      <c r="J46" s="324">
        <f>+SUMIFS($W$14:$W$37,$C$14:$C$37,$E$46,$D$14:$D$37,$F46)</f>
        <v>0</v>
      </c>
      <c r="K46" s="324">
        <f>+SUMIFS($AA$14:$AA$37,$C$14:$C$37,$E$46,$D$14:$D$37,$F46)</f>
        <v>0</v>
      </c>
      <c r="L46" s="324">
        <f t="shared" si="17"/>
        <v>0</v>
      </c>
    </row>
    <row r="47" spans="1:27" ht="12">
      <c r="E47" s="718"/>
      <c r="F47" s="703" t="s">
        <v>20</v>
      </c>
      <c r="G47" s="703"/>
      <c r="H47" s="324">
        <f>+SUMIFS($O$14:$O$37,$C$14:$C$37,$E$46,$D$14:$D$37,$F47)</f>
        <v>0</v>
      </c>
      <c r="I47" s="324">
        <f>+SUMIFS($S$14:$S$37,$C$14:$C$37,$E$46,$D$14:$D$37,$F47)</f>
        <v>0</v>
      </c>
      <c r="J47" s="324">
        <f>+SUMIFS($W$14:$W$37,$C$14:$C$37,$E$46,$D$14:$D$37,$F47)</f>
        <v>0</v>
      </c>
      <c r="K47" s="324">
        <f>+SUMIFS($AA$14:$AA$37,$C$14:$C$37,$E$46,$D$14:$D$37,$F47)</f>
        <v>0</v>
      </c>
      <c r="L47" s="324">
        <f t="shared" si="17"/>
        <v>0</v>
      </c>
    </row>
    <row r="48" spans="1:27" ht="12">
      <c r="E48" s="719"/>
      <c r="F48" s="703" t="s">
        <v>21</v>
      </c>
      <c r="G48" s="703"/>
      <c r="H48" s="324">
        <f>+SUMIFS($O$14:$O$37,$C$14:$C$37,$E$46,$D$14:$D$37,$F48)</f>
        <v>0</v>
      </c>
      <c r="I48" s="324">
        <f>+SUMIFS($S$14:$S$37,$C$14:$C$37,$E$46,$D$14:$D$37,$F48)</f>
        <v>0</v>
      </c>
      <c r="J48" s="324">
        <f>+SUMIFS($W$14:$W$37,$C$14:$C$37,$E$46,$D$14:$D$37,$F48)</f>
        <v>0</v>
      </c>
      <c r="K48" s="324">
        <f>+SUMIFS($AA$14:$AA$37,$C$14:$C$37,$E$46,$D$14:$D$37,$F48)</f>
        <v>0</v>
      </c>
      <c r="L48" s="324">
        <f t="shared" si="17"/>
        <v>0</v>
      </c>
    </row>
    <row r="49" spans="1:31" ht="12">
      <c r="E49" s="717" t="s">
        <v>26</v>
      </c>
      <c r="F49" s="703" t="s">
        <v>18</v>
      </c>
      <c r="G49" s="703"/>
      <c r="H49" s="324">
        <f>+SUMIFS($O$14:$O$37,$C$14:$C$37,$E$49,$D$14:$D$37,$F49)</f>
        <v>0</v>
      </c>
      <c r="I49" s="324">
        <f>+SUMIFS($S$14:$S$37,$C$14:$C$37,$E$49,$D$14:$D$37,$F49)</f>
        <v>0</v>
      </c>
      <c r="J49" s="324">
        <f>+SUMIFS($W$14:$W$37,$C$14:$C$37,$E$49,$D$14:$D$37,$F49)</f>
        <v>0</v>
      </c>
      <c r="K49" s="324">
        <f>+SUMIFS($AA$14:$AA$37,$C$14:$C$37,$E$49,$D$14:$D$37,$F49)</f>
        <v>0</v>
      </c>
      <c r="L49" s="324">
        <f t="shared" si="17"/>
        <v>0</v>
      </c>
    </row>
    <row r="50" spans="1:31" ht="12">
      <c r="E50" s="718"/>
      <c r="F50" s="703" t="s">
        <v>20</v>
      </c>
      <c r="G50" s="703"/>
      <c r="H50" s="324">
        <f>+SUMIFS($O$14:$O$37,$C$14:$C$37,$E$49,$D$14:$D$37,$F50)</f>
        <v>0</v>
      </c>
      <c r="I50" s="324">
        <f>+SUMIFS($S$14:$S$37,$C$14:$C$37,$E$49,$D$14:$D$37,$F50)</f>
        <v>0</v>
      </c>
      <c r="J50" s="324">
        <f>+SUMIFS($W$14:$W$37,$C$14:$C$37,$E$49,$D$14:$D$37,$F50)</f>
        <v>0</v>
      </c>
      <c r="K50" s="324">
        <f>+SUMIFS($AA$14:$AA$37,$C$14:$C$37,$E$49,$D$14:$D$37,$F50)</f>
        <v>0</v>
      </c>
      <c r="L50" s="324">
        <f t="shared" si="17"/>
        <v>0</v>
      </c>
    </row>
    <row r="51" spans="1:31" ht="12">
      <c r="E51" s="719"/>
      <c r="F51" s="703" t="s">
        <v>21</v>
      </c>
      <c r="G51" s="703"/>
      <c r="H51" s="324">
        <f>+SUMIFS($O$14:$O$37,$C$14:$C$37,$E$49,$D$14:$D$37,$F51)</f>
        <v>0</v>
      </c>
      <c r="I51" s="324">
        <f>+SUMIFS($S$14:$S$37,$C$14:$C$37,$E$49,$D$14:$D$37,$F51)</f>
        <v>0</v>
      </c>
      <c r="J51" s="324">
        <f>+SUMIFS($W$14:$W$37,$C$14:$C$37,$E$49,$D$14:$D$37,$F51)</f>
        <v>0</v>
      </c>
      <c r="K51" s="324">
        <f>+SUMIFS($AA$14:$AA$37,$C$14:$C$37,$E$49,$D$14:$D$37,$F51)</f>
        <v>0</v>
      </c>
      <c r="L51" s="324">
        <f t="shared" si="17"/>
        <v>0</v>
      </c>
    </row>
    <row r="52" spans="1:31" s="33" customFormat="1" ht="12">
      <c r="A52" s="92"/>
      <c r="B52" s="92"/>
      <c r="C52" s="92"/>
      <c r="D52" s="92"/>
      <c r="E52" s="710" t="s">
        <v>25</v>
      </c>
      <c r="F52" s="710"/>
      <c r="G52" s="710"/>
      <c r="H52" s="325">
        <f>+SUM(H43:H51)</f>
        <v>0</v>
      </c>
      <c r="I52" s="325">
        <f>+SUM(I43:I51)</f>
        <v>0</v>
      </c>
      <c r="J52" s="325">
        <f>+SUM(J43:J51)</f>
        <v>0</v>
      </c>
      <c r="K52" s="325">
        <f>+SUM(K43:K51)</f>
        <v>0</v>
      </c>
      <c r="L52" s="325">
        <f>+SUM(L43:L51)</f>
        <v>0</v>
      </c>
      <c r="M52" s="92"/>
      <c r="N52" s="92"/>
      <c r="O52" s="92"/>
      <c r="P52" s="92"/>
      <c r="Q52" s="92"/>
      <c r="R52" s="92"/>
      <c r="S52" s="92"/>
      <c r="T52" s="92"/>
      <c r="U52" s="92"/>
      <c r="V52" s="92"/>
      <c r="W52" s="92"/>
      <c r="X52" s="92"/>
      <c r="Y52" s="92"/>
      <c r="Z52" s="92"/>
      <c r="AA52" s="92"/>
      <c r="AB52" s="92"/>
      <c r="AC52" s="92"/>
      <c r="AD52" s="92"/>
      <c r="AE52" s="92"/>
    </row>
    <row r="55" spans="1:31">
      <c r="B55" s="326">
        <v>1</v>
      </c>
      <c r="C55" s="321" t="s">
        <v>118</v>
      </c>
      <c r="D55" s="327"/>
      <c r="E55" s="327"/>
      <c r="F55" s="327"/>
      <c r="G55" s="327"/>
      <c r="H55" s="327"/>
      <c r="I55" s="327"/>
      <c r="J55" s="327"/>
      <c r="K55" s="327"/>
      <c r="L55" s="328"/>
      <c r="M55" s="328"/>
      <c r="N55" s="328"/>
      <c r="O55" s="328"/>
      <c r="P55" s="328"/>
      <c r="Q55" s="328"/>
      <c r="R55" s="328"/>
      <c r="S55" s="328"/>
    </row>
    <row r="56" spans="1:31">
      <c r="B56" s="326">
        <v>2</v>
      </c>
      <c r="C56" s="321" t="s">
        <v>745</v>
      </c>
      <c r="D56" s="327"/>
      <c r="E56" s="327"/>
      <c r="F56" s="327"/>
      <c r="G56" s="327"/>
      <c r="H56" s="327"/>
      <c r="I56" s="327"/>
      <c r="J56" s="327"/>
      <c r="K56" s="327"/>
      <c r="L56" s="328"/>
      <c r="M56" s="328"/>
      <c r="N56" s="328"/>
      <c r="O56" s="328"/>
      <c r="P56" s="328"/>
      <c r="Q56" s="328"/>
      <c r="R56" s="328"/>
      <c r="S56" s="328"/>
    </row>
    <row r="57" spans="1:31">
      <c r="B57" s="326">
        <v>3</v>
      </c>
      <c r="C57" s="321" t="s">
        <v>119</v>
      </c>
      <c r="D57" s="327"/>
      <c r="E57" s="327"/>
      <c r="F57" s="327"/>
      <c r="G57" s="327"/>
      <c r="H57" s="327"/>
      <c r="I57" s="327"/>
      <c r="J57" s="327"/>
      <c r="K57" s="327"/>
      <c r="L57" s="328"/>
      <c r="M57" s="328"/>
      <c r="N57" s="328"/>
      <c r="O57" s="328"/>
      <c r="P57" s="328"/>
      <c r="Q57" s="328"/>
      <c r="R57" s="328"/>
      <c r="S57" s="328"/>
    </row>
    <row r="58" spans="1:31">
      <c r="B58" s="326">
        <v>4</v>
      </c>
      <c r="C58" s="321" t="s">
        <v>223</v>
      </c>
      <c r="D58" s="327"/>
      <c r="E58" s="327"/>
      <c r="F58" s="327"/>
      <c r="G58" s="327"/>
      <c r="H58" s="327"/>
      <c r="I58" s="327"/>
      <c r="J58" s="327"/>
      <c r="K58" s="327"/>
      <c r="L58" s="328"/>
      <c r="M58" s="328"/>
      <c r="N58" s="328"/>
      <c r="O58" s="328"/>
      <c r="P58" s="328"/>
      <c r="Q58" s="328"/>
      <c r="R58" s="328"/>
      <c r="S58" s="328"/>
    </row>
    <row r="59" spans="1:31" ht="12.75" customHeight="1">
      <c r="B59" s="326">
        <v>4</v>
      </c>
      <c r="C59" s="321" t="s">
        <v>629</v>
      </c>
      <c r="D59" s="329"/>
      <c r="E59" s="329"/>
      <c r="F59" s="329"/>
      <c r="G59" s="329"/>
      <c r="H59" s="329"/>
      <c r="I59" s="329"/>
      <c r="J59" s="329"/>
      <c r="K59" s="329"/>
      <c r="L59" s="330"/>
      <c r="M59" s="330"/>
      <c r="N59" s="330"/>
      <c r="O59" s="330"/>
      <c r="P59" s="330"/>
      <c r="Q59" s="330"/>
      <c r="R59" s="330"/>
      <c r="S59" s="330"/>
    </row>
    <row r="60" spans="1:31" ht="13.5" thickBot="1">
      <c r="B60" s="330"/>
      <c r="C60" s="721" t="s">
        <v>469</v>
      </c>
      <c r="D60" s="721"/>
      <c r="E60" s="721"/>
      <c r="F60" s="721"/>
      <c r="G60" s="721"/>
      <c r="H60" s="721"/>
      <c r="I60" s="721"/>
      <c r="J60" s="721"/>
      <c r="K60" s="721"/>
      <c r="L60" s="721"/>
      <c r="M60" s="721"/>
      <c r="N60" s="721"/>
      <c r="O60" s="721"/>
      <c r="P60" s="721"/>
      <c r="Q60" s="721"/>
      <c r="R60" s="721"/>
      <c r="S60" s="721"/>
    </row>
    <row r="61" spans="1:31" ht="13.5" thickBot="1">
      <c r="B61" s="330"/>
      <c r="C61" s="711" t="s">
        <v>29</v>
      </c>
      <c r="D61" s="712"/>
      <c r="E61" s="331" t="s">
        <v>30</v>
      </c>
      <c r="F61" s="332"/>
      <c r="G61" s="332"/>
      <c r="H61" s="332"/>
      <c r="I61" s="332"/>
      <c r="J61" s="332"/>
      <c r="K61" s="332"/>
      <c r="L61" s="332"/>
      <c r="M61" s="332"/>
      <c r="N61" s="332"/>
      <c r="O61" s="332"/>
      <c r="P61" s="332"/>
      <c r="Q61" s="332"/>
      <c r="R61" s="332"/>
      <c r="S61" s="333"/>
    </row>
    <row r="62" spans="1:31" ht="12.75">
      <c r="B62" s="330"/>
      <c r="C62" s="713" t="s">
        <v>16</v>
      </c>
      <c r="D62" s="714" t="s">
        <v>31</v>
      </c>
      <c r="E62" s="334" t="s">
        <v>32</v>
      </c>
      <c r="F62" s="335"/>
      <c r="G62" s="335"/>
      <c r="H62" s="335"/>
      <c r="I62" s="335"/>
      <c r="J62" s="335"/>
      <c r="K62" s="335"/>
      <c r="L62" s="335"/>
      <c r="M62" s="335"/>
      <c r="N62" s="335"/>
      <c r="O62" s="335"/>
      <c r="P62" s="335"/>
      <c r="Q62" s="335"/>
      <c r="R62" s="335"/>
      <c r="S62" s="336"/>
    </row>
    <row r="63" spans="1:31" ht="12.75">
      <c r="B63" s="330"/>
      <c r="C63" s="707"/>
      <c r="D63" s="715"/>
      <c r="E63" s="337" t="s">
        <v>33</v>
      </c>
      <c r="F63" s="338"/>
      <c r="G63" s="338"/>
      <c r="H63" s="338"/>
      <c r="I63" s="338"/>
      <c r="J63" s="338"/>
      <c r="K63" s="338"/>
      <c r="L63" s="338"/>
      <c r="M63" s="338"/>
      <c r="N63" s="338"/>
      <c r="O63" s="338"/>
      <c r="P63" s="338"/>
      <c r="Q63" s="338"/>
      <c r="R63" s="338"/>
      <c r="S63" s="339"/>
    </row>
    <row r="64" spans="1:31" ht="12.75">
      <c r="B64" s="330"/>
      <c r="C64" s="707"/>
      <c r="D64" s="715"/>
      <c r="E64" s="337" t="s">
        <v>34</v>
      </c>
      <c r="F64" s="338"/>
      <c r="G64" s="338"/>
      <c r="H64" s="338"/>
      <c r="I64" s="338"/>
      <c r="J64" s="338"/>
      <c r="K64" s="338"/>
      <c r="L64" s="338"/>
      <c r="M64" s="338"/>
      <c r="N64" s="338"/>
      <c r="O64" s="338"/>
      <c r="P64" s="338"/>
      <c r="Q64" s="338"/>
      <c r="R64" s="338"/>
      <c r="S64" s="339"/>
    </row>
    <row r="65" spans="2:19" ht="13.5" thickBot="1">
      <c r="B65" s="330"/>
      <c r="C65" s="708"/>
      <c r="D65" s="716"/>
      <c r="E65" s="340" t="s">
        <v>456</v>
      </c>
      <c r="F65" s="341"/>
      <c r="G65" s="341"/>
      <c r="H65" s="341"/>
      <c r="I65" s="341"/>
      <c r="J65" s="341"/>
      <c r="K65" s="341"/>
      <c r="L65" s="341"/>
      <c r="M65" s="341"/>
      <c r="N65" s="341"/>
      <c r="O65" s="341"/>
      <c r="P65" s="341"/>
      <c r="Q65" s="341"/>
      <c r="R65" s="341"/>
      <c r="S65" s="342"/>
    </row>
    <row r="66" spans="2:19" ht="12.75">
      <c r="B66" s="330"/>
      <c r="C66" s="706" t="s">
        <v>15</v>
      </c>
      <c r="D66" s="706" t="s">
        <v>35</v>
      </c>
      <c r="E66" s="334" t="s">
        <v>36</v>
      </c>
      <c r="F66" s="335"/>
      <c r="G66" s="335"/>
      <c r="H66" s="335"/>
      <c r="I66" s="335"/>
      <c r="J66" s="335"/>
      <c r="K66" s="335"/>
      <c r="L66" s="335"/>
      <c r="M66" s="335"/>
      <c r="N66" s="335"/>
      <c r="O66" s="335"/>
      <c r="P66" s="335"/>
      <c r="Q66" s="335"/>
      <c r="R66" s="335"/>
      <c r="S66" s="336"/>
    </row>
    <row r="67" spans="2:19" ht="12.75">
      <c r="B67" s="330"/>
      <c r="C67" s="707"/>
      <c r="D67" s="707"/>
      <c r="E67" s="337" t="s">
        <v>37</v>
      </c>
      <c r="F67" s="338"/>
      <c r="G67" s="338"/>
      <c r="H67" s="338"/>
      <c r="I67" s="338"/>
      <c r="J67" s="338"/>
      <c r="K67" s="338"/>
      <c r="L67" s="338"/>
      <c r="M67" s="338"/>
      <c r="N67" s="338"/>
      <c r="O67" s="338"/>
      <c r="P67" s="338"/>
      <c r="Q67" s="338"/>
      <c r="R67" s="338"/>
      <c r="S67" s="339"/>
    </row>
    <row r="68" spans="2:19" ht="12.75">
      <c r="B68" s="330"/>
      <c r="C68" s="707"/>
      <c r="D68" s="707"/>
      <c r="E68" s="337" t="s">
        <v>466</v>
      </c>
      <c r="F68" s="338"/>
      <c r="G68" s="338"/>
      <c r="H68" s="338"/>
      <c r="I68" s="338"/>
      <c r="J68" s="338"/>
      <c r="K68" s="338"/>
      <c r="L68" s="338"/>
      <c r="M68" s="338"/>
      <c r="N68" s="338"/>
      <c r="O68" s="338"/>
      <c r="P68" s="338"/>
      <c r="Q68" s="338"/>
      <c r="R68" s="338"/>
      <c r="S68" s="339"/>
    </row>
    <row r="69" spans="2:19" ht="13.5" thickBot="1">
      <c r="B69" s="330"/>
      <c r="C69" s="708"/>
      <c r="D69" s="708"/>
      <c r="E69" s="340" t="s">
        <v>456</v>
      </c>
      <c r="F69" s="341"/>
      <c r="G69" s="341"/>
      <c r="H69" s="341"/>
      <c r="I69" s="341"/>
      <c r="J69" s="341"/>
      <c r="K69" s="341"/>
      <c r="L69" s="341"/>
      <c r="M69" s="341"/>
      <c r="N69" s="341"/>
      <c r="O69" s="341"/>
      <c r="P69" s="341"/>
      <c r="Q69" s="341"/>
      <c r="R69" s="341"/>
      <c r="S69" s="342"/>
    </row>
    <row r="70" spans="2:19" ht="12.75">
      <c r="B70" s="330"/>
      <c r="C70" s="706" t="s">
        <v>14</v>
      </c>
      <c r="D70" s="706" t="s">
        <v>38</v>
      </c>
      <c r="E70" s="334" t="s">
        <v>39</v>
      </c>
      <c r="F70" s="335"/>
      <c r="G70" s="335"/>
      <c r="H70" s="335"/>
      <c r="I70" s="335"/>
      <c r="J70" s="335"/>
      <c r="K70" s="335"/>
      <c r="L70" s="335"/>
      <c r="M70" s="335"/>
      <c r="N70" s="335"/>
      <c r="O70" s="335"/>
      <c r="P70" s="335"/>
      <c r="Q70" s="335"/>
      <c r="R70" s="335"/>
      <c r="S70" s="336"/>
    </row>
    <row r="71" spans="2:19" ht="12.75">
      <c r="B71" s="330"/>
      <c r="C71" s="707"/>
      <c r="D71" s="707"/>
      <c r="E71" s="337" t="s">
        <v>40</v>
      </c>
      <c r="F71" s="338"/>
      <c r="G71" s="338"/>
      <c r="H71" s="338"/>
      <c r="I71" s="338"/>
      <c r="J71" s="338"/>
      <c r="K71" s="338"/>
      <c r="L71" s="338"/>
      <c r="M71" s="338"/>
      <c r="N71" s="338"/>
      <c r="O71" s="338"/>
      <c r="P71" s="338"/>
      <c r="Q71" s="338"/>
      <c r="R71" s="338"/>
      <c r="S71" s="339"/>
    </row>
    <row r="72" spans="2:19" ht="12.75">
      <c r="B72" s="330"/>
      <c r="C72" s="707"/>
      <c r="D72" s="707"/>
      <c r="E72" s="337" t="s">
        <v>41</v>
      </c>
      <c r="F72" s="338"/>
      <c r="G72" s="338"/>
      <c r="H72" s="338"/>
      <c r="I72" s="338"/>
      <c r="J72" s="338"/>
      <c r="K72" s="338"/>
      <c r="L72" s="338"/>
      <c r="M72" s="338"/>
      <c r="N72" s="338"/>
      <c r="O72" s="338"/>
      <c r="P72" s="338"/>
      <c r="Q72" s="338"/>
      <c r="R72" s="338"/>
      <c r="S72" s="339"/>
    </row>
    <row r="73" spans="2:19" ht="12.75">
      <c r="B73" s="330"/>
      <c r="C73" s="707"/>
      <c r="D73" s="707"/>
      <c r="E73" s="337" t="s">
        <v>42</v>
      </c>
      <c r="F73" s="338"/>
      <c r="G73" s="338"/>
      <c r="H73" s="338"/>
      <c r="I73" s="338"/>
      <c r="J73" s="338"/>
      <c r="K73" s="338"/>
      <c r="L73" s="338"/>
      <c r="M73" s="338"/>
      <c r="N73" s="338"/>
      <c r="O73" s="338"/>
      <c r="P73" s="338"/>
      <c r="Q73" s="338"/>
      <c r="R73" s="338"/>
      <c r="S73" s="339"/>
    </row>
    <row r="74" spans="2:19" ht="13.5" thickBot="1">
      <c r="B74" s="330"/>
      <c r="C74" s="708"/>
      <c r="D74" s="708"/>
      <c r="E74" s="340" t="s">
        <v>456</v>
      </c>
      <c r="F74" s="341"/>
      <c r="G74" s="341"/>
      <c r="H74" s="341"/>
      <c r="I74" s="341"/>
      <c r="J74" s="341"/>
      <c r="K74" s="341"/>
      <c r="L74" s="341"/>
      <c r="M74" s="341"/>
      <c r="N74" s="341"/>
      <c r="O74" s="341"/>
      <c r="P74" s="341"/>
      <c r="Q74" s="341"/>
      <c r="R74" s="341"/>
      <c r="S74" s="342"/>
    </row>
  </sheetData>
  <sheetProtection selectLockedCells="1" selectUnlockedCells="1"/>
  <autoFilter ref="B15:AB38"/>
  <dataConsolidate/>
  <mergeCells count="39">
    <mergeCell ref="C60:S60"/>
    <mergeCell ref="X14:Z14"/>
    <mergeCell ref="AA14:AA15"/>
    <mergeCell ref="W14:W15"/>
    <mergeCell ref="C66:C69"/>
    <mergeCell ref="D66:D69"/>
    <mergeCell ref="T14:V14"/>
    <mergeCell ref="K14:K15"/>
    <mergeCell ref="H14:I14"/>
    <mergeCell ref="L14:N14"/>
    <mergeCell ref="O14:O15"/>
    <mergeCell ref="P14:R14"/>
    <mergeCell ref="F48:G48"/>
    <mergeCell ref="E49:E51"/>
    <mergeCell ref="F49:G49"/>
    <mergeCell ref="F50:G50"/>
    <mergeCell ref="C70:C74"/>
    <mergeCell ref="D70:D74"/>
    <mergeCell ref="S14:S15"/>
    <mergeCell ref="E52:G52"/>
    <mergeCell ref="C61:D61"/>
    <mergeCell ref="C62:C65"/>
    <mergeCell ref="D62:D65"/>
    <mergeCell ref="E46:E48"/>
    <mergeCell ref="F46:G46"/>
    <mergeCell ref="F47:G47"/>
    <mergeCell ref="F42:G42"/>
    <mergeCell ref="E43:E45"/>
    <mergeCell ref="F43:G43"/>
    <mergeCell ref="F44:G44"/>
    <mergeCell ref="F45:G45"/>
    <mergeCell ref="J14:J15"/>
    <mergeCell ref="F51:G51"/>
    <mergeCell ref="E41:L41"/>
    <mergeCell ref="B14:B15"/>
    <mergeCell ref="C14:C15"/>
    <mergeCell ref="D14:D15"/>
    <mergeCell ref="E14:E15"/>
    <mergeCell ref="F14:G14"/>
  </mergeCells>
  <dataValidations disablePrompts="1" count="4">
    <dataValidation type="list" allowBlank="1" showInputMessage="1" showErrorMessage="1" sqref="E49 E43 E46">
      <formula1>"Nación, Departamento, Municipio"</formula1>
    </dataValidation>
    <dataValidation type="list" allowBlank="1" showInputMessage="1" showErrorMessage="1" sqref="F43:F51">
      <formula1>"Primer, Segundo, Tercer"</formula1>
    </dataValidation>
    <dataValidation type="list" allowBlank="1" showInputMessage="1" showErrorMessage="1" sqref="C16:C36">
      <formula1>"Nación, Departamento, Municipio,INVIAS"</formula1>
    </dataValidation>
    <dataValidation type="list" allowBlank="1" showInputMessage="1" showErrorMessage="1" sqref="D16:D36">
      <formula1>#REF!</formula1>
    </dataValidation>
  </dataValidations>
  <printOptions horizontalCentered="1"/>
  <pageMargins left="0.19685039370078741" right="0.19685039370078741" top="0.74803149606299213" bottom="0.74803149606299213" header="0.31496062992125984" footer="0.31496062992125984"/>
  <pageSetup scale="38" fitToHeight="3"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'13. DIVISION POLITICA'!$C$15:$C$46</xm:f>
          </x14:formula1>
          <xm:sqref>H16:I37</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pageSetUpPr fitToPage="1"/>
  </sheetPr>
  <dimension ref="A1:AL75"/>
  <sheetViews>
    <sheetView workbookViewId="0">
      <pane ySplit="15" topLeftCell="A16" activePane="bottomLeft" state="frozen"/>
      <selection activeCell="B20" sqref="B20"/>
      <selection pane="bottomLeft" activeCell="D21" sqref="D21"/>
    </sheetView>
  </sheetViews>
  <sheetFormatPr baseColWidth="10" defaultColWidth="10.85546875" defaultRowHeight="11.25" outlineLevelCol="1"/>
  <cols>
    <col min="1" max="1" width="3.140625" style="352" bestFit="1" customWidth="1"/>
    <col min="2" max="2" width="23.7109375" style="89" customWidth="1"/>
    <col min="3" max="3" width="21.85546875" style="89" customWidth="1"/>
    <col min="4" max="5" width="16.140625" style="14" customWidth="1"/>
    <col min="6" max="6" width="10.7109375" style="89" customWidth="1"/>
    <col min="7" max="10" width="10.85546875" style="89" hidden="1" customWidth="1" outlineLevel="1"/>
    <col min="11" max="11" width="15.140625" style="89" hidden="1" customWidth="1" outlineLevel="1"/>
    <col min="12" max="15" width="10.85546875" style="89" hidden="1" customWidth="1" outlineLevel="1"/>
    <col min="16" max="16" width="15.140625" style="89" hidden="1" customWidth="1" outlineLevel="1"/>
    <col min="17" max="20" width="10.85546875" style="89" hidden="1" customWidth="1" outlineLevel="1"/>
    <col min="21" max="21" width="15.140625" style="89" hidden="1" customWidth="1" outlineLevel="1"/>
    <col min="22" max="25" width="10.85546875" style="89" hidden="1" customWidth="1" outlineLevel="1"/>
    <col min="26" max="26" width="15.140625" style="89" hidden="1" customWidth="1" outlineLevel="1"/>
    <col min="27" max="27" width="10.7109375" style="89" customWidth="1" collapsed="1"/>
    <col min="28" max="28" width="16.28515625" style="89" customWidth="1"/>
    <col min="29" max="29" width="16.7109375" style="352" customWidth="1"/>
    <col min="30" max="30" width="16.7109375" style="366" customWidth="1"/>
    <col min="31" max="31" width="16.7109375" style="352" customWidth="1"/>
    <col min="32" max="32" width="16.7109375" style="89" customWidth="1"/>
    <col min="33" max="16384" width="10.85546875" style="89"/>
  </cols>
  <sheetData>
    <row r="1" spans="1:32" s="351" customFormat="1" ht="18">
      <c r="A1" s="350"/>
      <c r="B1" s="351" t="s">
        <v>417</v>
      </c>
      <c r="D1" s="587"/>
      <c r="E1" s="587"/>
      <c r="AC1" s="350"/>
      <c r="AD1" s="365"/>
      <c r="AE1" s="350"/>
    </row>
    <row r="2" spans="1:32">
      <c r="B2" s="89" t="s">
        <v>418</v>
      </c>
    </row>
    <row r="3" spans="1:32">
      <c r="B3" s="89" t="s">
        <v>419</v>
      </c>
    </row>
    <row r="4" spans="1:32">
      <c r="B4" s="89" t="s">
        <v>420</v>
      </c>
    </row>
    <row r="5" spans="1:32">
      <c r="B5" s="89" t="s">
        <v>421</v>
      </c>
    </row>
    <row r="7" spans="1:32">
      <c r="B7" s="353" t="s">
        <v>2</v>
      </c>
      <c r="C7" s="89" t="str">
        <f>+VLOOKUP(B8,'Fichas '!$A$11:$C$51,3,0)</f>
        <v>SECRETARÍA DE INFRAESTRUCTURA</v>
      </c>
    </row>
    <row r="8" spans="1:32">
      <c r="B8" s="353" t="s">
        <v>55</v>
      </c>
      <c r="C8" s="89" t="str">
        <f>+VLOOKUP(B8,'Fichas '!$A$11:$C$51,2,0)</f>
        <v>RED VIAL DEPARTAMENTAL</v>
      </c>
    </row>
    <row r="9" spans="1:32">
      <c r="B9" s="353" t="s">
        <v>0</v>
      </c>
    </row>
    <row r="10" spans="1:32">
      <c r="B10" s="353" t="s">
        <v>47</v>
      </c>
    </row>
    <row r="11" spans="1:32">
      <c r="B11" s="353"/>
    </row>
    <row r="12" spans="1:32">
      <c r="A12" s="352">
        <v>1</v>
      </c>
      <c r="B12" s="89">
        <f>+A12+1</f>
        <v>2</v>
      </c>
      <c r="C12" s="89">
        <f t="shared" ref="C12:AF12" si="0">+B12+1</f>
        <v>3</v>
      </c>
      <c r="D12" s="89">
        <f t="shared" si="0"/>
        <v>4</v>
      </c>
      <c r="E12" s="89">
        <f t="shared" si="0"/>
        <v>5</v>
      </c>
      <c r="F12" s="89">
        <f t="shared" si="0"/>
        <v>6</v>
      </c>
      <c r="G12" s="89">
        <f t="shared" si="0"/>
        <v>7</v>
      </c>
      <c r="H12" s="89">
        <f t="shared" si="0"/>
        <v>8</v>
      </c>
      <c r="I12" s="89">
        <f t="shared" si="0"/>
        <v>9</v>
      </c>
      <c r="J12" s="89">
        <f t="shared" si="0"/>
        <v>10</v>
      </c>
      <c r="K12" s="89">
        <f t="shared" si="0"/>
        <v>11</v>
      </c>
      <c r="L12" s="89">
        <f t="shared" si="0"/>
        <v>12</v>
      </c>
      <c r="M12" s="89">
        <f t="shared" si="0"/>
        <v>13</v>
      </c>
      <c r="N12" s="89">
        <f t="shared" si="0"/>
        <v>14</v>
      </c>
      <c r="O12" s="89">
        <f t="shared" si="0"/>
        <v>15</v>
      </c>
      <c r="P12" s="89">
        <f t="shared" si="0"/>
        <v>16</v>
      </c>
      <c r="Q12" s="89">
        <f t="shared" si="0"/>
        <v>17</v>
      </c>
      <c r="R12" s="89">
        <f t="shared" si="0"/>
        <v>18</v>
      </c>
      <c r="S12" s="89">
        <f t="shared" si="0"/>
        <v>19</v>
      </c>
      <c r="T12" s="89">
        <f t="shared" si="0"/>
        <v>20</v>
      </c>
      <c r="U12" s="89">
        <f t="shared" si="0"/>
        <v>21</v>
      </c>
      <c r="V12" s="89">
        <f t="shared" si="0"/>
        <v>22</v>
      </c>
      <c r="W12" s="89">
        <f t="shared" si="0"/>
        <v>23</v>
      </c>
      <c r="X12" s="89">
        <f t="shared" si="0"/>
        <v>24</v>
      </c>
      <c r="Y12" s="89">
        <f t="shared" si="0"/>
        <v>25</v>
      </c>
      <c r="Z12" s="89">
        <f t="shared" si="0"/>
        <v>26</v>
      </c>
      <c r="AA12" s="89">
        <f t="shared" si="0"/>
        <v>27</v>
      </c>
      <c r="AB12" s="89">
        <f t="shared" si="0"/>
        <v>28</v>
      </c>
      <c r="AC12" s="89">
        <f t="shared" si="0"/>
        <v>29</v>
      </c>
      <c r="AD12" s="89">
        <f t="shared" si="0"/>
        <v>30</v>
      </c>
      <c r="AE12" s="89">
        <f t="shared" si="0"/>
        <v>31</v>
      </c>
      <c r="AF12" s="89">
        <f t="shared" si="0"/>
        <v>32</v>
      </c>
    </row>
    <row r="13" spans="1:32">
      <c r="AD13" s="674">
        <f>+MAX(AC15:AC36)</f>
        <v>0</v>
      </c>
      <c r="AF13" s="373">
        <f>+MAX(AE15:AE36)</f>
        <v>0</v>
      </c>
    </row>
    <row r="14" spans="1:32" s="34" customFormat="1">
      <c r="B14" s="705" t="s">
        <v>123</v>
      </c>
      <c r="C14" s="705" t="s">
        <v>92</v>
      </c>
      <c r="D14" s="726" t="s">
        <v>7</v>
      </c>
      <c r="E14" s="726"/>
      <c r="F14" s="705" t="s">
        <v>8</v>
      </c>
      <c r="G14" s="705" t="s">
        <v>457</v>
      </c>
      <c r="H14" s="705"/>
      <c r="I14" s="705"/>
      <c r="J14" s="724" t="s">
        <v>620</v>
      </c>
      <c r="K14" s="726" t="s">
        <v>793</v>
      </c>
      <c r="L14" s="705" t="s">
        <v>458</v>
      </c>
      <c r="M14" s="705"/>
      <c r="N14" s="705"/>
      <c r="O14" s="724" t="s">
        <v>620</v>
      </c>
      <c r="P14" s="726" t="s">
        <v>794</v>
      </c>
      <c r="Q14" s="705" t="s">
        <v>459</v>
      </c>
      <c r="R14" s="705"/>
      <c r="S14" s="705"/>
      <c r="T14" s="724" t="s">
        <v>620</v>
      </c>
      <c r="U14" s="726" t="s">
        <v>795</v>
      </c>
      <c r="V14" s="705" t="s">
        <v>461</v>
      </c>
      <c r="W14" s="705"/>
      <c r="X14" s="705"/>
      <c r="Y14" s="724" t="s">
        <v>620</v>
      </c>
      <c r="Z14" s="726" t="s">
        <v>796</v>
      </c>
      <c r="AA14" s="724" t="s">
        <v>621</v>
      </c>
      <c r="AB14" s="724" t="s">
        <v>622</v>
      </c>
      <c r="AC14" s="705" t="s">
        <v>798</v>
      </c>
      <c r="AD14" s="705"/>
      <c r="AE14" s="705" t="s">
        <v>358</v>
      </c>
      <c r="AF14" s="705"/>
    </row>
    <row r="15" spans="1:32" s="34" customFormat="1" ht="33.75">
      <c r="B15" s="705"/>
      <c r="C15" s="705"/>
      <c r="D15" s="510" t="s">
        <v>12</v>
      </c>
      <c r="E15" s="510" t="s">
        <v>13</v>
      </c>
      <c r="F15" s="705"/>
      <c r="G15" s="158" t="s">
        <v>14</v>
      </c>
      <c r="H15" s="159" t="s">
        <v>15</v>
      </c>
      <c r="I15" s="308" t="s">
        <v>16</v>
      </c>
      <c r="J15" s="725"/>
      <c r="K15" s="726"/>
      <c r="L15" s="158" t="s">
        <v>14</v>
      </c>
      <c r="M15" s="159" t="s">
        <v>15</v>
      </c>
      <c r="N15" s="308" t="s">
        <v>16</v>
      </c>
      <c r="O15" s="725"/>
      <c r="P15" s="726"/>
      <c r="Q15" s="158" t="s">
        <v>14</v>
      </c>
      <c r="R15" s="159" t="s">
        <v>15</v>
      </c>
      <c r="S15" s="308" t="s">
        <v>16</v>
      </c>
      <c r="T15" s="725"/>
      <c r="U15" s="726"/>
      <c r="V15" s="158" t="s">
        <v>14</v>
      </c>
      <c r="W15" s="159" t="s">
        <v>15</v>
      </c>
      <c r="X15" s="308" t="s">
        <v>16</v>
      </c>
      <c r="Y15" s="725"/>
      <c r="Z15" s="726"/>
      <c r="AA15" s="725"/>
      <c r="AB15" s="725"/>
      <c r="AC15" s="311" t="s">
        <v>397</v>
      </c>
      <c r="AD15" s="367" t="s">
        <v>356</v>
      </c>
      <c r="AE15" s="311" t="s">
        <v>359</v>
      </c>
      <c r="AF15" s="305" t="s">
        <v>356</v>
      </c>
    </row>
    <row r="16" spans="1:32" ht="22.5">
      <c r="A16" s="352">
        <v>1</v>
      </c>
      <c r="B16" s="347">
        <f>+VLOOKUP(A16,'1. RED VIAL'!$A$16:$AB$37,2,0)</f>
        <v>0</v>
      </c>
      <c r="C16" s="347" t="str">
        <f>+VLOOKUP(B16,'1. RED VIAL'!$B$16:$AA$37,4,0)</f>
        <v>Talanquera - Escuela Resguardo</v>
      </c>
      <c r="D16" s="430">
        <f>+VLOOKUP(A16,'1. RED VIAL'!$A$14:$AA$38,8,0)</f>
        <v>0</v>
      </c>
      <c r="E16" s="430">
        <f>+VLOOKUP(A16,'1. RED VIAL'!$A$14:$AA$38,9,0)</f>
        <v>0</v>
      </c>
      <c r="F16" s="348">
        <f>+VLOOKUP(B16,'1. RED VIAL'!$B$16:$AA$37,9,0)</f>
        <v>3.5</v>
      </c>
      <c r="G16" s="349">
        <f>+VLOOKUP($B16,'1. RED VIAL'!$B$16:$AA$37,11,0)/F16</f>
        <v>0</v>
      </c>
      <c r="H16" s="349">
        <f>+VLOOKUP($B16,'1. RED VIAL'!$B$16:$AA$37,12,0)/F16</f>
        <v>0</v>
      </c>
      <c r="I16" s="349">
        <f>+VLOOKUP($B16,'1. RED VIAL'!$B$16:$AA$37,13,0)/F16</f>
        <v>0</v>
      </c>
      <c r="J16" s="349">
        <f t="shared" ref="J16:J21" si="1">+SUM(G16:I16)</f>
        <v>0</v>
      </c>
      <c r="K16" s="349" t="str">
        <f t="shared" ref="K16:K21" si="2">+IF(AND(G16&gt;H16,G16&gt;I16),"BUENO",IF(AND(H16&gt;G16,H16&gt;I16),"REGULAR","MALO"))</f>
        <v>MALO</v>
      </c>
      <c r="L16" s="349">
        <f>+VLOOKUP($B16,'1. RED VIAL'!$B$16:$AA$37,15,0)/F16</f>
        <v>0</v>
      </c>
      <c r="M16" s="349">
        <f>+VLOOKUP($B16,'1. RED VIAL'!$B$16:$AA$37,16,0)/F16</f>
        <v>1</v>
      </c>
      <c r="N16" s="349">
        <f>+VLOOKUP($B16,'1. RED VIAL'!$B$16:$AA$37,17,0)/F16</f>
        <v>0</v>
      </c>
      <c r="O16" s="349">
        <f t="shared" ref="O16:O21" si="3">+SUM(L16:N16)</f>
        <v>1</v>
      </c>
      <c r="P16" s="349" t="str">
        <f t="shared" ref="P16:P21" si="4">+IF(AND(L16&gt;M16,L16&gt;N16),"BUENO",IF(AND(M16&gt;L16,M16&gt;N16),"REGULAR","MALO"))</f>
        <v>REGULAR</v>
      </c>
      <c r="Q16" s="349">
        <f>+VLOOKUP($B16,'1. RED VIAL'!$B$16:$AA$37,19,0)/F16</f>
        <v>0</v>
      </c>
      <c r="R16" s="349">
        <f>+VLOOKUP($B16,'1. RED VIAL'!$B$16:$AA$37,20,0)/F16</f>
        <v>0</v>
      </c>
      <c r="S16" s="349">
        <f>+VLOOKUP($B16,'1. RED VIAL'!$B$16:$AA$37,21,0)/F16</f>
        <v>0</v>
      </c>
      <c r="T16" s="349">
        <f t="shared" ref="T16:T21" si="5">+SUM(Q16:S16)</f>
        <v>0</v>
      </c>
      <c r="U16" s="349" t="str">
        <f t="shared" ref="U16:U21" si="6">+IF(AND(Q16&gt;R16,Q16&gt;S16),"BUENO",IF(AND(R16&gt;Q16,R16&gt;S16),"REGULAR","MALO"))</f>
        <v>MALO</v>
      </c>
      <c r="V16" s="349">
        <f>+VLOOKUP($B16,'1. RED VIAL'!$B$16:$AA$39,23,0)/F16</f>
        <v>0</v>
      </c>
      <c r="W16" s="349">
        <f>+VLOOKUP($B16,'1. RED VIAL'!$B$16:$AA$40,24,0)/F16</f>
        <v>0</v>
      </c>
      <c r="X16" s="349">
        <f>+VLOOKUP($B16,'1. RED VIAL'!$B$16:$AA$38,21,0)/F16</f>
        <v>0</v>
      </c>
      <c r="Y16" s="349">
        <f t="shared" ref="Y16:Y21" si="7">+SUM(V16:X16)</f>
        <v>0</v>
      </c>
      <c r="Z16" s="349" t="str">
        <f t="shared" ref="Z16:Z21" si="8">+IF(AND(V16&gt;W16,V16&gt;X16),"BUENO",IF(AND(W16&gt;V16,W16&gt;X16),"REGULAR","MALO"))</f>
        <v>MALO</v>
      </c>
      <c r="AA16" s="354" t="str">
        <f>+IF(AND(J16&gt;O16,J16&gt;T16,J16&gt;Y16),K16,IF(AND(O16&gt;J16,O16&gt;T16,O16&gt;Y16),P16,IF(AND(T16&gt;J16,T16&gt;O16,T16&gt;Y16),U16,Z16)))</f>
        <v>REGULAR</v>
      </c>
      <c r="AB16" s="354" t="str">
        <f>+IF(AND(J16&gt;O16,J16&gt;T16,J16&gt;Y16),"PAVIMENTADA",IF(AND(O16&gt;J16,O16&gt;T16,O16&gt;Y16),"AFIRMADO",IF(AND(T16&gt;J16,T16&gt;O16,T16&gt;Y16),"TIERRA","MEJORAMIENTO")))</f>
        <v>AFIRMADO</v>
      </c>
      <c r="AC16" s="370"/>
      <c r="AD16" s="673" t="e">
        <f>+AC16/$AD$13</f>
        <v>#DIV/0!</v>
      </c>
      <c r="AE16" s="370"/>
      <c r="AF16" s="372" t="e">
        <f t="shared" ref="AF16:AF20" si="9">+AE16/$AF$13</f>
        <v>#DIV/0!</v>
      </c>
    </row>
    <row r="17" spans="1:32">
      <c r="A17" s="352">
        <f>+A16+1</f>
        <v>2</v>
      </c>
      <c r="B17" s="347">
        <f>+VLOOKUP(A17,'1. RED VIAL'!$A$16:$AB$37,2,0)</f>
        <v>1</v>
      </c>
      <c r="C17" s="347" t="str">
        <f>+VLOOKUP(B17,'1. RED VIAL'!$B$16:$AA$37,4,0)</f>
        <v>La Ye - Alto de Joaquin</v>
      </c>
      <c r="D17" s="430">
        <f>+VLOOKUP(A17,'1. RED VIAL'!$A$14:$AA$38,8,0)</f>
        <v>0</v>
      </c>
      <c r="E17" s="430">
        <f>+VLOOKUP(A17,'1. RED VIAL'!$A$14:$AA$38,9,0)</f>
        <v>0</v>
      </c>
      <c r="F17" s="348">
        <f>+VLOOKUP(B17,'1. RED VIAL'!$B$16:$AA$37,9,0)</f>
        <v>4.7</v>
      </c>
      <c r="G17" s="349">
        <f>+VLOOKUP($B17,'1. RED VIAL'!$B$16:$AA$37,11,0)/F17</f>
        <v>0</v>
      </c>
      <c r="H17" s="349">
        <f>+VLOOKUP($B17,'1. RED VIAL'!$B$16:$AA$37,12,0)/F17</f>
        <v>0</v>
      </c>
      <c r="I17" s="349">
        <f>+VLOOKUP($B17,'1. RED VIAL'!$B$16:$AA$37,13,0)/F17</f>
        <v>0</v>
      </c>
      <c r="J17" s="349">
        <f t="shared" si="1"/>
        <v>0</v>
      </c>
      <c r="K17" s="349" t="str">
        <f t="shared" si="2"/>
        <v>MALO</v>
      </c>
      <c r="L17" s="349">
        <f>+VLOOKUP($B17,'1. RED VIAL'!$B$16:$AA$37,15,0)/F17</f>
        <v>0</v>
      </c>
      <c r="M17" s="349">
        <f>+VLOOKUP($B17,'1. RED VIAL'!$B$16:$AA$37,16,0)/F17</f>
        <v>1</v>
      </c>
      <c r="N17" s="349">
        <f>+VLOOKUP($B17,'1. RED VIAL'!$B$16:$AA$37,17,0)/F17</f>
        <v>0</v>
      </c>
      <c r="O17" s="349">
        <f t="shared" si="3"/>
        <v>1</v>
      </c>
      <c r="P17" s="349" t="str">
        <f t="shared" si="4"/>
        <v>REGULAR</v>
      </c>
      <c r="Q17" s="349">
        <f>+VLOOKUP($B17,'1. RED VIAL'!$B$16:$AA$37,19,0)/F17</f>
        <v>0</v>
      </c>
      <c r="R17" s="349">
        <f>+VLOOKUP($B17,'1. RED VIAL'!$B$16:$AA$37,20,0)/F17</f>
        <v>0</v>
      </c>
      <c r="S17" s="349">
        <f>+VLOOKUP($B17,'1. RED VIAL'!$B$16:$AA$37,21,0)/F17</f>
        <v>0</v>
      </c>
      <c r="T17" s="349">
        <f t="shared" si="5"/>
        <v>0</v>
      </c>
      <c r="U17" s="349" t="str">
        <f t="shared" si="6"/>
        <v>MALO</v>
      </c>
      <c r="V17" s="349">
        <f>+VLOOKUP($B17,'1. RED VIAL'!$B$16:$AA$39,23,0)/F17</f>
        <v>0</v>
      </c>
      <c r="W17" s="349">
        <f>+VLOOKUP($B17,'1. RED VIAL'!$B$16:$AA$40,24,0)/F17</f>
        <v>0</v>
      </c>
      <c r="X17" s="349">
        <f>+VLOOKUP($B17,'1. RED VIAL'!$B$16:$AA$38,21,0)/F17</f>
        <v>0</v>
      </c>
      <c r="Y17" s="349">
        <f t="shared" si="7"/>
        <v>0</v>
      </c>
      <c r="Z17" s="349" t="str">
        <f t="shared" si="8"/>
        <v>MALO</v>
      </c>
      <c r="AA17" s="354" t="str">
        <f t="shared" ref="AA17:AA20" si="10">+IF(AND(J17&gt;O17,J17&gt;T17,J17&gt;Y17),K17,IF(AND(O17&gt;J17,O17&gt;T17,O17&gt;Y17),P17,IF(AND(T17&gt;J17,T17&gt;O17,T17&gt;Y17),U17,Z17)))</f>
        <v>REGULAR</v>
      </c>
      <c r="AB17" s="354" t="str">
        <f t="shared" ref="AB17:AB21" si="11">+IF(AND(J17&gt;O17,J17&gt;T17,J17&gt;Y17),"PAVIMENTADA",IF(AND(O17&gt;J17,O17&gt;T17,O17&gt;Y17),"AFIRMADO",IF(AND(T17&gt;J17,T17&gt;O17,T17&gt;Y17),"TIERRA","MEJORAMIENTO")))</f>
        <v>AFIRMADO</v>
      </c>
      <c r="AC17" s="370"/>
      <c r="AD17" s="673" t="e">
        <f t="shared" ref="AD17:AD21" si="12">+AC17/$AD$13</f>
        <v>#DIV/0!</v>
      </c>
      <c r="AE17" s="370"/>
      <c r="AF17" s="372" t="e">
        <f t="shared" si="9"/>
        <v>#DIV/0!</v>
      </c>
    </row>
    <row r="18" spans="1:32" ht="22.5">
      <c r="A18" s="352">
        <f t="shared" ref="A18:A20" si="13">+A17+1</f>
        <v>3</v>
      </c>
      <c r="B18" s="347">
        <f>+VLOOKUP(A18,'1. RED VIAL'!$A$16:$AB$37,2,0)</f>
        <v>2</v>
      </c>
      <c r="C18" s="347" t="str">
        <f>+VLOOKUP(B18,'1. RED VIAL'!$B$16:$AA$37,4,0)</f>
        <v>Sutamarchan - Punta del Llano</v>
      </c>
      <c r="D18" s="430">
        <f>+VLOOKUP(A18,'1. RED VIAL'!$A$14:$AA$38,8,0)</f>
        <v>0</v>
      </c>
      <c r="E18" s="430">
        <f>+VLOOKUP(A18,'1. RED VIAL'!$A$14:$AA$38,9,0)</f>
        <v>0</v>
      </c>
      <c r="F18" s="348">
        <f>+VLOOKUP(B18,'1. RED VIAL'!$B$16:$AA$37,9,0)</f>
        <v>6.1</v>
      </c>
      <c r="G18" s="349">
        <f>+VLOOKUP($B18,'1. RED VIAL'!$B$16:$AA$37,11,0)/F18</f>
        <v>0</v>
      </c>
      <c r="H18" s="349">
        <f>+VLOOKUP($B18,'1. RED VIAL'!$B$16:$AA$37,12,0)/F18</f>
        <v>0</v>
      </c>
      <c r="I18" s="349">
        <f>+VLOOKUP($B18,'1. RED VIAL'!$B$16:$AA$37,13,0)/F18</f>
        <v>0</v>
      </c>
      <c r="J18" s="349">
        <f t="shared" si="1"/>
        <v>0</v>
      </c>
      <c r="K18" s="349" t="str">
        <f t="shared" si="2"/>
        <v>MALO</v>
      </c>
      <c r="L18" s="349">
        <f>+VLOOKUP($B18,'1. RED VIAL'!$B$16:$AA$37,15,0)/F18</f>
        <v>0</v>
      </c>
      <c r="M18" s="349">
        <f>+VLOOKUP($B18,'1. RED VIAL'!$B$16:$AA$37,16,0)/F18</f>
        <v>0</v>
      </c>
      <c r="N18" s="349">
        <f>+VLOOKUP($B18,'1. RED VIAL'!$B$16:$AA$37,17,0)/F18</f>
        <v>1</v>
      </c>
      <c r="O18" s="349">
        <f t="shared" si="3"/>
        <v>1</v>
      </c>
      <c r="P18" s="349" t="str">
        <f t="shared" si="4"/>
        <v>MALO</v>
      </c>
      <c r="Q18" s="349">
        <f>+VLOOKUP($B18,'1. RED VIAL'!$B$16:$AA$37,19,0)/F18</f>
        <v>0</v>
      </c>
      <c r="R18" s="349">
        <f>+VLOOKUP($B18,'1. RED VIAL'!$B$16:$AA$37,20,0)/F18</f>
        <v>0</v>
      </c>
      <c r="S18" s="349">
        <f>+VLOOKUP($B18,'1. RED VIAL'!$B$16:$AA$37,21,0)/F18</f>
        <v>0</v>
      </c>
      <c r="T18" s="349">
        <f t="shared" si="5"/>
        <v>0</v>
      </c>
      <c r="U18" s="349" t="str">
        <f t="shared" si="6"/>
        <v>MALO</v>
      </c>
      <c r="V18" s="349">
        <f>+VLOOKUP($B18,'1. RED VIAL'!$B$16:$AA$39,23,0)/F18</f>
        <v>0</v>
      </c>
      <c r="W18" s="349">
        <f>+VLOOKUP($B18,'1. RED VIAL'!$B$16:$AA$40,24,0)/F18</f>
        <v>0</v>
      </c>
      <c r="X18" s="349">
        <f>+VLOOKUP($B18,'1. RED VIAL'!$B$16:$AA$38,21,0)/F18</f>
        <v>0</v>
      </c>
      <c r="Y18" s="349">
        <f t="shared" si="7"/>
        <v>0</v>
      </c>
      <c r="Z18" s="349" t="str">
        <f t="shared" si="8"/>
        <v>MALO</v>
      </c>
      <c r="AA18" s="354" t="str">
        <f t="shared" si="10"/>
        <v>MALO</v>
      </c>
      <c r="AB18" s="354" t="str">
        <f t="shared" si="11"/>
        <v>AFIRMADO</v>
      </c>
      <c r="AC18" s="370"/>
      <c r="AD18" s="673" t="e">
        <f t="shared" si="12"/>
        <v>#DIV/0!</v>
      </c>
      <c r="AE18" s="370"/>
      <c r="AF18" s="372" t="e">
        <f t="shared" si="9"/>
        <v>#DIV/0!</v>
      </c>
    </row>
    <row r="19" spans="1:32" ht="22.5">
      <c r="A19" s="352">
        <f t="shared" si="13"/>
        <v>4</v>
      </c>
      <c r="B19" s="347">
        <f>+VLOOKUP(A19,'1. RED VIAL'!$A$16:$AB$37,2,0)</f>
        <v>3</v>
      </c>
      <c r="C19" s="347" t="str">
        <f>+VLOOKUP(B19,'1. RED VIAL'!$B$16:$AA$37,4,0)</f>
        <v>El Bosque - La Ofrenda - Portachuelo</v>
      </c>
      <c r="D19" s="430">
        <f>+VLOOKUP(A19,'1. RED VIAL'!$A$14:$AA$38,8,0)</f>
        <v>0</v>
      </c>
      <c r="E19" s="430">
        <f>+VLOOKUP(A19,'1. RED VIAL'!$A$14:$AA$38,9,0)</f>
        <v>0</v>
      </c>
      <c r="F19" s="348">
        <f>+VLOOKUP(B19,'1. RED VIAL'!$B$16:$AA$37,9,0)</f>
        <v>6.5</v>
      </c>
      <c r="G19" s="349">
        <f>+VLOOKUP($B19,'1. RED VIAL'!$B$16:$AA$37,11,0)/F19</f>
        <v>0</v>
      </c>
      <c r="H19" s="349">
        <f>+VLOOKUP($B19,'1. RED VIAL'!$B$16:$AA$37,12,0)/F19</f>
        <v>0</v>
      </c>
      <c r="I19" s="349">
        <f>+VLOOKUP($B19,'1. RED VIAL'!$B$16:$AA$37,13,0)/F19</f>
        <v>0</v>
      </c>
      <c r="J19" s="349">
        <f t="shared" si="1"/>
        <v>0</v>
      </c>
      <c r="K19" s="349" t="str">
        <f t="shared" si="2"/>
        <v>MALO</v>
      </c>
      <c r="L19" s="349">
        <f>+VLOOKUP($B19,'1. RED VIAL'!$B$16:$AA$37,15,0)/F19</f>
        <v>0</v>
      </c>
      <c r="M19" s="349">
        <f>+VLOOKUP($B19,'1. RED VIAL'!$B$16:$AA$37,16,0)/F19</f>
        <v>0</v>
      </c>
      <c r="N19" s="349">
        <f>+VLOOKUP($B19,'1. RED VIAL'!$B$16:$AA$37,17,0)/F19</f>
        <v>1</v>
      </c>
      <c r="O19" s="349">
        <f t="shared" si="3"/>
        <v>1</v>
      </c>
      <c r="P19" s="349" t="str">
        <f t="shared" si="4"/>
        <v>MALO</v>
      </c>
      <c r="Q19" s="349">
        <f>+VLOOKUP($B19,'1. RED VIAL'!$B$16:$AA$37,19,0)/F19</f>
        <v>0</v>
      </c>
      <c r="R19" s="349">
        <f>+VLOOKUP($B19,'1. RED VIAL'!$B$16:$AA$37,20,0)/F19</f>
        <v>0</v>
      </c>
      <c r="S19" s="349">
        <f>+VLOOKUP($B19,'1. RED VIAL'!$B$16:$AA$37,21,0)/F19</f>
        <v>0</v>
      </c>
      <c r="T19" s="349">
        <f t="shared" si="5"/>
        <v>0</v>
      </c>
      <c r="U19" s="349" t="str">
        <f t="shared" si="6"/>
        <v>MALO</v>
      </c>
      <c r="V19" s="349">
        <f>+VLOOKUP($B19,'1. RED VIAL'!$B$16:$AA$39,23,0)/F19</f>
        <v>0</v>
      </c>
      <c r="W19" s="349">
        <f>+VLOOKUP($B19,'1. RED VIAL'!$B$16:$AA$40,24,0)/F19</f>
        <v>0</v>
      </c>
      <c r="X19" s="349">
        <f>+VLOOKUP($B19,'1. RED VIAL'!$B$16:$AA$38,21,0)/F19</f>
        <v>0</v>
      </c>
      <c r="Y19" s="349">
        <f t="shared" si="7"/>
        <v>0</v>
      </c>
      <c r="Z19" s="349" t="str">
        <f t="shared" si="8"/>
        <v>MALO</v>
      </c>
      <c r="AA19" s="354" t="str">
        <f t="shared" si="10"/>
        <v>MALO</v>
      </c>
      <c r="AB19" s="354" t="str">
        <f t="shared" si="11"/>
        <v>AFIRMADO</v>
      </c>
      <c r="AC19" s="370"/>
      <c r="AD19" s="673" t="e">
        <f t="shared" si="12"/>
        <v>#DIV/0!</v>
      </c>
      <c r="AE19" s="370"/>
      <c r="AF19" s="372" t="e">
        <f t="shared" si="9"/>
        <v>#DIV/0!</v>
      </c>
    </row>
    <row r="20" spans="1:32" ht="22.5">
      <c r="A20" s="352">
        <f t="shared" si="13"/>
        <v>5</v>
      </c>
      <c r="B20" s="347">
        <f>+VLOOKUP(A20,'1. RED VIAL'!$A$16:$AB$37,2,0)</f>
        <v>4</v>
      </c>
      <c r="C20" s="347" t="str">
        <f>+VLOOKUP(B20,'1. RED VIAL'!$B$16:$AA$37,4,0)</f>
        <v>Sutamarchan - Capellania - Valle Santo Eccehomo</v>
      </c>
      <c r="D20" s="430">
        <f>+VLOOKUP(A20,'1. RED VIAL'!$A$14:$AA$38,8,0)</f>
        <v>0</v>
      </c>
      <c r="E20" s="430">
        <f>+VLOOKUP(A20,'1. RED VIAL'!$A$14:$AA$38,9,0)</f>
        <v>0</v>
      </c>
      <c r="F20" s="348">
        <f>+VLOOKUP(B20,'1. RED VIAL'!$B$16:$AA$37,9,0)</f>
        <v>7.3</v>
      </c>
      <c r="G20" s="349">
        <f>+VLOOKUP($B20,'1. RED VIAL'!$B$16:$AA$37,11,0)/F20</f>
        <v>0</v>
      </c>
      <c r="H20" s="349">
        <f>+VLOOKUP($B20,'1. RED VIAL'!$B$16:$AA$37,12,0)/F20</f>
        <v>0</v>
      </c>
      <c r="I20" s="349">
        <f>+VLOOKUP($B20,'1. RED VIAL'!$B$16:$AA$37,13,0)/F20</f>
        <v>0</v>
      </c>
      <c r="J20" s="349">
        <f t="shared" si="1"/>
        <v>0</v>
      </c>
      <c r="K20" s="349" t="str">
        <f t="shared" si="2"/>
        <v>MALO</v>
      </c>
      <c r="L20" s="349">
        <f>+VLOOKUP($B20,'1. RED VIAL'!$B$16:$AA$37,15,0)/F20</f>
        <v>0</v>
      </c>
      <c r="M20" s="349">
        <f>+VLOOKUP($B20,'1. RED VIAL'!$B$16:$AA$37,16,0)/F20</f>
        <v>1</v>
      </c>
      <c r="N20" s="349">
        <f>+VLOOKUP($B20,'1. RED VIAL'!$B$16:$AA$37,17,0)/F20</f>
        <v>0</v>
      </c>
      <c r="O20" s="349">
        <f t="shared" si="3"/>
        <v>1</v>
      </c>
      <c r="P20" s="349" t="str">
        <f t="shared" si="4"/>
        <v>REGULAR</v>
      </c>
      <c r="Q20" s="349">
        <f>+VLOOKUP($B20,'1. RED VIAL'!$B$16:$AA$37,19,0)/F20</f>
        <v>0</v>
      </c>
      <c r="R20" s="349">
        <f>+VLOOKUP($B20,'1. RED VIAL'!$B$16:$AA$37,20,0)/F20</f>
        <v>0</v>
      </c>
      <c r="S20" s="349">
        <f>+VLOOKUP($B20,'1. RED VIAL'!$B$16:$AA$37,21,0)/F20</f>
        <v>0</v>
      </c>
      <c r="T20" s="349">
        <f t="shared" si="5"/>
        <v>0</v>
      </c>
      <c r="U20" s="349" t="str">
        <f t="shared" si="6"/>
        <v>MALO</v>
      </c>
      <c r="V20" s="349">
        <f>+VLOOKUP($B20,'1. RED VIAL'!$B$16:$AA$39,23,0)/F20</f>
        <v>0</v>
      </c>
      <c r="W20" s="349">
        <f>+VLOOKUP($B20,'1. RED VIAL'!$B$16:$AA$40,24,0)/F20</f>
        <v>0</v>
      </c>
      <c r="X20" s="349">
        <f>+VLOOKUP($B20,'1. RED VIAL'!$B$16:$AA$38,21,0)/F20</f>
        <v>0</v>
      </c>
      <c r="Y20" s="349">
        <f t="shared" si="7"/>
        <v>0</v>
      </c>
      <c r="Z20" s="349" t="str">
        <f t="shared" si="8"/>
        <v>MALO</v>
      </c>
      <c r="AA20" s="354" t="str">
        <f t="shared" si="10"/>
        <v>REGULAR</v>
      </c>
      <c r="AB20" s="354" t="str">
        <f t="shared" si="11"/>
        <v>AFIRMADO</v>
      </c>
      <c r="AC20" s="370"/>
      <c r="AD20" s="673" t="e">
        <f t="shared" si="12"/>
        <v>#DIV/0!</v>
      </c>
      <c r="AE20" s="370"/>
      <c r="AF20" s="372" t="e">
        <f t="shared" si="9"/>
        <v>#DIV/0!</v>
      </c>
    </row>
    <row r="21" spans="1:32" ht="22.5">
      <c r="A21" s="352">
        <v>6</v>
      </c>
      <c r="B21" s="347">
        <f>+VLOOKUP(A21,'1. RED VIAL'!$A$16:$AB$37,2,0)</f>
        <v>5</v>
      </c>
      <c r="C21" s="347" t="str">
        <f>+VLOOKUP(B21,'1. RED VIAL'!$B$16:$AA$37,4,0)</f>
        <v>Cementerio - Potrerillo - Reventiva</v>
      </c>
      <c r="D21" s="430">
        <f>+VLOOKUP(A21,'1. RED VIAL'!$A$14:$AA$38,8,0)</f>
        <v>0</v>
      </c>
      <c r="E21" s="430">
        <f>+VLOOKUP(A21,'1. RED VIAL'!$A$14:$AA$38,9,0)</f>
        <v>0</v>
      </c>
      <c r="F21" s="348">
        <f>+VLOOKUP(B21,'1. RED VIAL'!$B$16:$AA$37,9,0)</f>
        <v>9.3000000000000007</v>
      </c>
      <c r="G21" s="349">
        <f>+VLOOKUP($B21,'1. RED VIAL'!$B$16:$AA$37,11,0)/F21</f>
        <v>0</v>
      </c>
      <c r="H21" s="349">
        <f>+VLOOKUP($B21,'1. RED VIAL'!$B$16:$AA$37,12,0)/F21</f>
        <v>0</v>
      </c>
      <c r="I21" s="349">
        <f>+VLOOKUP($B21,'1. RED VIAL'!$B$16:$AA$37,13,0)/F21</f>
        <v>0</v>
      </c>
      <c r="J21" s="349">
        <f t="shared" si="1"/>
        <v>0</v>
      </c>
      <c r="K21" s="349" t="str">
        <f t="shared" si="2"/>
        <v>MALO</v>
      </c>
      <c r="L21" s="349">
        <f>+VLOOKUP($B21,'1. RED VIAL'!$B$16:$AA$37,15,0)/F21</f>
        <v>0</v>
      </c>
      <c r="M21" s="349">
        <f>+VLOOKUP($B21,'1. RED VIAL'!$B$16:$AA$37,16,0)/F21</f>
        <v>0</v>
      </c>
      <c r="N21" s="349">
        <f>+VLOOKUP($B21,'1. RED VIAL'!$B$16:$AA$37,17,0)/F21</f>
        <v>1</v>
      </c>
      <c r="O21" s="349">
        <f t="shared" si="3"/>
        <v>1</v>
      </c>
      <c r="P21" s="349" t="str">
        <f t="shared" si="4"/>
        <v>MALO</v>
      </c>
      <c r="Q21" s="349">
        <f>+VLOOKUP($B21,'1. RED VIAL'!$B$16:$AA$37,19,0)/F21</f>
        <v>0</v>
      </c>
      <c r="R21" s="349">
        <f>+VLOOKUP($B21,'1. RED VIAL'!$B$16:$AA$37,20,0)/F21</f>
        <v>0</v>
      </c>
      <c r="S21" s="349">
        <f>+VLOOKUP($B21,'1. RED VIAL'!$B$16:$AA$37,21,0)/F21</f>
        <v>0</v>
      </c>
      <c r="T21" s="349">
        <f t="shared" si="5"/>
        <v>0</v>
      </c>
      <c r="U21" s="349" t="str">
        <f t="shared" si="6"/>
        <v>MALO</v>
      </c>
      <c r="V21" s="349">
        <f>+VLOOKUP($B21,'1. RED VIAL'!$B$16:$AA$39,23,0)/F21</f>
        <v>0</v>
      </c>
      <c r="W21" s="349">
        <f>+VLOOKUP($B21,'1. RED VIAL'!$B$16:$AA$40,24,0)/F21</f>
        <v>0</v>
      </c>
      <c r="X21" s="349">
        <f>+VLOOKUP($B21,'1. RED VIAL'!$B$16:$AA$38,21,0)/F21</f>
        <v>0</v>
      </c>
      <c r="Y21" s="349">
        <f t="shared" si="7"/>
        <v>0</v>
      </c>
      <c r="Z21" s="349" t="str">
        <f t="shared" si="8"/>
        <v>MALO</v>
      </c>
      <c r="AA21" s="354" t="str">
        <f>+IF(AND(J21&gt;O21,J21&gt;T21,J21&gt;Y21),K21,IF(AND(O21&gt;J21,O21&gt;T21,O21&gt;Y21),P21,IF(AND(T21&gt;J21,T21&gt;O21,T21&gt;Y21),U21,Z21)))</f>
        <v>MALO</v>
      </c>
      <c r="AB21" s="354" t="str">
        <f t="shared" si="11"/>
        <v>AFIRMADO</v>
      </c>
      <c r="AC21" s="370"/>
      <c r="AD21" s="673" t="e">
        <f t="shared" si="12"/>
        <v>#DIV/0!</v>
      </c>
      <c r="AE21" s="370"/>
      <c r="AF21" s="372" t="e">
        <f t="shared" ref="AF21" si="14">+AE21/$AF$13</f>
        <v>#DIV/0!</v>
      </c>
    </row>
    <row r="22" spans="1:32" ht="22.5">
      <c r="A22" s="352">
        <v>7</v>
      </c>
      <c r="B22" s="347">
        <f>+VLOOKUP(A22,'1. RED VIAL'!$A$16:$AB$37,2,0)</f>
        <v>6</v>
      </c>
      <c r="C22" s="347" t="str">
        <f>+VLOOKUP(B22,'1. RED VIAL'!$B$16:$AA$37,4,0)</f>
        <v>Sutamarchan - La Joya - Portachuelo</v>
      </c>
      <c r="D22" s="430">
        <f>+VLOOKUP(A22,'1. RED VIAL'!$A$14:$AA$38,8,0)</f>
        <v>0</v>
      </c>
      <c r="E22" s="430">
        <f>+VLOOKUP(A22,'1. RED VIAL'!$A$14:$AA$38,9,0)</f>
        <v>0</v>
      </c>
      <c r="F22" s="348">
        <f>+VLOOKUP(B22,'1. RED VIAL'!$B$16:$AA$37,9,0)</f>
        <v>14</v>
      </c>
      <c r="G22" s="349">
        <f>+VLOOKUP($B22,'1. RED VIAL'!$B$16:$AA$37,11,0)/F22</f>
        <v>0</v>
      </c>
      <c r="H22" s="349">
        <f>+VLOOKUP($B22,'1. RED VIAL'!$B$16:$AA$37,12,0)/F22</f>
        <v>0</v>
      </c>
      <c r="I22" s="349">
        <f>+VLOOKUP($B22,'1. RED VIAL'!$B$16:$AA$37,13,0)/F22</f>
        <v>0</v>
      </c>
      <c r="J22" s="349">
        <f t="shared" ref="J22:J35" si="15">+SUM(G22:I22)</f>
        <v>0</v>
      </c>
      <c r="K22" s="349" t="str">
        <f t="shared" ref="K22:K35" si="16">+IF(AND(G22&gt;H22,G22&gt;I22),"BUENO",IF(AND(H22&gt;G22,H22&gt;I22),"REGULAR","MALO"))</f>
        <v>MALO</v>
      </c>
      <c r="L22" s="349">
        <f>+VLOOKUP($B22,'1. RED VIAL'!$B$16:$AA$37,15,0)/F22</f>
        <v>0</v>
      </c>
      <c r="M22" s="349">
        <f>+VLOOKUP($B22,'1. RED VIAL'!$B$16:$AA$37,16,0)/F22</f>
        <v>1</v>
      </c>
      <c r="N22" s="349">
        <f>+VLOOKUP($B22,'1. RED VIAL'!$B$16:$AA$37,17,0)/F22</f>
        <v>0</v>
      </c>
      <c r="O22" s="349">
        <f t="shared" ref="O22:O35" si="17">+SUM(L22:N22)</f>
        <v>1</v>
      </c>
      <c r="P22" s="349" t="str">
        <f t="shared" ref="P22:P35" si="18">+IF(AND(L22&gt;M22,L22&gt;N22),"BUENO",IF(AND(M22&gt;L22,M22&gt;N22),"REGULAR","MALO"))</f>
        <v>REGULAR</v>
      </c>
      <c r="Q22" s="349">
        <f>+VLOOKUP($B22,'1. RED VIAL'!$B$16:$AA$37,19,0)/F22</f>
        <v>0</v>
      </c>
      <c r="R22" s="349">
        <f>+VLOOKUP($B22,'1. RED VIAL'!$B$16:$AA$37,20,0)/F22</f>
        <v>0</v>
      </c>
      <c r="S22" s="349">
        <f>+VLOOKUP($B22,'1. RED VIAL'!$B$16:$AA$37,21,0)/F22</f>
        <v>0</v>
      </c>
      <c r="T22" s="349">
        <f t="shared" ref="T22:T35" si="19">+SUM(Q22:S22)</f>
        <v>0</v>
      </c>
      <c r="U22" s="349" t="str">
        <f t="shared" ref="U22:U35" si="20">+IF(AND(Q22&gt;R22,Q22&gt;S22),"BUENO",IF(AND(R22&gt;Q22,R22&gt;S22),"REGULAR","MALO"))</f>
        <v>MALO</v>
      </c>
      <c r="V22" s="349">
        <f>+VLOOKUP($B22,'1. RED VIAL'!$B$16:$AA$39,23,0)/F22</f>
        <v>0</v>
      </c>
      <c r="W22" s="349">
        <f>+VLOOKUP($B22,'1. RED VIAL'!$B$16:$AA$40,24,0)/F22</f>
        <v>0</v>
      </c>
      <c r="X22" s="349">
        <f>+VLOOKUP($B22,'1. RED VIAL'!$B$16:$AA$38,21,0)/F22</f>
        <v>0</v>
      </c>
      <c r="Y22" s="349">
        <f t="shared" ref="Y22:Y35" si="21">+SUM(V22:X22)</f>
        <v>0</v>
      </c>
      <c r="Z22" s="349" t="str">
        <f t="shared" ref="Z22:Z35" si="22">+IF(AND(V22&gt;W22,V22&gt;X22),"BUENO",IF(AND(W22&gt;V22,W22&gt;X22),"REGULAR","MALO"))</f>
        <v>MALO</v>
      </c>
      <c r="AA22" s="354" t="str">
        <f t="shared" ref="AA22:AA35" si="23">+IF(AND(J22&gt;O22,J22&gt;T22,J22&gt;Y22),K22,IF(AND(O22&gt;J22,O22&gt;T22,O22&gt;Y22),P22,IF(AND(T22&gt;J22,T22&gt;O22,T22&gt;Y22),U22,Z22)))</f>
        <v>REGULAR</v>
      </c>
      <c r="AB22" s="354" t="str">
        <f t="shared" ref="AB22:AB35" si="24">+IF(AND(J22&gt;O22,J22&gt;T22,J22&gt;Y22),"PAVIMENTADA",IF(AND(O22&gt;J22,O22&gt;T22,O22&gt;Y22),"AFIRMADO",IF(AND(T22&gt;J22,T22&gt;O22,T22&gt;Y22),"TIERRA","MEJORAMIENTO")))</f>
        <v>AFIRMADO</v>
      </c>
      <c r="AC22" s="370"/>
      <c r="AD22" s="673" t="e">
        <f t="shared" ref="AD22:AD35" si="25">+AC22/$AD$13</f>
        <v>#DIV/0!</v>
      </c>
      <c r="AE22" s="370"/>
      <c r="AF22" s="372" t="e">
        <f t="shared" ref="AF22:AF35" si="26">+AE22/$AF$13</f>
        <v>#DIV/0!</v>
      </c>
    </row>
    <row r="23" spans="1:32" ht="22.5">
      <c r="A23" s="352">
        <v>8</v>
      </c>
      <c r="B23" s="347">
        <f>+VLOOKUP(A23,'1. RED VIAL'!$A$16:$AB$37,2,0)</f>
        <v>7</v>
      </c>
      <c r="C23" s="347" t="str">
        <f>+VLOOKUP(B23,'1. RED VIAL'!$B$16:$AA$37,4,0)</f>
        <v>Sutamarchan - Pedregal - Hermitaño - Portachuelo</v>
      </c>
      <c r="D23" s="430">
        <f>+VLOOKUP(A23,'1. RED VIAL'!$A$14:$AA$38,8,0)</f>
        <v>0</v>
      </c>
      <c r="E23" s="430">
        <f>+VLOOKUP(A23,'1. RED VIAL'!$A$14:$AA$38,9,0)</f>
        <v>0</v>
      </c>
      <c r="F23" s="348">
        <f>+VLOOKUP(B23,'1. RED VIAL'!$B$16:$AA$37,9,0)</f>
        <v>15.4</v>
      </c>
      <c r="G23" s="349">
        <f>+VLOOKUP($B23,'1. RED VIAL'!$B$16:$AA$37,11,0)/F23</f>
        <v>0</v>
      </c>
      <c r="H23" s="349">
        <f>+VLOOKUP($B23,'1. RED VIAL'!$B$16:$AA$37,12,0)/F23</f>
        <v>0</v>
      </c>
      <c r="I23" s="349">
        <f>+VLOOKUP($B23,'1. RED VIAL'!$B$16:$AA$37,13,0)/F23</f>
        <v>0</v>
      </c>
      <c r="J23" s="349">
        <f t="shared" si="15"/>
        <v>0</v>
      </c>
      <c r="K23" s="349" t="str">
        <f t="shared" si="16"/>
        <v>MALO</v>
      </c>
      <c r="L23" s="349">
        <f>+VLOOKUP($B23,'1. RED VIAL'!$B$16:$AA$37,15,0)/F23</f>
        <v>0</v>
      </c>
      <c r="M23" s="349">
        <f>+VLOOKUP($B23,'1. RED VIAL'!$B$16:$AA$37,16,0)/F23</f>
        <v>1</v>
      </c>
      <c r="N23" s="349">
        <f>+VLOOKUP($B23,'1. RED VIAL'!$B$16:$AA$37,17,0)/F23</f>
        <v>0</v>
      </c>
      <c r="O23" s="349">
        <f t="shared" si="17"/>
        <v>1</v>
      </c>
      <c r="P23" s="349" t="str">
        <f t="shared" si="18"/>
        <v>REGULAR</v>
      </c>
      <c r="Q23" s="349">
        <f>+VLOOKUP($B23,'1. RED VIAL'!$B$16:$AA$37,19,0)/F23</f>
        <v>0</v>
      </c>
      <c r="R23" s="349">
        <f>+VLOOKUP($B23,'1. RED VIAL'!$B$16:$AA$37,20,0)/F23</f>
        <v>0</v>
      </c>
      <c r="S23" s="349">
        <f>+VLOOKUP($B23,'1. RED VIAL'!$B$16:$AA$37,21,0)/F23</f>
        <v>0</v>
      </c>
      <c r="T23" s="349">
        <f t="shared" si="19"/>
        <v>0</v>
      </c>
      <c r="U23" s="349" t="str">
        <f t="shared" si="20"/>
        <v>MALO</v>
      </c>
      <c r="V23" s="349">
        <f>+VLOOKUP($B23,'1. RED VIAL'!$B$16:$AA$39,23,0)/F23</f>
        <v>0</v>
      </c>
      <c r="W23" s="349">
        <f>+VLOOKUP($B23,'1. RED VIAL'!$B$16:$AA$40,24,0)/F23</f>
        <v>0</v>
      </c>
      <c r="X23" s="349">
        <f>+VLOOKUP($B23,'1. RED VIAL'!$B$16:$AA$38,21,0)/F23</f>
        <v>0</v>
      </c>
      <c r="Y23" s="349">
        <f t="shared" si="21"/>
        <v>0</v>
      </c>
      <c r="Z23" s="349" t="str">
        <f t="shared" si="22"/>
        <v>MALO</v>
      </c>
      <c r="AA23" s="354" t="str">
        <f t="shared" si="23"/>
        <v>REGULAR</v>
      </c>
      <c r="AB23" s="354" t="str">
        <f t="shared" si="24"/>
        <v>AFIRMADO</v>
      </c>
      <c r="AC23" s="370"/>
      <c r="AD23" s="673" t="e">
        <f t="shared" si="25"/>
        <v>#DIV/0!</v>
      </c>
      <c r="AE23" s="370"/>
      <c r="AF23" s="372" t="e">
        <f t="shared" si="26"/>
        <v>#DIV/0!</v>
      </c>
    </row>
    <row r="24" spans="1:32">
      <c r="A24" s="352">
        <v>9</v>
      </c>
      <c r="B24" s="347">
        <f>+VLOOKUP(A24,'1. RED VIAL'!$A$16:$AB$37,2,0)</f>
        <v>8</v>
      </c>
      <c r="C24" s="347" t="str">
        <f>+VLOOKUP(B24,'1. RED VIAL'!$B$16:$AA$37,4,0)</f>
        <v>Capellania</v>
      </c>
      <c r="D24" s="430">
        <f>+VLOOKUP(A24,'1. RED VIAL'!$A$14:$AA$38,8,0)</f>
        <v>0</v>
      </c>
      <c r="E24" s="430">
        <f>+VLOOKUP(A24,'1. RED VIAL'!$A$14:$AA$38,9,0)</f>
        <v>0</v>
      </c>
      <c r="F24" s="348">
        <f>+VLOOKUP(B24,'1. RED VIAL'!$B$16:$AA$37,9,0)</f>
        <v>10</v>
      </c>
      <c r="G24" s="349">
        <f>+VLOOKUP($B24,'1. RED VIAL'!$B$16:$AA$37,11,0)/F24</f>
        <v>0</v>
      </c>
      <c r="H24" s="349">
        <f>+VLOOKUP($B24,'1. RED VIAL'!$B$16:$AA$37,12,0)/F24</f>
        <v>0</v>
      </c>
      <c r="I24" s="349">
        <f>+VLOOKUP($B24,'1. RED VIAL'!$B$16:$AA$37,13,0)/F24</f>
        <v>0</v>
      </c>
      <c r="J24" s="349">
        <f t="shared" si="15"/>
        <v>0</v>
      </c>
      <c r="K24" s="349" t="str">
        <f t="shared" si="16"/>
        <v>MALO</v>
      </c>
      <c r="L24" s="349">
        <f>+VLOOKUP($B24,'1. RED VIAL'!$B$16:$AA$37,15,0)/F24</f>
        <v>0</v>
      </c>
      <c r="M24" s="349">
        <f>+VLOOKUP($B24,'1. RED VIAL'!$B$16:$AA$37,16,0)/F24</f>
        <v>1</v>
      </c>
      <c r="N24" s="349">
        <f>+VLOOKUP($B24,'1. RED VIAL'!$B$16:$AA$37,17,0)/F24</f>
        <v>0</v>
      </c>
      <c r="O24" s="349">
        <f t="shared" si="17"/>
        <v>1</v>
      </c>
      <c r="P24" s="349" t="str">
        <f t="shared" si="18"/>
        <v>REGULAR</v>
      </c>
      <c r="Q24" s="349">
        <f>+VLOOKUP($B24,'1. RED VIAL'!$B$16:$AA$37,19,0)/F24</f>
        <v>0</v>
      </c>
      <c r="R24" s="349">
        <f>+VLOOKUP($B24,'1. RED VIAL'!$B$16:$AA$37,20,0)/F24</f>
        <v>0</v>
      </c>
      <c r="S24" s="349">
        <f>+VLOOKUP($B24,'1. RED VIAL'!$B$16:$AA$37,21,0)/F24</f>
        <v>0</v>
      </c>
      <c r="T24" s="349">
        <f t="shared" si="19"/>
        <v>0</v>
      </c>
      <c r="U24" s="349" t="str">
        <f t="shared" si="20"/>
        <v>MALO</v>
      </c>
      <c r="V24" s="349">
        <f>+VLOOKUP($B24,'1. RED VIAL'!$B$16:$AA$39,23,0)/F24</f>
        <v>0</v>
      </c>
      <c r="W24" s="349">
        <f>+VLOOKUP($B24,'1. RED VIAL'!$B$16:$AA$40,24,0)/F24</f>
        <v>0</v>
      </c>
      <c r="X24" s="349">
        <f>+VLOOKUP($B24,'1. RED VIAL'!$B$16:$AA$38,21,0)/F24</f>
        <v>0</v>
      </c>
      <c r="Y24" s="349">
        <f t="shared" si="21"/>
        <v>0</v>
      </c>
      <c r="Z24" s="349" t="str">
        <f t="shared" si="22"/>
        <v>MALO</v>
      </c>
      <c r="AA24" s="354" t="str">
        <f t="shared" si="23"/>
        <v>REGULAR</v>
      </c>
      <c r="AB24" s="354" t="str">
        <f t="shared" si="24"/>
        <v>AFIRMADO</v>
      </c>
      <c r="AC24" s="370"/>
      <c r="AD24" s="673" t="e">
        <f t="shared" si="25"/>
        <v>#DIV/0!</v>
      </c>
      <c r="AE24" s="370"/>
      <c r="AF24" s="372" t="e">
        <f t="shared" si="26"/>
        <v>#DIV/0!</v>
      </c>
    </row>
    <row r="25" spans="1:32">
      <c r="A25" s="352">
        <v>10</v>
      </c>
      <c r="B25" s="347">
        <f>+VLOOKUP(A25,'1. RED VIAL'!$A$16:$AB$37,2,0)</f>
        <v>9</v>
      </c>
      <c r="C25" s="347" t="str">
        <f>+VLOOKUP(B25,'1. RED VIAL'!$B$16:$AA$37,4,0)</f>
        <v>La  Rastra</v>
      </c>
      <c r="D25" s="430">
        <f>+VLOOKUP(A25,'1. RED VIAL'!$A$14:$AA$38,8,0)</f>
        <v>0</v>
      </c>
      <c r="E25" s="430">
        <f>+VLOOKUP(A25,'1. RED VIAL'!$A$14:$AA$38,9,0)</f>
        <v>0</v>
      </c>
      <c r="F25" s="348">
        <f>+VLOOKUP(B25,'1. RED VIAL'!$B$16:$AA$37,9,0)</f>
        <v>20</v>
      </c>
      <c r="G25" s="349">
        <f>+VLOOKUP($B25,'1. RED VIAL'!$B$16:$AA$37,11,0)/F25</f>
        <v>0</v>
      </c>
      <c r="H25" s="349">
        <f>+VLOOKUP($B25,'1. RED VIAL'!$B$16:$AA$37,12,0)/F25</f>
        <v>0</v>
      </c>
      <c r="I25" s="349">
        <f>+VLOOKUP($B25,'1. RED VIAL'!$B$16:$AA$37,13,0)/F25</f>
        <v>0</v>
      </c>
      <c r="J25" s="349">
        <f t="shared" si="15"/>
        <v>0</v>
      </c>
      <c r="K25" s="349" t="str">
        <f t="shared" si="16"/>
        <v>MALO</v>
      </c>
      <c r="L25" s="349">
        <f>+VLOOKUP($B25,'1. RED VIAL'!$B$16:$AA$37,15,0)/F25</f>
        <v>0</v>
      </c>
      <c r="M25" s="349">
        <f>+VLOOKUP($B25,'1. RED VIAL'!$B$16:$AA$37,16,0)/F25</f>
        <v>1</v>
      </c>
      <c r="N25" s="349">
        <f>+VLOOKUP($B25,'1. RED VIAL'!$B$16:$AA$37,17,0)/F25</f>
        <v>0</v>
      </c>
      <c r="O25" s="349">
        <f t="shared" si="17"/>
        <v>1</v>
      </c>
      <c r="P25" s="349" t="str">
        <f t="shared" si="18"/>
        <v>REGULAR</v>
      </c>
      <c r="Q25" s="349">
        <f>+VLOOKUP($B25,'1. RED VIAL'!$B$16:$AA$37,19,0)/F25</f>
        <v>0</v>
      </c>
      <c r="R25" s="349">
        <f>+VLOOKUP($B25,'1. RED VIAL'!$B$16:$AA$37,20,0)/F25</f>
        <v>0</v>
      </c>
      <c r="S25" s="349">
        <f>+VLOOKUP($B25,'1. RED VIAL'!$B$16:$AA$37,21,0)/F25</f>
        <v>0</v>
      </c>
      <c r="T25" s="349">
        <f t="shared" si="19"/>
        <v>0</v>
      </c>
      <c r="U25" s="349" t="str">
        <f t="shared" si="20"/>
        <v>MALO</v>
      </c>
      <c r="V25" s="349">
        <f>+VLOOKUP($B25,'1. RED VIAL'!$B$16:$AA$39,23,0)/F25</f>
        <v>0</v>
      </c>
      <c r="W25" s="349">
        <f>+VLOOKUP($B25,'1. RED VIAL'!$B$16:$AA$40,24,0)/F25</f>
        <v>0</v>
      </c>
      <c r="X25" s="349">
        <f>+VLOOKUP($B25,'1. RED VIAL'!$B$16:$AA$38,21,0)/F25</f>
        <v>0</v>
      </c>
      <c r="Y25" s="349">
        <f t="shared" si="21"/>
        <v>0</v>
      </c>
      <c r="Z25" s="349" t="str">
        <f t="shared" si="22"/>
        <v>MALO</v>
      </c>
      <c r="AA25" s="354" t="str">
        <f t="shared" si="23"/>
        <v>REGULAR</v>
      </c>
      <c r="AB25" s="354" t="str">
        <f t="shared" si="24"/>
        <v>AFIRMADO</v>
      </c>
      <c r="AC25" s="370"/>
      <c r="AD25" s="673" t="e">
        <f t="shared" si="25"/>
        <v>#DIV/0!</v>
      </c>
      <c r="AE25" s="370"/>
      <c r="AF25" s="372" t="e">
        <f t="shared" si="26"/>
        <v>#DIV/0!</v>
      </c>
    </row>
    <row r="26" spans="1:32">
      <c r="A26" s="352">
        <v>11</v>
      </c>
      <c r="B26" s="347">
        <f>+VLOOKUP(A26,'1. RED VIAL'!$A$16:$AB$37,2,0)</f>
        <v>10</v>
      </c>
      <c r="C26" s="347" t="str">
        <f>+VLOOKUP(B26,'1. RED VIAL'!$B$16:$AA$37,4,0)</f>
        <v>Potrerillo</v>
      </c>
      <c r="D26" s="430">
        <f>+VLOOKUP(A26,'1. RED VIAL'!$A$14:$AA$38,8,0)</f>
        <v>0</v>
      </c>
      <c r="E26" s="430">
        <f>+VLOOKUP(A26,'1. RED VIAL'!$A$14:$AA$38,9,0)</f>
        <v>0</v>
      </c>
      <c r="F26" s="348">
        <f>+VLOOKUP(B26,'1. RED VIAL'!$B$16:$AA$37,9,0)</f>
        <v>13</v>
      </c>
      <c r="G26" s="349">
        <f>+VLOOKUP($B26,'1. RED VIAL'!$B$16:$AA$37,11,0)/F26</f>
        <v>0</v>
      </c>
      <c r="H26" s="349">
        <f>+VLOOKUP($B26,'1. RED VIAL'!$B$16:$AA$37,12,0)/F26</f>
        <v>0</v>
      </c>
      <c r="I26" s="349">
        <f>+VLOOKUP($B26,'1. RED VIAL'!$B$16:$AA$37,13,0)/F26</f>
        <v>0</v>
      </c>
      <c r="J26" s="349">
        <f t="shared" si="15"/>
        <v>0</v>
      </c>
      <c r="K26" s="349" t="str">
        <f t="shared" si="16"/>
        <v>MALO</v>
      </c>
      <c r="L26" s="349">
        <f>+VLOOKUP($B26,'1. RED VIAL'!$B$16:$AA$37,15,0)/F26</f>
        <v>0</v>
      </c>
      <c r="M26" s="349">
        <f>+VLOOKUP($B26,'1. RED VIAL'!$B$16:$AA$37,16,0)/F26</f>
        <v>0</v>
      </c>
      <c r="N26" s="349">
        <f>+VLOOKUP($B26,'1. RED VIAL'!$B$16:$AA$37,17,0)/F26</f>
        <v>1</v>
      </c>
      <c r="O26" s="349">
        <f t="shared" si="17"/>
        <v>1</v>
      </c>
      <c r="P26" s="349" t="str">
        <f t="shared" si="18"/>
        <v>MALO</v>
      </c>
      <c r="Q26" s="349">
        <f>+VLOOKUP($B26,'1. RED VIAL'!$B$16:$AA$37,19,0)/F26</f>
        <v>0</v>
      </c>
      <c r="R26" s="349">
        <f>+VLOOKUP($B26,'1. RED VIAL'!$B$16:$AA$37,20,0)/F26</f>
        <v>0</v>
      </c>
      <c r="S26" s="349">
        <f>+VLOOKUP($B26,'1. RED VIAL'!$B$16:$AA$37,21,0)/F26</f>
        <v>0</v>
      </c>
      <c r="T26" s="349">
        <f t="shared" si="19"/>
        <v>0</v>
      </c>
      <c r="U26" s="349" t="str">
        <f t="shared" si="20"/>
        <v>MALO</v>
      </c>
      <c r="V26" s="349">
        <f>+VLOOKUP($B26,'1. RED VIAL'!$B$16:$AA$39,23,0)/F26</f>
        <v>0</v>
      </c>
      <c r="W26" s="349">
        <f>+VLOOKUP($B26,'1. RED VIAL'!$B$16:$AA$40,24,0)/F26</f>
        <v>0</v>
      </c>
      <c r="X26" s="349">
        <f>+VLOOKUP($B26,'1. RED VIAL'!$B$16:$AA$38,21,0)/F26</f>
        <v>0</v>
      </c>
      <c r="Y26" s="349">
        <f t="shared" si="21"/>
        <v>0</v>
      </c>
      <c r="Z26" s="349" t="str">
        <f t="shared" si="22"/>
        <v>MALO</v>
      </c>
      <c r="AA26" s="354" t="str">
        <f t="shared" si="23"/>
        <v>MALO</v>
      </c>
      <c r="AB26" s="354" t="str">
        <f t="shared" si="24"/>
        <v>AFIRMADO</v>
      </c>
      <c r="AC26" s="370"/>
      <c r="AD26" s="673" t="e">
        <f t="shared" si="25"/>
        <v>#DIV/0!</v>
      </c>
      <c r="AE26" s="370"/>
      <c r="AF26" s="372" t="e">
        <f t="shared" si="26"/>
        <v>#DIV/0!</v>
      </c>
    </row>
    <row r="27" spans="1:32">
      <c r="A27" s="352">
        <v>12</v>
      </c>
      <c r="B27" s="347">
        <f>+VLOOKUP(A27,'1. RED VIAL'!$A$16:$AB$37,2,0)</f>
        <v>11</v>
      </c>
      <c r="C27" s="347" t="str">
        <f>+VLOOKUP(B27,'1. RED VIAL'!$B$16:$AA$37,4,0)</f>
        <v>Sutamarchan - Las antenas</v>
      </c>
      <c r="D27" s="430">
        <f>+VLOOKUP(A27,'1. RED VIAL'!$A$14:$AA$38,8,0)</f>
        <v>0</v>
      </c>
      <c r="E27" s="430">
        <f>+VLOOKUP(A27,'1. RED VIAL'!$A$14:$AA$38,9,0)</f>
        <v>0</v>
      </c>
      <c r="F27" s="348">
        <f>+VLOOKUP(B27,'1. RED VIAL'!$B$16:$AA$37,9,0)</f>
        <v>19</v>
      </c>
      <c r="G27" s="349">
        <f>+VLOOKUP($B27,'1. RED VIAL'!$B$16:$AA$37,11,0)/F27</f>
        <v>0</v>
      </c>
      <c r="H27" s="349">
        <f>+VLOOKUP($B27,'1. RED VIAL'!$B$16:$AA$37,12,0)/F27</f>
        <v>0</v>
      </c>
      <c r="I27" s="349">
        <f>+VLOOKUP($B27,'1. RED VIAL'!$B$16:$AA$37,13,0)/F27</f>
        <v>0</v>
      </c>
      <c r="J27" s="349">
        <f t="shared" si="15"/>
        <v>0</v>
      </c>
      <c r="K27" s="349" t="str">
        <f t="shared" si="16"/>
        <v>MALO</v>
      </c>
      <c r="L27" s="349">
        <f>+VLOOKUP($B27,'1. RED VIAL'!$B$16:$AA$37,15,0)/F27</f>
        <v>0</v>
      </c>
      <c r="M27" s="349">
        <f>+VLOOKUP($B27,'1. RED VIAL'!$B$16:$AA$37,16,0)/F27</f>
        <v>1</v>
      </c>
      <c r="N27" s="349">
        <f>+VLOOKUP($B27,'1. RED VIAL'!$B$16:$AA$37,17,0)/F27</f>
        <v>0</v>
      </c>
      <c r="O27" s="349">
        <f t="shared" si="17"/>
        <v>1</v>
      </c>
      <c r="P27" s="349" t="str">
        <f t="shared" si="18"/>
        <v>REGULAR</v>
      </c>
      <c r="Q27" s="349">
        <f>+VLOOKUP($B27,'1. RED VIAL'!$B$16:$AA$37,19,0)/F27</f>
        <v>0</v>
      </c>
      <c r="R27" s="349">
        <f>+VLOOKUP($B27,'1. RED VIAL'!$B$16:$AA$37,20,0)/F27</f>
        <v>0</v>
      </c>
      <c r="S27" s="349">
        <f>+VLOOKUP($B27,'1. RED VIAL'!$B$16:$AA$37,21,0)/F27</f>
        <v>0</v>
      </c>
      <c r="T27" s="349">
        <f t="shared" si="19"/>
        <v>0</v>
      </c>
      <c r="U27" s="349" t="str">
        <f t="shared" si="20"/>
        <v>MALO</v>
      </c>
      <c r="V27" s="349">
        <f>+VLOOKUP($B27,'1. RED VIAL'!$B$16:$AA$39,23,0)/F27</f>
        <v>0</v>
      </c>
      <c r="W27" s="349">
        <f>+VLOOKUP($B27,'1. RED VIAL'!$B$16:$AA$40,24,0)/F27</f>
        <v>0</v>
      </c>
      <c r="X27" s="349">
        <f>+VLOOKUP($B27,'1. RED VIAL'!$B$16:$AA$38,21,0)/F27</f>
        <v>0</v>
      </c>
      <c r="Y27" s="349">
        <f t="shared" si="21"/>
        <v>0</v>
      </c>
      <c r="Z27" s="349" t="str">
        <f t="shared" si="22"/>
        <v>MALO</v>
      </c>
      <c r="AA27" s="354" t="str">
        <f t="shared" si="23"/>
        <v>REGULAR</v>
      </c>
      <c r="AB27" s="354" t="str">
        <f t="shared" si="24"/>
        <v>AFIRMADO</v>
      </c>
      <c r="AC27" s="370"/>
      <c r="AD27" s="673" t="e">
        <f t="shared" si="25"/>
        <v>#DIV/0!</v>
      </c>
      <c r="AE27" s="370"/>
      <c r="AF27" s="372" t="e">
        <f t="shared" si="26"/>
        <v>#DIV/0!</v>
      </c>
    </row>
    <row r="28" spans="1:32">
      <c r="A28" s="352">
        <v>13</v>
      </c>
      <c r="B28" s="347">
        <f>+VLOOKUP(A28,'1. RED VIAL'!$A$16:$AB$37,2,0)</f>
        <v>12</v>
      </c>
      <c r="C28" s="347" t="str">
        <f>+VLOOKUP(B28,'1. RED VIAL'!$B$16:$AA$37,4,0)</f>
        <v>Sutamarchan - La Talanquera</v>
      </c>
      <c r="D28" s="430">
        <f>+VLOOKUP(A28,'1. RED VIAL'!$A$14:$AA$38,8,0)</f>
        <v>0</v>
      </c>
      <c r="E28" s="430">
        <f>+VLOOKUP(A28,'1. RED VIAL'!$A$14:$AA$38,9,0)</f>
        <v>0</v>
      </c>
      <c r="F28" s="348">
        <f>+VLOOKUP(B28,'1. RED VIAL'!$B$16:$AA$37,9,0)</f>
        <v>18</v>
      </c>
      <c r="G28" s="349">
        <f>+VLOOKUP($B28,'1. RED VIAL'!$B$16:$AA$37,11,0)/F28</f>
        <v>0</v>
      </c>
      <c r="H28" s="349">
        <f>+VLOOKUP($B28,'1. RED VIAL'!$B$16:$AA$37,12,0)/F28</f>
        <v>0</v>
      </c>
      <c r="I28" s="349">
        <f>+VLOOKUP($B28,'1. RED VIAL'!$B$16:$AA$37,13,0)/F28</f>
        <v>0</v>
      </c>
      <c r="J28" s="349">
        <f t="shared" si="15"/>
        <v>0</v>
      </c>
      <c r="K28" s="349" t="str">
        <f t="shared" si="16"/>
        <v>MALO</v>
      </c>
      <c r="L28" s="349">
        <f>+VLOOKUP($B28,'1. RED VIAL'!$B$16:$AA$37,15,0)/F28</f>
        <v>0</v>
      </c>
      <c r="M28" s="349">
        <f>+VLOOKUP($B28,'1. RED VIAL'!$B$16:$AA$37,16,0)/F28</f>
        <v>1</v>
      </c>
      <c r="N28" s="349">
        <f>+VLOOKUP($B28,'1. RED VIAL'!$B$16:$AA$37,17,0)/F28</f>
        <v>0</v>
      </c>
      <c r="O28" s="349">
        <f t="shared" si="17"/>
        <v>1</v>
      </c>
      <c r="P28" s="349" t="str">
        <f t="shared" si="18"/>
        <v>REGULAR</v>
      </c>
      <c r="Q28" s="349">
        <f>+VLOOKUP($B28,'1. RED VIAL'!$B$16:$AA$37,19,0)/F28</f>
        <v>0</v>
      </c>
      <c r="R28" s="349">
        <f>+VLOOKUP($B28,'1. RED VIAL'!$B$16:$AA$37,20,0)/F28</f>
        <v>0</v>
      </c>
      <c r="S28" s="349">
        <f>+VLOOKUP($B28,'1. RED VIAL'!$B$16:$AA$37,21,0)/F28</f>
        <v>0</v>
      </c>
      <c r="T28" s="349">
        <f t="shared" si="19"/>
        <v>0</v>
      </c>
      <c r="U28" s="349" t="str">
        <f t="shared" si="20"/>
        <v>MALO</v>
      </c>
      <c r="V28" s="349">
        <f>+VLOOKUP($B28,'1. RED VIAL'!$B$16:$AA$39,23,0)/F28</f>
        <v>0</v>
      </c>
      <c r="W28" s="349">
        <f>+VLOOKUP($B28,'1. RED VIAL'!$B$16:$AA$40,24,0)/F28</f>
        <v>0</v>
      </c>
      <c r="X28" s="349">
        <f>+VLOOKUP($B28,'1. RED VIAL'!$B$16:$AA$38,21,0)/F28</f>
        <v>0</v>
      </c>
      <c r="Y28" s="349">
        <f t="shared" si="21"/>
        <v>0</v>
      </c>
      <c r="Z28" s="349" t="str">
        <f t="shared" si="22"/>
        <v>MALO</v>
      </c>
      <c r="AA28" s="354" t="str">
        <f t="shared" si="23"/>
        <v>REGULAR</v>
      </c>
      <c r="AB28" s="354" t="str">
        <f t="shared" si="24"/>
        <v>AFIRMADO</v>
      </c>
      <c r="AC28" s="370"/>
      <c r="AD28" s="673" t="e">
        <f t="shared" si="25"/>
        <v>#DIV/0!</v>
      </c>
      <c r="AE28" s="370"/>
      <c r="AF28" s="372" t="e">
        <f t="shared" si="26"/>
        <v>#DIV/0!</v>
      </c>
    </row>
    <row r="29" spans="1:32" ht="22.5">
      <c r="A29" s="352">
        <v>14</v>
      </c>
      <c r="B29" s="347">
        <f>+VLOOKUP(A29,'1. RED VIAL'!$A$16:$AB$37,2,0)</f>
        <v>13</v>
      </c>
      <c r="C29" s="347" t="str">
        <f>+VLOOKUP(B29,'1. RED VIAL'!$B$16:$AA$37,4,0)</f>
        <v xml:space="preserve">sutamarchan - cañon - el cedro </v>
      </c>
      <c r="D29" s="430">
        <f>+VLOOKUP(A29,'1. RED VIAL'!$A$14:$AA$38,8,0)</f>
        <v>0</v>
      </c>
      <c r="E29" s="430">
        <f>+VLOOKUP(A29,'1. RED VIAL'!$A$14:$AA$38,9,0)</f>
        <v>0</v>
      </c>
      <c r="F29" s="348">
        <f>+VLOOKUP(B29,'1. RED VIAL'!$B$16:$AA$37,9,0)</f>
        <v>11</v>
      </c>
      <c r="G29" s="349">
        <f>+VLOOKUP($B29,'1. RED VIAL'!$B$16:$AA$37,11,0)/F29</f>
        <v>0</v>
      </c>
      <c r="H29" s="349">
        <f>+VLOOKUP($B29,'1. RED VIAL'!$B$16:$AA$37,12,0)/F29</f>
        <v>0</v>
      </c>
      <c r="I29" s="349">
        <f>+VLOOKUP($B29,'1. RED VIAL'!$B$16:$AA$37,13,0)/F29</f>
        <v>0</v>
      </c>
      <c r="J29" s="349">
        <f t="shared" si="15"/>
        <v>0</v>
      </c>
      <c r="K29" s="349" t="str">
        <f t="shared" si="16"/>
        <v>MALO</v>
      </c>
      <c r="L29" s="349">
        <f>+VLOOKUP($B29,'1. RED VIAL'!$B$16:$AA$37,15,0)/F29</f>
        <v>0</v>
      </c>
      <c r="M29" s="349">
        <f>+VLOOKUP($B29,'1. RED VIAL'!$B$16:$AA$37,16,0)/F29</f>
        <v>1</v>
      </c>
      <c r="N29" s="349">
        <f>+VLOOKUP($B29,'1. RED VIAL'!$B$16:$AA$37,17,0)/F29</f>
        <v>0</v>
      </c>
      <c r="O29" s="349">
        <f t="shared" si="17"/>
        <v>1</v>
      </c>
      <c r="P29" s="349" t="str">
        <f t="shared" si="18"/>
        <v>REGULAR</v>
      </c>
      <c r="Q29" s="349">
        <f>+VLOOKUP($B29,'1. RED VIAL'!$B$16:$AA$37,19,0)/F29</f>
        <v>0</v>
      </c>
      <c r="R29" s="349">
        <f>+VLOOKUP($B29,'1. RED VIAL'!$B$16:$AA$37,20,0)/F29</f>
        <v>0</v>
      </c>
      <c r="S29" s="349">
        <f>+VLOOKUP($B29,'1. RED VIAL'!$B$16:$AA$37,21,0)/F29</f>
        <v>0</v>
      </c>
      <c r="T29" s="349">
        <f t="shared" si="19"/>
        <v>0</v>
      </c>
      <c r="U29" s="349" t="str">
        <f t="shared" si="20"/>
        <v>MALO</v>
      </c>
      <c r="V29" s="349">
        <f>+VLOOKUP($B29,'1. RED VIAL'!$B$16:$AA$39,23,0)/F29</f>
        <v>0</v>
      </c>
      <c r="W29" s="349">
        <f>+VLOOKUP($B29,'1. RED VIAL'!$B$16:$AA$40,24,0)/F29</f>
        <v>0</v>
      </c>
      <c r="X29" s="349">
        <f>+VLOOKUP($B29,'1. RED VIAL'!$B$16:$AA$38,21,0)/F29</f>
        <v>0</v>
      </c>
      <c r="Y29" s="349">
        <f t="shared" si="21"/>
        <v>0</v>
      </c>
      <c r="Z29" s="349" t="str">
        <f t="shared" si="22"/>
        <v>MALO</v>
      </c>
      <c r="AA29" s="354" t="str">
        <f t="shared" si="23"/>
        <v>REGULAR</v>
      </c>
      <c r="AB29" s="354" t="str">
        <f t="shared" si="24"/>
        <v>AFIRMADO</v>
      </c>
      <c r="AC29" s="370"/>
      <c r="AD29" s="673" t="e">
        <f t="shared" si="25"/>
        <v>#DIV/0!</v>
      </c>
      <c r="AE29" s="370"/>
      <c r="AF29" s="372" t="e">
        <f t="shared" si="26"/>
        <v>#DIV/0!</v>
      </c>
    </row>
    <row r="30" spans="1:32" ht="22.5">
      <c r="A30" s="352">
        <v>15</v>
      </c>
      <c r="B30" s="347">
        <f>+VLOOKUP(A30,'1. RED VIAL'!$A$16:$AB$37,2,0)</f>
        <v>14</v>
      </c>
      <c r="C30" s="347" t="str">
        <f>+VLOOKUP(B30,'1. RED VIAL'!$B$16:$AA$37,4,0)</f>
        <v>puente la union - talanquera - reventiva</v>
      </c>
      <c r="D30" s="430">
        <f>+VLOOKUP(A30,'1. RED VIAL'!$A$14:$AA$38,8,0)</f>
        <v>0</v>
      </c>
      <c r="E30" s="430">
        <f>+VLOOKUP(A30,'1. RED VIAL'!$A$14:$AA$38,9,0)</f>
        <v>0</v>
      </c>
      <c r="F30" s="348">
        <f>+VLOOKUP(B30,'1. RED VIAL'!$B$16:$AA$37,9,0)</f>
        <v>10</v>
      </c>
      <c r="G30" s="349">
        <f>+VLOOKUP($B30,'1. RED VIAL'!$B$16:$AA$37,11,0)/F30</f>
        <v>0</v>
      </c>
      <c r="H30" s="349">
        <f>+VLOOKUP($B30,'1. RED VIAL'!$B$16:$AA$37,12,0)/F30</f>
        <v>0</v>
      </c>
      <c r="I30" s="349">
        <f>+VLOOKUP($B30,'1. RED VIAL'!$B$16:$AA$37,13,0)/F30</f>
        <v>0</v>
      </c>
      <c r="J30" s="349">
        <f t="shared" si="15"/>
        <v>0</v>
      </c>
      <c r="K30" s="349" t="str">
        <f t="shared" si="16"/>
        <v>MALO</v>
      </c>
      <c r="L30" s="349">
        <f>+VLOOKUP($B30,'1. RED VIAL'!$B$16:$AA$37,15,0)/F30</f>
        <v>0</v>
      </c>
      <c r="M30" s="349">
        <f>+VLOOKUP($B30,'1. RED VIAL'!$B$16:$AA$37,16,0)/F30</f>
        <v>1</v>
      </c>
      <c r="N30" s="349">
        <f>+VLOOKUP($B30,'1. RED VIAL'!$B$16:$AA$37,17,0)/F30</f>
        <v>0</v>
      </c>
      <c r="O30" s="349">
        <f t="shared" si="17"/>
        <v>1</v>
      </c>
      <c r="P30" s="349" t="str">
        <f t="shared" si="18"/>
        <v>REGULAR</v>
      </c>
      <c r="Q30" s="349">
        <f>+VLOOKUP($B30,'1. RED VIAL'!$B$16:$AA$37,19,0)/F30</f>
        <v>0</v>
      </c>
      <c r="R30" s="349">
        <f>+VLOOKUP($B30,'1. RED VIAL'!$B$16:$AA$37,20,0)/F30</f>
        <v>0</v>
      </c>
      <c r="S30" s="349">
        <f>+VLOOKUP($B30,'1. RED VIAL'!$B$16:$AA$37,21,0)/F30</f>
        <v>0</v>
      </c>
      <c r="T30" s="349">
        <f t="shared" si="19"/>
        <v>0</v>
      </c>
      <c r="U30" s="349" t="str">
        <f t="shared" si="20"/>
        <v>MALO</v>
      </c>
      <c r="V30" s="349">
        <f>+VLOOKUP($B30,'1. RED VIAL'!$B$16:$AA$39,23,0)/F30</f>
        <v>0</v>
      </c>
      <c r="W30" s="349">
        <f>+VLOOKUP($B30,'1. RED VIAL'!$B$16:$AA$40,24,0)/F30</f>
        <v>0</v>
      </c>
      <c r="X30" s="349">
        <f>+VLOOKUP($B30,'1. RED VIAL'!$B$16:$AA$38,21,0)/F30</f>
        <v>0</v>
      </c>
      <c r="Y30" s="349">
        <f t="shared" si="21"/>
        <v>0</v>
      </c>
      <c r="Z30" s="349" t="str">
        <f t="shared" si="22"/>
        <v>MALO</v>
      </c>
      <c r="AA30" s="354" t="str">
        <f t="shared" si="23"/>
        <v>REGULAR</v>
      </c>
      <c r="AB30" s="354" t="str">
        <f t="shared" si="24"/>
        <v>AFIRMADO</v>
      </c>
      <c r="AC30" s="370"/>
      <c r="AD30" s="673" t="e">
        <f t="shared" si="25"/>
        <v>#DIV/0!</v>
      </c>
      <c r="AE30" s="370"/>
      <c r="AF30" s="372" t="e">
        <f t="shared" si="26"/>
        <v>#DIV/0!</v>
      </c>
    </row>
    <row r="31" spans="1:32">
      <c r="A31" s="352">
        <v>16</v>
      </c>
      <c r="B31" s="347">
        <f>+VLOOKUP(A31,'1. RED VIAL'!$A$16:$AB$37,2,0)</f>
        <v>15</v>
      </c>
      <c r="C31" s="347" t="str">
        <f>+VLOOKUP(B31,'1. RED VIAL'!$B$16:$AA$37,4,0)</f>
        <v>Roa</v>
      </c>
      <c r="D31" s="430">
        <f>+VLOOKUP(A31,'1. RED VIAL'!$A$14:$AA$38,8,0)</f>
        <v>0</v>
      </c>
      <c r="E31" s="430">
        <f>+VLOOKUP(A31,'1. RED VIAL'!$A$14:$AA$38,9,0)</f>
        <v>0</v>
      </c>
      <c r="F31" s="348">
        <f>+VLOOKUP(B31,'1. RED VIAL'!$B$16:$AA$37,9,0)</f>
        <v>10.5</v>
      </c>
      <c r="G31" s="349">
        <f>+VLOOKUP($B31,'1. RED VIAL'!$B$16:$AA$37,11,0)/F31</f>
        <v>0</v>
      </c>
      <c r="H31" s="349">
        <f>+VLOOKUP($B31,'1. RED VIAL'!$B$16:$AA$37,12,0)/F31</f>
        <v>0</v>
      </c>
      <c r="I31" s="349">
        <f>+VLOOKUP($B31,'1. RED VIAL'!$B$16:$AA$37,13,0)/F31</f>
        <v>0</v>
      </c>
      <c r="J31" s="349">
        <f t="shared" si="15"/>
        <v>0</v>
      </c>
      <c r="K31" s="349" t="str">
        <f t="shared" si="16"/>
        <v>MALO</v>
      </c>
      <c r="L31" s="349">
        <f>+VLOOKUP($B31,'1. RED VIAL'!$B$16:$AA$37,15,0)/F31</f>
        <v>0</v>
      </c>
      <c r="M31" s="349">
        <f>+VLOOKUP($B31,'1. RED VIAL'!$B$16:$AA$37,16,0)/F31</f>
        <v>1</v>
      </c>
      <c r="N31" s="349">
        <f>+VLOOKUP($B31,'1. RED VIAL'!$B$16:$AA$37,17,0)/F31</f>
        <v>0</v>
      </c>
      <c r="O31" s="349">
        <f t="shared" si="17"/>
        <v>1</v>
      </c>
      <c r="P31" s="349" t="str">
        <f t="shared" si="18"/>
        <v>REGULAR</v>
      </c>
      <c r="Q31" s="349">
        <f>+VLOOKUP($B31,'1. RED VIAL'!$B$16:$AA$37,19,0)/F31</f>
        <v>0</v>
      </c>
      <c r="R31" s="349">
        <f>+VLOOKUP($B31,'1. RED VIAL'!$B$16:$AA$37,20,0)/F31</f>
        <v>0</v>
      </c>
      <c r="S31" s="349">
        <f>+VLOOKUP($B31,'1. RED VIAL'!$B$16:$AA$37,21,0)/F31</f>
        <v>0</v>
      </c>
      <c r="T31" s="349">
        <f t="shared" si="19"/>
        <v>0</v>
      </c>
      <c r="U31" s="349" t="str">
        <f t="shared" si="20"/>
        <v>MALO</v>
      </c>
      <c r="V31" s="349">
        <f>+VLOOKUP($B31,'1. RED VIAL'!$B$16:$AA$39,23,0)/F31</f>
        <v>0</v>
      </c>
      <c r="W31" s="349">
        <f>+VLOOKUP($B31,'1. RED VIAL'!$B$16:$AA$40,24,0)/F31</f>
        <v>0</v>
      </c>
      <c r="X31" s="349">
        <f>+VLOOKUP($B31,'1. RED VIAL'!$B$16:$AA$38,21,0)/F31</f>
        <v>0</v>
      </c>
      <c r="Y31" s="349">
        <f t="shared" si="21"/>
        <v>0</v>
      </c>
      <c r="Z31" s="349" t="str">
        <f t="shared" si="22"/>
        <v>MALO</v>
      </c>
      <c r="AA31" s="354" t="str">
        <f t="shared" si="23"/>
        <v>REGULAR</v>
      </c>
      <c r="AB31" s="354" t="str">
        <f t="shared" si="24"/>
        <v>AFIRMADO</v>
      </c>
      <c r="AC31" s="370"/>
      <c r="AD31" s="673" t="e">
        <f t="shared" si="25"/>
        <v>#DIV/0!</v>
      </c>
      <c r="AE31" s="370"/>
      <c r="AF31" s="372" t="e">
        <f t="shared" si="26"/>
        <v>#DIV/0!</v>
      </c>
    </row>
    <row r="32" spans="1:32">
      <c r="A32" s="352">
        <v>17</v>
      </c>
      <c r="B32" s="347">
        <f>+VLOOKUP(A32,'1. RED VIAL'!$A$16:$AB$37,2,0)</f>
        <v>16</v>
      </c>
      <c r="C32" s="347" t="str">
        <f>+VLOOKUP(B32,'1. RED VIAL'!$B$16:$AA$37,4,0)</f>
        <v>Carrizal</v>
      </c>
      <c r="D32" s="430">
        <f>+VLOOKUP(A32,'1. RED VIAL'!$A$14:$AA$38,8,0)</f>
        <v>0</v>
      </c>
      <c r="E32" s="430">
        <f>+VLOOKUP(A32,'1. RED VIAL'!$A$14:$AA$38,9,0)</f>
        <v>0</v>
      </c>
      <c r="F32" s="348">
        <f>+VLOOKUP(B32,'1. RED VIAL'!$B$16:$AA$37,9,0)</f>
        <v>9.5</v>
      </c>
      <c r="G32" s="349">
        <f>+VLOOKUP($B32,'1. RED VIAL'!$B$16:$AA$37,11,0)/F32</f>
        <v>0</v>
      </c>
      <c r="H32" s="349">
        <f>+VLOOKUP($B32,'1. RED VIAL'!$B$16:$AA$37,12,0)/F32</f>
        <v>0</v>
      </c>
      <c r="I32" s="349">
        <f>+VLOOKUP($B32,'1. RED VIAL'!$B$16:$AA$37,13,0)/F32</f>
        <v>0</v>
      </c>
      <c r="J32" s="349">
        <f t="shared" si="15"/>
        <v>0</v>
      </c>
      <c r="K32" s="349" t="str">
        <f t="shared" si="16"/>
        <v>MALO</v>
      </c>
      <c r="L32" s="349">
        <f>+VLOOKUP($B32,'1. RED VIAL'!$B$16:$AA$37,15,0)/F32</f>
        <v>0</v>
      </c>
      <c r="M32" s="349">
        <f>+VLOOKUP($B32,'1. RED VIAL'!$B$16:$AA$37,16,0)/F32</f>
        <v>1</v>
      </c>
      <c r="N32" s="349">
        <f>+VLOOKUP($B32,'1. RED VIAL'!$B$16:$AA$37,17,0)/F32</f>
        <v>0</v>
      </c>
      <c r="O32" s="349">
        <f t="shared" si="17"/>
        <v>1</v>
      </c>
      <c r="P32" s="349" t="str">
        <f t="shared" si="18"/>
        <v>REGULAR</v>
      </c>
      <c r="Q32" s="349">
        <f>+VLOOKUP($B32,'1. RED VIAL'!$B$16:$AA$37,19,0)/F32</f>
        <v>0</v>
      </c>
      <c r="R32" s="349">
        <f>+VLOOKUP($B32,'1. RED VIAL'!$B$16:$AA$37,20,0)/F32</f>
        <v>0</v>
      </c>
      <c r="S32" s="349">
        <f>+VLOOKUP($B32,'1. RED VIAL'!$B$16:$AA$37,21,0)/F32</f>
        <v>0</v>
      </c>
      <c r="T32" s="349">
        <f t="shared" si="19"/>
        <v>0</v>
      </c>
      <c r="U32" s="349" t="str">
        <f t="shared" si="20"/>
        <v>MALO</v>
      </c>
      <c r="V32" s="349">
        <f>+VLOOKUP($B32,'1. RED VIAL'!$B$16:$AA$39,23,0)/F32</f>
        <v>0</v>
      </c>
      <c r="W32" s="349">
        <f>+VLOOKUP($B32,'1. RED VIAL'!$B$16:$AA$40,24,0)/F32</f>
        <v>0</v>
      </c>
      <c r="X32" s="349">
        <f>+VLOOKUP($B32,'1. RED VIAL'!$B$16:$AA$38,21,0)/F32</f>
        <v>0</v>
      </c>
      <c r="Y32" s="349">
        <f t="shared" si="21"/>
        <v>0</v>
      </c>
      <c r="Z32" s="349" t="str">
        <f t="shared" si="22"/>
        <v>MALO</v>
      </c>
      <c r="AA32" s="354" t="str">
        <f t="shared" si="23"/>
        <v>REGULAR</v>
      </c>
      <c r="AB32" s="354" t="str">
        <f t="shared" si="24"/>
        <v>AFIRMADO</v>
      </c>
      <c r="AC32" s="370"/>
      <c r="AD32" s="673" t="e">
        <f t="shared" si="25"/>
        <v>#DIV/0!</v>
      </c>
      <c r="AE32" s="370"/>
      <c r="AF32" s="372" t="e">
        <f t="shared" si="26"/>
        <v>#DIV/0!</v>
      </c>
    </row>
    <row r="33" spans="1:38">
      <c r="A33" s="352">
        <v>18</v>
      </c>
      <c r="B33" s="347">
        <f>+VLOOKUP(A33,'1. RED VIAL'!$A$16:$AB$37,2,0)</f>
        <v>17</v>
      </c>
      <c r="C33" s="347" t="str">
        <f>+VLOOKUP(B33,'1. RED VIAL'!$B$16:$AA$37,4,0)</f>
        <v xml:space="preserve">las pilas - la ofrenda - la cajita </v>
      </c>
      <c r="D33" s="430">
        <f>+VLOOKUP(A33,'1. RED VIAL'!$A$14:$AA$38,8,0)</f>
        <v>0</v>
      </c>
      <c r="E33" s="430">
        <f>+VLOOKUP(A33,'1. RED VIAL'!$A$14:$AA$38,9,0)</f>
        <v>0</v>
      </c>
      <c r="F33" s="348">
        <f>+VLOOKUP(B33,'1. RED VIAL'!$B$16:$AA$37,9,0)</f>
        <v>5</v>
      </c>
      <c r="G33" s="349">
        <f>+VLOOKUP($B33,'1. RED VIAL'!$B$16:$AA$37,11,0)/F33</f>
        <v>0</v>
      </c>
      <c r="H33" s="349">
        <f>+VLOOKUP($B33,'1. RED VIAL'!$B$16:$AA$37,12,0)/F33</f>
        <v>0</v>
      </c>
      <c r="I33" s="349">
        <f>+VLOOKUP($B33,'1. RED VIAL'!$B$16:$AA$37,13,0)/F33</f>
        <v>0</v>
      </c>
      <c r="J33" s="349">
        <f t="shared" si="15"/>
        <v>0</v>
      </c>
      <c r="K33" s="349" t="str">
        <f t="shared" si="16"/>
        <v>MALO</v>
      </c>
      <c r="L33" s="349">
        <f>+VLOOKUP($B33,'1. RED VIAL'!$B$16:$AA$37,15,0)/F33</f>
        <v>0</v>
      </c>
      <c r="M33" s="349">
        <f>+VLOOKUP($B33,'1. RED VIAL'!$B$16:$AA$37,16,0)/F33</f>
        <v>1</v>
      </c>
      <c r="N33" s="349">
        <f>+VLOOKUP($B33,'1. RED VIAL'!$B$16:$AA$37,17,0)/F33</f>
        <v>0</v>
      </c>
      <c r="O33" s="349">
        <f t="shared" si="17"/>
        <v>1</v>
      </c>
      <c r="P33" s="349" t="str">
        <f t="shared" si="18"/>
        <v>REGULAR</v>
      </c>
      <c r="Q33" s="349">
        <f>+VLOOKUP($B33,'1. RED VIAL'!$B$16:$AA$37,19,0)/F33</f>
        <v>0</v>
      </c>
      <c r="R33" s="349">
        <f>+VLOOKUP($B33,'1. RED VIAL'!$B$16:$AA$37,20,0)/F33</f>
        <v>0</v>
      </c>
      <c r="S33" s="349">
        <f>+VLOOKUP($B33,'1. RED VIAL'!$B$16:$AA$37,21,0)/F33</f>
        <v>0</v>
      </c>
      <c r="T33" s="349">
        <f t="shared" si="19"/>
        <v>0</v>
      </c>
      <c r="U33" s="349" t="str">
        <f t="shared" si="20"/>
        <v>MALO</v>
      </c>
      <c r="V33" s="349">
        <f>+VLOOKUP($B33,'1. RED VIAL'!$B$16:$AA$39,23,0)/F33</f>
        <v>0</v>
      </c>
      <c r="W33" s="349">
        <f>+VLOOKUP($B33,'1. RED VIAL'!$B$16:$AA$40,24,0)/F33</f>
        <v>0</v>
      </c>
      <c r="X33" s="349">
        <f>+VLOOKUP($B33,'1. RED VIAL'!$B$16:$AA$38,21,0)/F33</f>
        <v>0</v>
      </c>
      <c r="Y33" s="349">
        <f t="shared" si="21"/>
        <v>0</v>
      </c>
      <c r="Z33" s="349" t="str">
        <f t="shared" si="22"/>
        <v>MALO</v>
      </c>
      <c r="AA33" s="354" t="str">
        <f t="shared" si="23"/>
        <v>REGULAR</v>
      </c>
      <c r="AB33" s="354" t="str">
        <f t="shared" si="24"/>
        <v>AFIRMADO</v>
      </c>
      <c r="AC33" s="370"/>
      <c r="AD33" s="673" t="e">
        <f t="shared" si="25"/>
        <v>#DIV/0!</v>
      </c>
      <c r="AE33" s="370"/>
      <c r="AF33" s="372" t="e">
        <f t="shared" si="26"/>
        <v>#DIV/0!</v>
      </c>
    </row>
    <row r="34" spans="1:38" ht="22.5">
      <c r="A34" s="352">
        <v>19</v>
      </c>
      <c r="B34" s="347">
        <f>+VLOOKUP(A34,'1. RED VIAL'!$A$16:$AB$37,2,0)</f>
        <v>18</v>
      </c>
      <c r="C34" s="347" t="str">
        <f>+VLOOKUP(B34,'1. RED VIAL'!$B$16:$AA$37,4,0)</f>
        <v>El cedro - Escuala Apocentos tinjaca</v>
      </c>
      <c r="D34" s="430">
        <f>+VLOOKUP(A34,'1. RED VIAL'!$A$14:$AA$38,8,0)</f>
        <v>0</v>
      </c>
      <c r="E34" s="430">
        <f>+VLOOKUP(A34,'1. RED VIAL'!$A$14:$AA$38,9,0)</f>
        <v>0</v>
      </c>
      <c r="F34" s="348">
        <f>+VLOOKUP(B34,'1. RED VIAL'!$B$16:$AA$37,9,0)</f>
        <v>4</v>
      </c>
      <c r="G34" s="349">
        <f>+VLOOKUP($B34,'1. RED VIAL'!$B$16:$AA$37,11,0)/F34</f>
        <v>0</v>
      </c>
      <c r="H34" s="349">
        <f>+VLOOKUP($B34,'1. RED VIAL'!$B$16:$AA$37,12,0)/F34</f>
        <v>0</v>
      </c>
      <c r="I34" s="349">
        <f>+VLOOKUP($B34,'1. RED VIAL'!$B$16:$AA$37,13,0)/F34</f>
        <v>0</v>
      </c>
      <c r="J34" s="349">
        <f t="shared" si="15"/>
        <v>0</v>
      </c>
      <c r="K34" s="349" t="str">
        <f t="shared" si="16"/>
        <v>MALO</v>
      </c>
      <c r="L34" s="349">
        <f>+VLOOKUP($B34,'1. RED VIAL'!$B$16:$AA$37,15,0)/F34</f>
        <v>0</v>
      </c>
      <c r="M34" s="349">
        <f>+VLOOKUP($B34,'1. RED VIAL'!$B$16:$AA$37,16,0)/F34</f>
        <v>0</v>
      </c>
      <c r="N34" s="349">
        <f>+VLOOKUP($B34,'1. RED VIAL'!$B$16:$AA$37,17,0)/F34</f>
        <v>1</v>
      </c>
      <c r="O34" s="349">
        <f t="shared" si="17"/>
        <v>1</v>
      </c>
      <c r="P34" s="349" t="str">
        <f t="shared" si="18"/>
        <v>MALO</v>
      </c>
      <c r="Q34" s="349">
        <f>+VLOOKUP($B34,'1. RED VIAL'!$B$16:$AA$37,19,0)/F34</f>
        <v>0</v>
      </c>
      <c r="R34" s="349">
        <f>+VLOOKUP($B34,'1. RED VIAL'!$B$16:$AA$37,20,0)/F34</f>
        <v>0</v>
      </c>
      <c r="S34" s="349">
        <f>+VLOOKUP($B34,'1. RED VIAL'!$B$16:$AA$37,21,0)/F34</f>
        <v>0</v>
      </c>
      <c r="T34" s="349">
        <f t="shared" si="19"/>
        <v>0</v>
      </c>
      <c r="U34" s="349" t="str">
        <f t="shared" si="20"/>
        <v>MALO</v>
      </c>
      <c r="V34" s="349">
        <f>+VLOOKUP($B34,'1. RED VIAL'!$B$16:$AA$39,23,0)/F34</f>
        <v>0</v>
      </c>
      <c r="W34" s="349">
        <f>+VLOOKUP($B34,'1. RED VIAL'!$B$16:$AA$40,24,0)/F34</f>
        <v>0</v>
      </c>
      <c r="X34" s="349">
        <f>+VLOOKUP($B34,'1. RED VIAL'!$B$16:$AA$38,21,0)/F34</f>
        <v>0</v>
      </c>
      <c r="Y34" s="349">
        <f t="shared" si="21"/>
        <v>0</v>
      </c>
      <c r="Z34" s="349" t="str">
        <f t="shared" si="22"/>
        <v>MALO</v>
      </c>
      <c r="AA34" s="354" t="str">
        <f t="shared" si="23"/>
        <v>MALO</v>
      </c>
      <c r="AB34" s="354" t="str">
        <f t="shared" si="24"/>
        <v>AFIRMADO</v>
      </c>
      <c r="AC34" s="370"/>
      <c r="AD34" s="673" t="e">
        <f t="shared" si="25"/>
        <v>#DIV/0!</v>
      </c>
      <c r="AE34" s="370"/>
      <c r="AF34" s="372" t="e">
        <f t="shared" si="26"/>
        <v>#DIV/0!</v>
      </c>
    </row>
    <row r="35" spans="1:38" ht="22.5">
      <c r="A35" s="352">
        <v>20</v>
      </c>
      <c r="B35" s="347">
        <f>+VLOOKUP(A35,'1. RED VIAL'!$A$16:$AB$37,2,0)</f>
        <v>19</v>
      </c>
      <c r="C35" s="347" t="str">
        <f>+VLOOKUP(B35,'1. RED VIAL'!$B$16:$AA$37,4,0)</f>
        <v>El roble - sector mane - La cruz - Escuela resguardo</v>
      </c>
      <c r="D35" s="430">
        <f>+VLOOKUP(A35,'1. RED VIAL'!$A$14:$AA$38,8,0)</f>
        <v>0</v>
      </c>
      <c r="E35" s="430">
        <f>+VLOOKUP(A35,'1. RED VIAL'!$A$14:$AA$38,9,0)</f>
        <v>0</v>
      </c>
      <c r="F35" s="348">
        <f>+VLOOKUP(B35,'1. RED VIAL'!$B$16:$AA$37,9,0)</f>
        <v>5</v>
      </c>
      <c r="G35" s="349">
        <f>+VLOOKUP($B35,'1. RED VIAL'!$B$16:$AA$37,11,0)/F35</f>
        <v>0</v>
      </c>
      <c r="H35" s="349">
        <f>+VLOOKUP($B35,'1. RED VIAL'!$B$16:$AA$37,12,0)/F35</f>
        <v>0</v>
      </c>
      <c r="I35" s="349">
        <f>+VLOOKUP($B35,'1. RED VIAL'!$B$16:$AA$37,13,0)/F35</f>
        <v>0</v>
      </c>
      <c r="J35" s="349">
        <f t="shared" si="15"/>
        <v>0</v>
      </c>
      <c r="K35" s="349" t="str">
        <f t="shared" si="16"/>
        <v>MALO</v>
      </c>
      <c r="L35" s="349">
        <f>+VLOOKUP($B35,'1. RED VIAL'!$B$16:$AA$37,15,0)/F35</f>
        <v>0</v>
      </c>
      <c r="M35" s="349">
        <f>+VLOOKUP($B35,'1. RED VIAL'!$B$16:$AA$37,16,0)/F35</f>
        <v>1</v>
      </c>
      <c r="N35" s="349">
        <f>+VLOOKUP($B35,'1. RED VIAL'!$B$16:$AA$37,17,0)/F35</f>
        <v>0</v>
      </c>
      <c r="O35" s="349">
        <f t="shared" si="17"/>
        <v>1</v>
      </c>
      <c r="P35" s="349" t="str">
        <f t="shared" si="18"/>
        <v>REGULAR</v>
      </c>
      <c r="Q35" s="349">
        <f>+VLOOKUP($B35,'1. RED VIAL'!$B$16:$AA$37,19,0)/F35</f>
        <v>0</v>
      </c>
      <c r="R35" s="349">
        <f>+VLOOKUP($B35,'1. RED VIAL'!$B$16:$AA$37,20,0)/F35</f>
        <v>0</v>
      </c>
      <c r="S35" s="349">
        <f>+VLOOKUP($B35,'1. RED VIAL'!$B$16:$AA$37,21,0)/F35</f>
        <v>0</v>
      </c>
      <c r="T35" s="349">
        <f t="shared" si="19"/>
        <v>0</v>
      </c>
      <c r="U35" s="349" t="str">
        <f t="shared" si="20"/>
        <v>MALO</v>
      </c>
      <c r="V35" s="349">
        <f>+VLOOKUP($B35,'1. RED VIAL'!$B$16:$AA$39,23,0)/F35</f>
        <v>0</v>
      </c>
      <c r="W35" s="349">
        <f>+VLOOKUP($B35,'1. RED VIAL'!$B$16:$AA$40,24,0)/F35</f>
        <v>0</v>
      </c>
      <c r="X35" s="349">
        <f>+VLOOKUP($B35,'1. RED VIAL'!$B$16:$AA$38,21,0)/F35</f>
        <v>0</v>
      </c>
      <c r="Y35" s="349">
        <f t="shared" si="21"/>
        <v>0</v>
      </c>
      <c r="Z35" s="349" t="str">
        <f t="shared" si="22"/>
        <v>MALO</v>
      </c>
      <c r="AA35" s="354" t="str">
        <f t="shared" si="23"/>
        <v>REGULAR</v>
      </c>
      <c r="AB35" s="354" t="str">
        <f t="shared" si="24"/>
        <v>AFIRMADO</v>
      </c>
      <c r="AC35" s="370"/>
      <c r="AD35" s="673" t="e">
        <f t="shared" si="25"/>
        <v>#DIV/0!</v>
      </c>
      <c r="AE35" s="370"/>
      <c r="AF35" s="372" t="e">
        <f t="shared" si="26"/>
        <v>#DIV/0!</v>
      </c>
    </row>
    <row r="36" spans="1:38">
      <c r="B36" s="355"/>
      <c r="C36" s="355"/>
      <c r="D36" s="355"/>
      <c r="E36" s="355"/>
      <c r="F36" s="356"/>
      <c r="G36" s="346" t="e">
        <f>+VLOOKUP($B36,'1. RED VIAL'!$B$16:$AA$37,11,0)/F36</f>
        <v>#DIV/0!</v>
      </c>
      <c r="H36" s="346" t="e">
        <f>+VLOOKUP($B36,'1. RED VIAL'!$B$16:$AA$37,12,0)/F36</f>
        <v>#DIV/0!</v>
      </c>
      <c r="I36" s="346" t="e">
        <f>+VLOOKUP($B36,'1. RED VIAL'!$B$16:$AA$37,13,0)/F36</f>
        <v>#DIV/0!</v>
      </c>
      <c r="J36" s="346" t="e">
        <f t="shared" ref="J36" si="27">+SUM(G36:I36)</f>
        <v>#DIV/0!</v>
      </c>
      <c r="K36" s="346" t="e">
        <f t="shared" ref="K36" si="28">+IF(AND(G36&gt;H36,G36&gt;I36),"BUENO",IF(AND(H36&gt;G36,H36&gt;I36),"REGULAR","MALO"))</f>
        <v>#DIV/0!</v>
      </c>
      <c r="L36" s="346" t="e">
        <f>+VLOOKUP($B36,'1. RED VIAL'!$B$16:$AA$37,15,0)/F36</f>
        <v>#DIV/0!</v>
      </c>
      <c r="M36" s="346" t="e">
        <f>+VLOOKUP($B36,'1. RED VIAL'!$B$16:$AA$37,16,0)/F36</f>
        <v>#DIV/0!</v>
      </c>
      <c r="N36" s="346" t="e">
        <f>+VLOOKUP($B36,'1. RED VIAL'!$B$16:$AA$37,17,0)/F36</f>
        <v>#DIV/0!</v>
      </c>
      <c r="O36" s="346" t="e">
        <f t="shared" ref="O36" si="29">+SUM(L36:N36)</f>
        <v>#DIV/0!</v>
      </c>
      <c r="P36" s="346" t="e">
        <f t="shared" ref="P36" si="30">+IF(AND(L36&gt;M36,L36&gt;N36),"BUENO",IF(AND(M36&gt;L36,M36&gt;N36),"REGULAR","MALO"))</f>
        <v>#DIV/0!</v>
      </c>
      <c r="Q36" s="346" t="e">
        <f>+VLOOKUP($B36,'1. RED VIAL'!$B$16:$AA$37,19,0)/F36</f>
        <v>#DIV/0!</v>
      </c>
      <c r="R36" s="346" t="e">
        <f>+VLOOKUP($B36,'1. RED VIAL'!$B$16:$AA$37,20,0)/F36</f>
        <v>#DIV/0!</v>
      </c>
      <c r="S36" s="346" t="e">
        <f>+VLOOKUP($B36,'1. RED VIAL'!$B$16:$AA$37,21,0)/F36</f>
        <v>#DIV/0!</v>
      </c>
      <c r="T36" s="346" t="e">
        <f t="shared" ref="T36" si="31">+SUM(Q36:S36)</f>
        <v>#DIV/0!</v>
      </c>
      <c r="U36" s="346" t="e">
        <f t="shared" ref="U36" si="32">+IF(AND(Q36&gt;R36,Q36&gt;S36),"BUENO",IF(AND(R36&gt;Q36,R36&gt;S36),"REGULAR","MALO"))</f>
        <v>#DIV/0!</v>
      </c>
      <c r="V36" s="346" t="e">
        <f>+VLOOKUP($B36,'1. RED VIAL'!$B$16:$AA$39,23,0)/F36</f>
        <v>#DIV/0!</v>
      </c>
      <c r="W36" s="346" t="e">
        <f>+VLOOKUP($B36,'1. RED VIAL'!$B$16:$AA$40,24,0)/F36</f>
        <v>#DIV/0!</v>
      </c>
      <c r="X36" s="346" t="e">
        <f>+VLOOKUP($B36,'1. RED VIAL'!$B$16:$AA$38,21,0)/F36</f>
        <v>#DIV/0!</v>
      </c>
      <c r="Y36" s="346" t="e">
        <f t="shared" ref="Y36" si="33">+SUM(V36:X36)</f>
        <v>#DIV/0!</v>
      </c>
      <c r="Z36" s="346" t="e">
        <f t="shared" ref="Z36" si="34">+IF(AND(V36&gt;W36,V36&gt;X36),"BUENO",IF(AND(W36&gt;V36,W36&gt;X36),"REGULAR","MALO"))</f>
        <v>#DIV/0!</v>
      </c>
      <c r="AA36" s="356"/>
      <c r="AB36" s="356"/>
      <c r="AC36" s="371"/>
      <c r="AD36" s="371"/>
      <c r="AE36" s="371"/>
      <c r="AF36" s="371"/>
    </row>
    <row r="37" spans="1:38" s="359" customFormat="1">
      <c r="A37" s="357"/>
      <c r="B37" s="358" t="s">
        <v>122</v>
      </c>
      <c r="D37" s="368"/>
      <c r="E37" s="588" t="s">
        <v>25</v>
      </c>
      <c r="F37" s="374">
        <f>+SUM(F14:F36)</f>
        <v>201.8</v>
      </c>
      <c r="K37" s="304"/>
      <c r="P37" s="304"/>
      <c r="U37" s="304"/>
      <c r="Z37" s="304"/>
      <c r="AC37" s="357"/>
      <c r="AE37" s="357"/>
    </row>
    <row r="38" spans="1:38" s="361" customFormat="1">
      <c r="A38" s="360"/>
      <c r="K38" s="302"/>
      <c r="AC38" s="360"/>
      <c r="AD38" s="368"/>
      <c r="AE38" s="360"/>
    </row>
    <row r="39" spans="1:38">
      <c r="K39" s="14"/>
    </row>
    <row r="40" spans="1:38">
      <c r="B40" s="17" t="s">
        <v>27</v>
      </c>
      <c r="C40" s="89" t="s">
        <v>225</v>
      </c>
    </row>
    <row r="41" spans="1:38">
      <c r="B41" s="17" t="s">
        <v>28</v>
      </c>
      <c r="C41" s="46" t="s">
        <v>224</v>
      </c>
      <c r="D41" s="589"/>
      <c r="E41" s="589"/>
      <c r="F41" s="46"/>
      <c r="AA41" s="46"/>
      <c r="AB41" s="46"/>
      <c r="AC41" s="327"/>
      <c r="AE41" s="327"/>
      <c r="AF41" s="46"/>
    </row>
    <row r="42" spans="1:38">
      <c r="B42" s="17" t="s">
        <v>48</v>
      </c>
      <c r="C42" s="46" t="s">
        <v>739</v>
      </c>
      <c r="D42" s="589"/>
      <c r="E42" s="589"/>
      <c r="F42" s="46"/>
      <c r="G42" s="46"/>
      <c r="AA42" s="46"/>
      <c r="AB42" s="46"/>
      <c r="AC42" s="327"/>
      <c r="AE42" s="327"/>
      <c r="AF42" s="46"/>
    </row>
    <row r="43" spans="1:38">
      <c r="B43" s="17">
        <v>4</v>
      </c>
      <c r="C43" s="46" t="s">
        <v>223</v>
      </c>
      <c r="D43" s="589"/>
      <c r="E43" s="589"/>
      <c r="F43" s="46"/>
      <c r="AA43" s="46"/>
      <c r="AB43" s="46"/>
      <c r="AC43" s="327"/>
      <c r="AE43" s="327"/>
      <c r="AF43" s="46"/>
      <c r="AG43" s="47"/>
      <c r="AH43" s="47"/>
      <c r="AI43" s="47"/>
      <c r="AJ43" s="47"/>
      <c r="AK43" s="47"/>
      <c r="AL43" s="47"/>
    </row>
    <row r="44" spans="1:38" s="363" customFormat="1" ht="12.75">
      <c r="A44" s="362"/>
      <c r="B44" s="17">
        <v>5</v>
      </c>
      <c r="C44" s="46" t="s">
        <v>635</v>
      </c>
      <c r="D44" s="590"/>
      <c r="E44" s="590"/>
      <c r="G44" s="47"/>
      <c r="H44" s="89"/>
      <c r="I44" s="89"/>
      <c r="J44" s="89"/>
      <c r="K44" s="89"/>
      <c r="L44" s="89"/>
      <c r="M44" s="89"/>
      <c r="N44" s="89"/>
      <c r="O44" s="89"/>
      <c r="P44" s="89"/>
      <c r="Q44" s="89"/>
      <c r="R44" s="89"/>
      <c r="S44" s="89"/>
      <c r="T44" s="89"/>
      <c r="U44" s="89"/>
      <c r="V44" s="89"/>
      <c r="W44" s="89"/>
      <c r="X44" s="89"/>
      <c r="Y44" s="89"/>
      <c r="Z44" s="89"/>
      <c r="AC44" s="362"/>
      <c r="AD44" s="369"/>
      <c r="AE44" s="362"/>
    </row>
    <row r="45" spans="1:38" ht="12.75">
      <c r="B45" s="48"/>
      <c r="G45" s="47"/>
    </row>
    <row r="46" spans="1:38">
      <c r="G46" s="47"/>
    </row>
    <row r="47" spans="1:38">
      <c r="G47" s="47"/>
    </row>
    <row r="48" spans="1:38" ht="12.75">
      <c r="G48" s="157"/>
    </row>
    <row r="49" spans="7:26">
      <c r="G49" s="364"/>
    </row>
    <row r="50" spans="7:26" ht="12.75">
      <c r="G50" s="303"/>
    </row>
    <row r="51" spans="7:26" ht="12.75">
      <c r="G51" s="22"/>
    </row>
    <row r="52" spans="7:26" ht="12.75">
      <c r="G52" s="22"/>
    </row>
    <row r="53" spans="7:26" ht="12.75">
      <c r="G53" s="22"/>
      <c r="H53" s="353"/>
      <c r="I53" s="353"/>
      <c r="J53" s="353"/>
      <c r="K53" s="353"/>
      <c r="L53" s="353"/>
      <c r="M53" s="353"/>
      <c r="N53" s="353"/>
      <c r="O53" s="353"/>
      <c r="P53" s="353"/>
      <c r="Q53" s="353"/>
      <c r="R53" s="353"/>
      <c r="S53" s="353"/>
      <c r="T53" s="353"/>
      <c r="U53" s="353"/>
      <c r="V53" s="353"/>
      <c r="W53" s="353"/>
      <c r="X53" s="353"/>
      <c r="Y53" s="353"/>
      <c r="Z53" s="353"/>
    </row>
    <row r="54" spans="7:26" ht="12.75">
      <c r="G54" s="22"/>
    </row>
    <row r="55" spans="7:26" ht="12.75">
      <c r="G55" s="22"/>
    </row>
    <row r="56" spans="7:26" ht="12.75">
      <c r="G56" s="22"/>
      <c r="H56" s="47"/>
      <c r="I56" s="47"/>
      <c r="J56" s="47"/>
      <c r="K56" s="47"/>
      <c r="L56" s="47"/>
      <c r="M56" s="47"/>
      <c r="N56" s="47"/>
      <c r="O56" s="47"/>
      <c r="P56" s="47"/>
    </row>
    <row r="57" spans="7:26" ht="12.75">
      <c r="G57" s="22"/>
      <c r="H57" s="47"/>
      <c r="I57" s="47"/>
      <c r="J57" s="47"/>
      <c r="K57" s="47"/>
      <c r="L57" s="47"/>
      <c r="M57" s="47"/>
      <c r="N57" s="47"/>
      <c r="O57" s="47"/>
      <c r="P57" s="47"/>
    </row>
    <row r="58" spans="7:26" ht="12.75">
      <c r="G58" s="22"/>
      <c r="H58" s="47"/>
      <c r="I58" s="47"/>
      <c r="J58" s="47"/>
      <c r="K58" s="47"/>
      <c r="L58" s="47"/>
      <c r="M58" s="47"/>
      <c r="N58" s="47"/>
      <c r="O58" s="47"/>
      <c r="P58" s="47"/>
    </row>
    <row r="59" spans="7:26" ht="12.75">
      <c r="G59" s="22"/>
      <c r="H59" s="47"/>
      <c r="I59" s="47"/>
      <c r="J59" s="47"/>
      <c r="K59" s="47"/>
      <c r="L59" s="47"/>
      <c r="M59" s="47"/>
      <c r="N59" s="47"/>
      <c r="O59" s="47"/>
      <c r="P59" s="47"/>
    </row>
    <row r="60" spans="7:26" ht="12.75">
      <c r="G60" s="22"/>
      <c r="H60" s="157"/>
      <c r="I60" s="157"/>
      <c r="J60" s="157"/>
      <c r="K60" s="157"/>
      <c r="L60" s="157"/>
      <c r="M60" s="157"/>
      <c r="N60" s="157"/>
      <c r="O60" s="157"/>
      <c r="P60" s="157"/>
    </row>
    <row r="61" spans="7:26" ht="13.5" thickBot="1">
      <c r="G61" s="22"/>
    </row>
    <row r="62" spans="7:26" ht="13.5" thickBot="1">
      <c r="G62" s="22"/>
      <c r="H62" s="18"/>
      <c r="I62" s="18"/>
      <c r="J62" s="18"/>
      <c r="K62" s="18"/>
      <c r="L62" s="18"/>
      <c r="M62" s="18"/>
      <c r="N62" s="18"/>
      <c r="O62" s="18"/>
      <c r="P62" s="19"/>
    </row>
    <row r="63" spans="7:26" ht="13.5" thickBot="1">
      <c r="G63" s="24"/>
      <c r="H63" s="20"/>
      <c r="I63" s="20"/>
      <c r="J63" s="20"/>
      <c r="K63" s="20"/>
      <c r="L63" s="20"/>
      <c r="M63" s="20"/>
      <c r="N63" s="20"/>
      <c r="O63" s="20"/>
      <c r="P63" s="21"/>
    </row>
    <row r="64" spans="7:26" ht="12.75">
      <c r="H64" s="22"/>
      <c r="I64" s="22"/>
      <c r="J64" s="22"/>
      <c r="K64" s="22"/>
      <c r="L64" s="22"/>
      <c r="M64" s="22"/>
      <c r="N64" s="22"/>
      <c r="O64" s="22"/>
      <c r="P64" s="23"/>
    </row>
    <row r="65" spans="8:16" ht="12.75">
      <c r="H65" s="22"/>
      <c r="I65" s="22"/>
      <c r="J65" s="22"/>
      <c r="K65" s="22"/>
      <c r="L65" s="22"/>
      <c r="M65" s="22"/>
      <c r="N65" s="22"/>
      <c r="O65" s="22"/>
      <c r="P65" s="23"/>
    </row>
    <row r="66" spans="8:16" ht="13.5" thickBot="1">
      <c r="H66" s="24"/>
      <c r="I66" s="24"/>
      <c r="J66" s="24"/>
      <c r="K66" s="24"/>
      <c r="L66" s="24"/>
      <c r="M66" s="24"/>
      <c r="N66" s="24"/>
      <c r="O66" s="24"/>
      <c r="P66" s="25"/>
    </row>
    <row r="67" spans="8:16" ht="12.75">
      <c r="H67" s="20"/>
      <c r="I67" s="20"/>
      <c r="J67" s="20"/>
      <c r="K67" s="20"/>
      <c r="L67" s="20"/>
      <c r="M67" s="20"/>
      <c r="N67" s="20"/>
      <c r="O67" s="20"/>
      <c r="P67" s="21"/>
    </row>
    <row r="68" spans="8:16" ht="12.75">
      <c r="H68" s="22"/>
      <c r="I68" s="22"/>
      <c r="J68" s="22"/>
      <c r="K68" s="22"/>
      <c r="L68" s="22"/>
      <c r="M68" s="22"/>
      <c r="N68" s="22"/>
      <c r="O68" s="22"/>
      <c r="P68" s="23"/>
    </row>
    <row r="69" spans="8:16" ht="12.75">
      <c r="H69" s="22"/>
      <c r="I69" s="22"/>
      <c r="J69" s="22"/>
      <c r="K69" s="22"/>
      <c r="L69" s="22"/>
      <c r="M69" s="22"/>
      <c r="N69" s="22"/>
      <c r="O69" s="22"/>
      <c r="P69" s="23"/>
    </row>
    <row r="70" spans="8:16" ht="13.5" thickBot="1">
      <c r="H70" s="24"/>
      <c r="I70" s="24"/>
      <c r="J70" s="24"/>
      <c r="K70" s="24"/>
      <c r="L70" s="24"/>
      <c r="M70" s="24"/>
      <c r="N70" s="24"/>
      <c r="O70" s="24"/>
      <c r="P70" s="25"/>
    </row>
    <row r="71" spans="8:16" ht="12.75">
      <c r="H71" s="20"/>
      <c r="I71" s="20"/>
      <c r="J71" s="20"/>
      <c r="K71" s="20"/>
      <c r="L71" s="20"/>
      <c r="M71" s="20"/>
      <c r="N71" s="20"/>
      <c r="O71" s="20"/>
      <c r="P71" s="21"/>
    </row>
    <row r="72" spans="8:16" ht="12.75">
      <c r="H72" s="22"/>
      <c r="I72" s="22"/>
      <c r="J72" s="22"/>
      <c r="K72" s="22"/>
      <c r="L72" s="22"/>
      <c r="M72" s="22"/>
      <c r="N72" s="22"/>
      <c r="O72" s="22"/>
      <c r="P72" s="23"/>
    </row>
    <row r="73" spans="8:16" ht="12.75">
      <c r="H73" s="22"/>
      <c r="I73" s="22"/>
      <c r="J73" s="22"/>
      <c r="K73" s="22"/>
      <c r="L73" s="22"/>
      <c r="M73" s="22"/>
      <c r="N73" s="22"/>
      <c r="O73" s="22"/>
      <c r="P73" s="23"/>
    </row>
    <row r="74" spans="8:16" ht="12.75">
      <c r="H74" s="22"/>
      <c r="I74" s="22"/>
      <c r="J74" s="22"/>
      <c r="K74" s="22"/>
      <c r="L74" s="22"/>
      <c r="M74" s="22"/>
      <c r="N74" s="22"/>
      <c r="O74" s="22"/>
      <c r="P74" s="23"/>
    </row>
    <row r="75" spans="8:16" ht="13.5" thickBot="1">
      <c r="H75" s="24"/>
      <c r="I75" s="24"/>
      <c r="J75" s="24"/>
      <c r="K75" s="24"/>
      <c r="L75" s="24"/>
      <c r="M75" s="24"/>
      <c r="N75" s="24"/>
      <c r="O75" s="24"/>
      <c r="P75" s="25"/>
    </row>
  </sheetData>
  <autoFilter ref="A15:AL15"/>
  <dataConsolidate/>
  <mergeCells count="20">
    <mergeCell ref="V14:X14"/>
    <mergeCell ref="Z14:Z15"/>
    <mergeCell ref="J14:J15"/>
    <mergeCell ref="O14:O15"/>
    <mergeCell ref="T14:T15"/>
    <mergeCell ref="Y14:Y15"/>
    <mergeCell ref="AB14:AB15"/>
    <mergeCell ref="AE14:AF14"/>
    <mergeCell ref="B14:B15"/>
    <mergeCell ref="C14:C15"/>
    <mergeCell ref="F14:F15"/>
    <mergeCell ref="D14:E14"/>
    <mergeCell ref="AC14:AD14"/>
    <mergeCell ref="AA14:AA15"/>
    <mergeCell ref="G14:I14"/>
    <mergeCell ref="K14:K15"/>
    <mergeCell ref="L14:N14"/>
    <mergeCell ref="P14:P15"/>
    <mergeCell ref="Q14:S14"/>
    <mergeCell ref="U14:U15"/>
  </mergeCells>
  <dataValidations count="1">
    <dataValidation type="list" allowBlank="1" showInputMessage="1" showErrorMessage="1" sqref="AA16:AA35">
      <formula1>"BUENO, REGULAR, MALO"</formula1>
    </dataValidation>
  </dataValidations>
  <printOptions horizontalCentered="1"/>
  <pageMargins left="0.70866141732283472" right="0.70866141732283472" top="0.74803149606299213" bottom="0.74803149606299213" header="0.31496062992125984" footer="0.31496062992125984"/>
  <pageSetup scale="62" fitToHeight="2" orientation="landscape" r:id="rId1"/>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tabColor rgb="FFFFFF00"/>
    <pageSetUpPr fitToPage="1"/>
  </sheetPr>
  <dimension ref="A1:T101"/>
  <sheetViews>
    <sheetView workbookViewId="0">
      <pane ySplit="15" topLeftCell="A16" activePane="bottomLeft" state="frozen"/>
      <selection activeCell="B20" sqref="B20"/>
      <selection pane="bottomLeft" activeCell="C37" sqref="C37"/>
    </sheetView>
  </sheetViews>
  <sheetFormatPr baseColWidth="10" defaultColWidth="10.85546875" defaultRowHeight="11.25"/>
  <cols>
    <col min="1" max="1" width="3.140625" style="11" bestFit="1" customWidth="1"/>
    <col min="2" max="2" width="23.7109375" style="11" customWidth="1"/>
    <col min="3" max="3" width="27.42578125" style="11" customWidth="1"/>
    <col min="4" max="4" width="19" style="378" customWidth="1"/>
    <col min="5" max="5" width="12.140625" style="11" customWidth="1"/>
    <col min="6" max="6" width="18.28515625" style="11" customWidth="1"/>
    <col min="7" max="7" width="10.85546875" style="378"/>
    <col min="8" max="10" width="13.42578125" style="378" customWidth="1"/>
    <col min="11" max="11" width="10.85546875" style="16"/>
    <col min="12" max="16384" width="10.85546875" style="11"/>
  </cols>
  <sheetData>
    <row r="1" spans="1:11" s="32" customFormat="1" ht="18">
      <c r="B1" s="32" t="s">
        <v>417</v>
      </c>
      <c r="D1" s="377"/>
      <c r="G1" s="377"/>
      <c r="H1" s="377"/>
      <c r="I1" s="377"/>
      <c r="J1" s="377"/>
      <c r="K1" s="97"/>
    </row>
    <row r="2" spans="1:11">
      <c r="B2" s="11" t="s">
        <v>418</v>
      </c>
    </row>
    <row r="3" spans="1:11">
      <c r="B3" s="11" t="s">
        <v>419</v>
      </c>
    </row>
    <row r="4" spans="1:11">
      <c r="B4" s="11" t="s">
        <v>420</v>
      </c>
    </row>
    <row r="5" spans="1:11">
      <c r="B5" s="11" t="s">
        <v>421</v>
      </c>
    </row>
    <row r="7" spans="1:11">
      <c r="B7" s="33" t="s">
        <v>2</v>
      </c>
      <c r="C7" s="11" t="str">
        <f>+VLOOKUP(B8,'Fichas '!$A$11:$C$51,3,0)</f>
        <v>SECRETARÍA DE INFRAESTRUCTURA</v>
      </c>
    </row>
    <row r="8" spans="1:11">
      <c r="B8" s="33" t="s">
        <v>56</v>
      </c>
      <c r="C8" s="11" t="str">
        <f>+VLOOKUP(B8,'Fichas '!$A$11:$C$51,2,0)</f>
        <v>CONECTIVIDAD VIAL DE LA RED SECUNDARIA</v>
      </c>
    </row>
    <row r="9" spans="1:11">
      <c r="B9" s="33" t="s">
        <v>0</v>
      </c>
    </row>
    <row r="10" spans="1:11">
      <c r="B10" s="33" t="s">
        <v>47</v>
      </c>
    </row>
    <row r="11" spans="1:11">
      <c r="B11" s="33"/>
    </row>
    <row r="13" spans="1:11">
      <c r="J13" s="389">
        <f>+MAX(I14:I23)</f>
        <v>2.2340425531914891</v>
      </c>
    </row>
    <row r="14" spans="1:11" s="34" customFormat="1" ht="22.5" customHeight="1">
      <c r="B14" s="705" t="s">
        <v>123</v>
      </c>
      <c r="C14" s="705" t="s">
        <v>92</v>
      </c>
      <c r="D14" s="729" t="s">
        <v>8</v>
      </c>
      <c r="E14" s="705" t="s">
        <v>799</v>
      </c>
      <c r="F14" s="705"/>
      <c r="G14" s="705"/>
      <c r="H14" s="729" t="s">
        <v>734</v>
      </c>
      <c r="I14" s="727" t="s">
        <v>360</v>
      </c>
      <c r="J14" s="727" t="s">
        <v>361</v>
      </c>
      <c r="K14" s="307"/>
    </row>
    <row r="15" spans="1:11" s="34" customFormat="1">
      <c r="B15" s="705"/>
      <c r="C15" s="705"/>
      <c r="D15" s="729"/>
      <c r="E15" s="35" t="s">
        <v>44</v>
      </c>
      <c r="F15" s="35" t="s">
        <v>598</v>
      </c>
      <c r="G15" s="367" t="s">
        <v>46</v>
      </c>
      <c r="H15" s="729"/>
      <c r="I15" s="728"/>
      <c r="J15" s="728"/>
      <c r="K15" s="307"/>
    </row>
    <row r="16" spans="1:11" ht="22.5">
      <c r="A16" s="143">
        <v>1</v>
      </c>
      <c r="B16" s="347">
        <f>+VLOOKUP(A16,'2. RED VIAL DEPARTAMENTAL'!$A$16:$AF$36,2,0)</f>
        <v>0</v>
      </c>
      <c r="C16" s="347" t="str">
        <f>+VLOOKUP(A16,'2. RED VIAL DEPARTAMENTAL'!$A$16:$AF$36,3,0)</f>
        <v>Talanquera - Escuela Resguardo</v>
      </c>
      <c r="D16" s="375">
        <f>+VLOOKUP(A16,'2. RED VIAL DEPARTAMENTAL'!$A$16:$AF$36,6,0)</f>
        <v>3.5</v>
      </c>
      <c r="E16" s="70"/>
      <c r="F16" s="347" t="str">
        <f>+VLOOKUP(E16,'2. RED VIAL DEPARTAMENTAL'!$B$14:$AF$36,2,0)</f>
        <v>Talanquera - Escuela Resguardo</v>
      </c>
      <c r="G16" s="375">
        <f>+VLOOKUP(E16,'2. RED VIAL DEPARTAMENTAL'!$B$14:$AF$36,5,0)</f>
        <v>3.5</v>
      </c>
      <c r="H16" s="383">
        <f>+SUM(G16:G16)</f>
        <v>3.5</v>
      </c>
      <c r="I16" s="383">
        <f>+H16/D16</f>
        <v>1</v>
      </c>
      <c r="J16" s="383">
        <f>+I16/$J$13</f>
        <v>0.44761904761904764</v>
      </c>
    </row>
    <row r="17" spans="1:20" ht="22.5">
      <c r="A17" s="143">
        <v>2</v>
      </c>
      <c r="B17" s="347">
        <f>+VLOOKUP(A17,'2. RED VIAL DEPARTAMENTAL'!$A$16:$AF$36,2,0)</f>
        <v>1</v>
      </c>
      <c r="C17" s="347" t="str">
        <f>+VLOOKUP(A17,'2. RED VIAL DEPARTAMENTAL'!$A$16:$AF$36,3,0)</f>
        <v>La Ye - Alto de Joaquin</v>
      </c>
      <c r="D17" s="375">
        <f>+VLOOKUP(A17,'2. RED VIAL DEPARTAMENTAL'!$A$16:$AF$36,6,0)</f>
        <v>4.7</v>
      </c>
      <c r="E17" s="70"/>
      <c r="F17" s="347" t="str">
        <f>+VLOOKUP(E17,'2. RED VIAL DEPARTAMENTAL'!$B$14:$AF$36,2,0)</f>
        <v>Talanquera - Escuela Resguardo</v>
      </c>
      <c r="G17" s="375">
        <f>+VLOOKUP(E17,'2. RED VIAL DEPARTAMENTAL'!$B$14:$AF$36,5,0)</f>
        <v>3.5</v>
      </c>
      <c r="H17" s="383">
        <f t="shared" ref="H17:H20" si="0">+SUM(G17:G19)</f>
        <v>10.5</v>
      </c>
      <c r="I17" s="383">
        <f t="shared" ref="I17:I22" si="1">+H17/D17</f>
        <v>2.2340425531914891</v>
      </c>
      <c r="J17" s="383">
        <f t="shared" ref="J17:J22" si="2">+I17/$J$13</f>
        <v>1</v>
      </c>
    </row>
    <row r="18" spans="1:20" ht="22.5">
      <c r="A18" s="143">
        <v>3</v>
      </c>
      <c r="B18" s="347">
        <f>+VLOOKUP(A18,'2. RED VIAL DEPARTAMENTAL'!$A$16:$AF$36,2,0)</f>
        <v>2</v>
      </c>
      <c r="C18" s="347" t="str">
        <f>+VLOOKUP(A18,'2. RED VIAL DEPARTAMENTAL'!$A$16:$AF$36,3,0)</f>
        <v>Sutamarchan - Punta del Llano</v>
      </c>
      <c r="D18" s="375">
        <f>+VLOOKUP(A18,'2. RED VIAL DEPARTAMENTAL'!$A$16:$AF$36,6,0)</f>
        <v>6.1</v>
      </c>
      <c r="E18" s="70"/>
      <c r="F18" s="347" t="str">
        <f>+VLOOKUP(E18,'2. RED VIAL DEPARTAMENTAL'!$B$14:$AF$36,2,0)</f>
        <v>Talanquera - Escuela Resguardo</v>
      </c>
      <c r="G18" s="375">
        <f>+VLOOKUP(E18,'2. RED VIAL DEPARTAMENTAL'!$B$14:$AF$36,5,0)</f>
        <v>3.5</v>
      </c>
      <c r="H18" s="383">
        <f t="shared" si="0"/>
        <v>10.5</v>
      </c>
      <c r="I18" s="383">
        <f t="shared" si="1"/>
        <v>1.7213114754098362</v>
      </c>
      <c r="J18" s="383">
        <f t="shared" si="2"/>
        <v>0.77049180327868871</v>
      </c>
    </row>
    <row r="19" spans="1:20" ht="22.5">
      <c r="A19" s="143">
        <v>4</v>
      </c>
      <c r="B19" s="347">
        <f>+VLOOKUP(A19,'2. RED VIAL DEPARTAMENTAL'!$A$16:$AF$36,2,0)</f>
        <v>3</v>
      </c>
      <c r="C19" s="347" t="str">
        <f>+VLOOKUP(A19,'2. RED VIAL DEPARTAMENTAL'!$A$16:$AF$36,3,0)</f>
        <v>El Bosque - La Ofrenda - Portachuelo</v>
      </c>
      <c r="D19" s="375">
        <f>+VLOOKUP(A19,'2. RED VIAL DEPARTAMENTAL'!$A$16:$AF$36,6,0)</f>
        <v>6.5</v>
      </c>
      <c r="E19" s="70"/>
      <c r="F19" s="347" t="str">
        <f>+VLOOKUP(E19,'2. RED VIAL DEPARTAMENTAL'!$B$14:$AF$36,2,0)</f>
        <v>Talanquera - Escuela Resguardo</v>
      </c>
      <c r="G19" s="375">
        <f>+VLOOKUP(E19,'2. RED VIAL DEPARTAMENTAL'!$B$14:$AF$36,5,0)</f>
        <v>3.5</v>
      </c>
      <c r="H19" s="383">
        <f t="shared" si="0"/>
        <v>10.5</v>
      </c>
      <c r="I19" s="383">
        <f t="shared" si="1"/>
        <v>1.6153846153846154</v>
      </c>
      <c r="J19" s="383">
        <f t="shared" si="2"/>
        <v>0.72307692307692317</v>
      </c>
    </row>
    <row r="20" spans="1:20" ht="22.5">
      <c r="A20" s="143">
        <v>5</v>
      </c>
      <c r="B20" s="347">
        <f>+VLOOKUP(A20,'2. RED VIAL DEPARTAMENTAL'!$A$16:$AF$36,2,0)</f>
        <v>4</v>
      </c>
      <c r="C20" s="347" t="str">
        <f>+VLOOKUP(A20,'2. RED VIAL DEPARTAMENTAL'!$A$16:$AF$36,3,0)</f>
        <v>Sutamarchan - Capellania - Valle Santo Eccehomo</v>
      </c>
      <c r="D20" s="375">
        <f>+VLOOKUP(A20,'2. RED VIAL DEPARTAMENTAL'!$A$16:$AF$36,6,0)</f>
        <v>7.3</v>
      </c>
      <c r="E20" s="70"/>
      <c r="F20" s="347" t="str">
        <f>+VLOOKUP(E20,'2. RED VIAL DEPARTAMENTAL'!$B$14:$AF$36,2,0)</f>
        <v>Talanquera - Escuela Resguardo</v>
      </c>
      <c r="G20" s="375">
        <f>+VLOOKUP(E20,'2. RED VIAL DEPARTAMENTAL'!$B$14:$AF$36,5,0)</f>
        <v>3.5</v>
      </c>
      <c r="H20" s="383">
        <f t="shared" si="0"/>
        <v>10.5</v>
      </c>
      <c r="I20" s="383">
        <f t="shared" si="1"/>
        <v>1.4383561643835616</v>
      </c>
      <c r="J20" s="383">
        <f t="shared" si="2"/>
        <v>0.64383561643835618</v>
      </c>
    </row>
    <row r="21" spans="1:20" ht="22.5">
      <c r="A21" s="143">
        <v>6</v>
      </c>
      <c r="B21" s="347">
        <f>+VLOOKUP(A21,'2. RED VIAL DEPARTAMENTAL'!$A$16:$AF$36,2,0)</f>
        <v>5</v>
      </c>
      <c r="C21" s="347" t="str">
        <f>+VLOOKUP(A21,'2. RED VIAL DEPARTAMENTAL'!$A$16:$AF$36,3,0)</f>
        <v>Cementerio - Potrerillo - Reventiva</v>
      </c>
      <c r="D21" s="375">
        <f>+VLOOKUP(A21,'2. RED VIAL DEPARTAMENTAL'!$A$16:$AF$36,6,0)</f>
        <v>9.3000000000000007</v>
      </c>
      <c r="E21" s="70"/>
      <c r="F21" s="347" t="str">
        <f>+VLOOKUP(E21,'2. RED VIAL DEPARTAMENTAL'!$B$14:$AF$36,2,0)</f>
        <v>Talanquera - Escuela Resguardo</v>
      </c>
      <c r="G21" s="375">
        <f>+VLOOKUP(E21,'2. RED VIAL DEPARTAMENTAL'!$B$14:$AF$36,5,0)</f>
        <v>3.5</v>
      </c>
      <c r="H21" s="383">
        <f>+SUM(G21:G22)</f>
        <v>7</v>
      </c>
      <c r="I21" s="383">
        <f t="shared" si="1"/>
        <v>0.75268817204301075</v>
      </c>
      <c r="J21" s="383">
        <f t="shared" si="2"/>
        <v>0.33691756272401435</v>
      </c>
    </row>
    <row r="22" spans="1:20" ht="22.5">
      <c r="A22" s="143">
        <v>7</v>
      </c>
      <c r="B22" s="347">
        <f>+VLOOKUP(A22,'2. RED VIAL DEPARTAMENTAL'!$A$16:$AF$36,2,0)</f>
        <v>6</v>
      </c>
      <c r="C22" s="347" t="str">
        <f>+VLOOKUP(A22,'2. RED VIAL DEPARTAMENTAL'!$A$16:$AF$36,3,0)</f>
        <v>Sutamarchan - La Joya - Portachuelo</v>
      </c>
      <c r="D22" s="375">
        <f>+VLOOKUP(A22,'2. RED VIAL DEPARTAMENTAL'!$A$16:$AF$36,6,0)</f>
        <v>14</v>
      </c>
      <c r="E22" s="70"/>
      <c r="F22" s="347" t="str">
        <f>+VLOOKUP(E22,'2. RED VIAL DEPARTAMENTAL'!$B$14:$AF$36,2,0)</f>
        <v>Talanquera - Escuela Resguardo</v>
      </c>
      <c r="G22" s="375">
        <f>+VLOOKUP(E22,'2. RED VIAL DEPARTAMENTAL'!$B$14:$AF$36,5,0)</f>
        <v>3.5</v>
      </c>
      <c r="H22" s="383">
        <f>+SUM(G22:G22)</f>
        <v>3.5</v>
      </c>
      <c r="I22" s="383">
        <f t="shared" si="1"/>
        <v>0.25</v>
      </c>
      <c r="J22" s="383">
        <f t="shared" si="2"/>
        <v>0.11190476190476191</v>
      </c>
    </row>
    <row r="23" spans="1:20" ht="1.5" customHeight="1">
      <c r="B23" s="381"/>
      <c r="C23" s="381"/>
      <c r="D23" s="382"/>
      <c r="E23" s="138"/>
      <c r="F23" s="138"/>
      <c r="G23" s="138"/>
      <c r="H23" s="379"/>
      <c r="I23" s="379"/>
      <c r="J23" s="379"/>
    </row>
    <row r="24" spans="1:20">
      <c r="B24" s="45" t="s">
        <v>122</v>
      </c>
      <c r="C24" s="16"/>
      <c r="D24" s="380"/>
      <c r="E24" s="16"/>
      <c r="F24" s="16"/>
      <c r="G24" s="380"/>
      <c r="H24" s="380"/>
      <c r="I24" s="380"/>
      <c r="J24" s="380"/>
    </row>
    <row r="25" spans="1:20">
      <c r="B25" s="16"/>
      <c r="C25" s="16"/>
      <c r="D25" s="380"/>
      <c r="E25" s="16"/>
      <c r="F25" s="16"/>
      <c r="G25" s="380"/>
      <c r="H25" s="380"/>
      <c r="I25" s="380"/>
      <c r="J25" s="380"/>
    </row>
    <row r="26" spans="1:20">
      <c r="B26" s="16"/>
      <c r="C26" s="16"/>
      <c r="D26" s="380"/>
      <c r="E26" s="16"/>
      <c r="F26" s="16"/>
      <c r="G26" s="380"/>
      <c r="H26" s="380"/>
      <c r="I26" s="380"/>
      <c r="J26" s="380"/>
    </row>
    <row r="27" spans="1:20">
      <c r="B27" s="17" t="s">
        <v>27</v>
      </c>
      <c r="C27" s="46" t="s">
        <v>224</v>
      </c>
      <c r="D27" s="380"/>
      <c r="E27" s="16"/>
      <c r="F27" s="16"/>
      <c r="G27" s="380"/>
      <c r="H27" s="380"/>
      <c r="I27" s="380"/>
      <c r="J27" s="380"/>
      <c r="L27" s="16"/>
      <c r="M27" s="16"/>
    </row>
    <row r="28" spans="1:20">
      <c r="B28" s="17" t="s">
        <v>28</v>
      </c>
      <c r="C28" s="46" t="s">
        <v>739</v>
      </c>
      <c r="D28" s="366"/>
      <c r="E28" s="46"/>
      <c r="F28" s="46"/>
      <c r="G28" s="366"/>
      <c r="H28" s="366"/>
      <c r="I28" s="366"/>
      <c r="J28" s="366"/>
      <c r="K28" s="46"/>
      <c r="L28" s="46"/>
      <c r="M28" s="46"/>
    </row>
    <row r="29" spans="1:20">
      <c r="B29" s="17" t="s">
        <v>48</v>
      </c>
      <c r="C29" s="46" t="s">
        <v>223</v>
      </c>
      <c r="D29" s="366"/>
      <c r="E29" s="46"/>
      <c r="F29" s="46"/>
      <c r="G29" s="366"/>
      <c r="H29" s="366"/>
      <c r="I29" s="366"/>
      <c r="J29" s="366"/>
      <c r="K29" s="46"/>
      <c r="L29" s="46"/>
      <c r="M29" s="46"/>
    </row>
    <row r="30" spans="1:20" ht="12.75" customHeight="1">
      <c r="B30" s="17">
        <v>4</v>
      </c>
      <c r="C30" s="49" t="s">
        <v>634</v>
      </c>
      <c r="D30" s="369"/>
      <c r="E30" s="156"/>
      <c r="F30" s="156"/>
      <c r="G30" s="369"/>
      <c r="H30" s="369"/>
      <c r="I30" s="369"/>
      <c r="J30" s="369"/>
      <c r="K30" s="156"/>
      <c r="L30" s="156"/>
      <c r="M30" s="157"/>
      <c r="N30" s="157"/>
      <c r="O30" s="157"/>
      <c r="P30" s="157"/>
      <c r="Q30" s="157"/>
      <c r="R30" s="157"/>
      <c r="S30" s="157"/>
      <c r="T30" s="157"/>
    </row>
    <row r="31" spans="1:20" ht="12.75">
      <c r="B31" s="16"/>
      <c r="C31" s="49"/>
      <c r="D31" s="380"/>
      <c r="E31" s="16"/>
      <c r="F31" s="16"/>
      <c r="G31" s="380"/>
      <c r="H31" s="380"/>
      <c r="I31" s="380"/>
      <c r="J31" s="380"/>
    </row>
    <row r="32" spans="1:20">
      <c r="B32" s="16"/>
      <c r="C32" s="16"/>
      <c r="D32" s="380"/>
      <c r="E32" s="16"/>
      <c r="F32" s="16"/>
      <c r="G32" s="380"/>
      <c r="H32" s="380"/>
      <c r="I32" s="380"/>
      <c r="J32" s="380"/>
    </row>
    <row r="33" spans="2:10">
      <c r="B33" s="16"/>
      <c r="C33" s="16"/>
      <c r="D33" s="380"/>
      <c r="E33" s="16"/>
      <c r="F33" s="16"/>
      <c r="G33" s="380"/>
      <c r="H33" s="380"/>
      <c r="I33" s="380"/>
      <c r="J33" s="380"/>
    </row>
    <row r="34" spans="2:10">
      <c r="B34" s="16"/>
      <c r="C34" s="16"/>
      <c r="D34" s="380"/>
      <c r="E34" s="16"/>
      <c r="F34" s="16"/>
      <c r="G34" s="380"/>
      <c r="H34" s="380"/>
      <c r="I34" s="380"/>
      <c r="J34" s="380"/>
    </row>
    <row r="35" spans="2:10">
      <c r="B35" s="16"/>
      <c r="C35" s="16"/>
      <c r="D35" s="380"/>
      <c r="E35" s="16"/>
      <c r="F35" s="16"/>
      <c r="G35" s="380"/>
      <c r="H35" s="380"/>
      <c r="I35" s="380"/>
      <c r="J35" s="380"/>
    </row>
    <row r="36" spans="2:10">
      <c r="B36" s="16"/>
      <c r="C36" s="16"/>
      <c r="D36" s="380"/>
      <c r="E36" s="16"/>
      <c r="F36" s="16"/>
      <c r="G36" s="380"/>
      <c r="H36" s="380"/>
      <c r="I36" s="380"/>
      <c r="J36" s="380"/>
    </row>
    <row r="37" spans="2:10">
      <c r="B37" s="16"/>
      <c r="C37" s="16"/>
      <c r="D37" s="380"/>
      <c r="E37" s="16"/>
      <c r="F37" s="16"/>
      <c r="G37" s="380"/>
      <c r="H37" s="380"/>
      <c r="I37" s="380"/>
      <c r="J37" s="380"/>
    </row>
    <row r="38" spans="2:10">
      <c r="B38" s="16"/>
      <c r="C38" s="16"/>
      <c r="D38" s="380"/>
      <c r="E38" s="16"/>
      <c r="F38" s="16"/>
      <c r="G38" s="380"/>
      <c r="H38" s="380"/>
      <c r="I38" s="380"/>
      <c r="J38" s="380"/>
    </row>
    <row r="39" spans="2:10">
      <c r="B39" s="16"/>
      <c r="C39" s="16"/>
      <c r="D39" s="380"/>
      <c r="E39" s="16"/>
      <c r="F39" s="16"/>
      <c r="G39" s="380"/>
      <c r="H39" s="380"/>
      <c r="I39" s="380"/>
      <c r="J39" s="380"/>
    </row>
    <row r="40" spans="2:10">
      <c r="B40" s="16"/>
      <c r="C40" s="16"/>
      <c r="D40" s="380"/>
      <c r="E40" s="16"/>
      <c r="F40" s="16"/>
      <c r="G40" s="380"/>
      <c r="H40" s="380"/>
      <c r="I40" s="380"/>
      <c r="J40" s="380"/>
    </row>
    <row r="41" spans="2:10">
      <c r="B41" s="16"/>
      <c r="C41" s="16"/>
      <c r="D41" s="380"/>
      <c r="E41" s="16"/>
      <c r="F41" s="16"/>
      <c r="G41" s="380"/>
      <c r="H41" s="380"/>
      <c r="I41" s="380"/>
      <c r="J41" s="380"/>
    </row>
    <row r="42" spans="2:10">
      <c r="B42" s="16"/>
      <c r="C42" s="16"/>
      <c r="D42" s="380"/>
      <c r="E42" s="16"/>
      <c r="F42" s="16"/>
      <c r="G42" s="380"/>
      <c r="H42" s="380"/>
      <c r="I42" s="380"/>
      <c r="J42" s="380"/>
    </row>
    <row r="43" spans="2:10">
      <c r="B43" s="16"/>
      <c r="C43" s="16"/>
      <c r="D43" s="380"/>
      <c r="E43" s="16"/>
      <c r="F43" s="16"/>
      <c r="G43" s="380"/>
      <c r="H43" s="380"/>
      <c r="I43" s="380"/>
      <c r="J43" s="380"/>
    </row>
    <row r="44" spans="2:10">
      <c r="B44" s="16"/>
      <c r="C44" s="16"/>
      <c r="D44" s="380"/>
      <c r="E44" s="16"/>
      <c r="F44" s="16"/>
      <c r="G44" s="380"/>
      <c r="H44" s="380"/>
      <c r="I44" s="380"/>
      <c r="J44" s="380"/>
    </row>
    <row r="45" spans="2:10">
      <c r="B45" s="16"/>
      <c r="C45" s="16"/>
      <c r="D45" s="380"/>
      <c r="E45" s="16"/>
      <c r="F45" s="16"/>
      <c r="G45" s="380"/>
      <c r="H45" s="380"/>
      <c r="I45" s="380"/>
      <c r="J45" s="380"/>
    </row>
    <row r="46" spans="2:10">
      <c r="B46" s="16"/>
      <c r="C46" s="16"/>
      <c r="D46" s="380"/>
      <c r="E46" s="16"/>
      <c r="F46" s="16"/>
      <c r="G46" s="380"/>
      <c r="H46" s="380"/>
      <c r="I46" s="380"/>
      <c r="J46" s="380"/>
    </row>
    <row r="47" spans="2:10">
      <c r="B47" s="16"/>
      <c r="C47" s="16"/>
      <c r="D47" s="380"/>
      <c r="E47" s="16"/>
      <c r="F47" s="16"/>
      <c r="G47" s="380"/>
      <c r="H47" s="380"/>
      <c r="I47" s="380"/>
      <c r="J47" s="380"/>
    </row>
    <row r="48" spans="2:10">
      <c r="B48" s="16"/>
      <c r="C48" s="16"/>
      <c r="D48" s="380"/>
      <c r="E48" s="16"/>
      <c r="F48" s="16"/>
      <c r="G48" s="380"/>
      <c r="H48" s="380"/>
      <c r="I48" s="380"/>
      <c r="J48" s="380"/>
    </row>
    <row r="49" spans="2:10">
      <c r="B49" s="16"/>
      <c r="C49" s="16"/>
      <c r="D49" s="380"/>
      <c r="E49" s="16"/>
      <c r="F49" s="16"/>
      <c r="G49" s="380"/>
      <c r="H49" s="380"/>
      <c r="I49" s="380"/>
      <c r="J49" s="380"/>
    </row>
    <row r="50" spans="2:10">
      <c r="B50" s="16"/>
      <c r="C50" s="16"/>
      <c r="D50" s="380"/>
      <c r="E50" s="16"/>
      <c r="F50" s="16"/>
      <c r="G50" s="380"/>
      <c r="H50" s="380"/>
      <c r="I50" s="380"/>
      <c r="J50" s="380"/>
    </row>
    <row r="51" spans="2:10">
      <c r="B51" s="16"/>
      <c r="C51" s="16"/>
      <c r="D51" s="380"/>
      <c r="E51" s="16"/>
      <c r="F51" s="16"/>
      <c r="G51" s="380"/>
      <c r="H51" s="380"/>
      <c r="I51" s="380"/>
      <c r="J51" s="380"/>
    </row>
    <row r="52" spans="2:10">
      <c r="B52" s="16"/>
      <c r="C52" s="16"/>
      <c r="D52" s="380"/>
      <c r="E52" s="16"/>
      <c r="F52" s="16"/>
      <c r="G52" s="380"/>
      <c r="H52" s="380"/>
      <c r="I52" s="380"/>
      <c r="J52" s="380"/>
    </row>
    <row r="53" spans="2:10">
      <c r="B53" s="16"/>
      <c r="C53" s="16"/>
      <c r="D53" s="380"/>
      <c r="E53" s="16"/>
      <c r="F53" s="16"/>
      <c r="G53" s="380"/>
      <c r="H53" s="380"/>
      <c r="I53" s="380"/>
      <c r="J53" s="380"/>
    </row>
    <row r="54" spans="2:10">
      <c r="B54" s="16"/>
      <c r="C54" s="16"/>
      <c r="D54" s="380"/>
      <c r="E54" s="16"/>
      <c r="F54" s="16"/>
      <c r="G54" s="380"/>
      <c r="H54" s="380"/>
      <c r="I54" s="380"/>
      <c r="J54" s="380"/>
    </row>
    <row r="55" spans="2:10">
      <c r="B55" s="16"/>
      <c r="C55" s="16"/>
      <c r="D55" s="380"/>
      <c r="E55" s="16"/>
      <c r="F55" s="16"/>
      <c r="G55" s="380"/>
      <c r="H55" s="380"/>
      <c r="I55" s="380"/>
      <c r="J55" s="380"/>
    </row>
    <row r="56" spans="2:10">
      <c r="B56" s="16"/>
      <c r="C56" s="16"/>
      <c r="D56" s="380"/>
      <c r="E56" s="16"/>
      <c r="F56" s="16"/>
      <c r="G56" s="380"/>
      <c r="H56" s="380"/>
      <c r="I56" s="380"/>
      <c r="J56" s="380"/>
    </row>
    <row r="57" spans="2:10">
      <c r="B57" s="16"/>
      <c r="C57" s="16"/>
      <c r="D57" s="380"/>
      <c r="E57" s="16"/>
      <c r="F57" s="16"/>
      <c r="G57" s="380"/>
      <c r="H57" s="380"/>
      <c r="I57" s="380"/>
      <c r="J57" s="380"/>
    </row>
    <row r="58" spans="2:10">
      <c r="B58" s="16"/>
      <c r="C58" s="16"/>
      <c r="D58" s="380"/>
      <c r="E58" s="16"/>
      <c r="F58" s="16"/>
      <c r="G58" s="380"/>
      <c r="H58" s="380"/>
      <c r="I58" s="380"/>
      <c r="J58" s="380"/>
    </row>
    <row r="59" spans="2:10">
      <c r="B59" s="16"/>
      <c r="C59" s="16"/>
      <c r="D59" s="380"/>
      <c r="E59" s="16"/>
      <c r="F59" s="16"/>
      <c r="G59" s="380"/>
      <c r="H59" s="380"/>
      <c r="I59" s="380"/>
      <c r="J59" s="380"/>
    </row>
    <row r="60" spans="2:10">
      <c r="B60" s="16"/>
      <c r="C60" s="16"/>
      <c r="D60" s="380"/>
      <c r="E60" s="16"/>
      <c r="F60" s="16"/>
      <c r="G60" s="380"/>
      <c r="H60" s="380"/>
      <c r="I60" s="380"/>
      <c r="J60" s="380"/>
    </row>
    <row r="61" spans="2:10">
      <c r="B61" s="16"/>
      <c r="C61" s="16"/>
      <c r="D61" s="380"/>
      <c r="E61" s="16"/>
      <c r="F61" s="16"/>
      <c r="G61" s="380"/>
      <c r="H61" s="380"/>
      <c r="I61" s="380"/>
      <c r="J61" s="380"/>
    </row>
    <row r="62" spans="2:10">
      <c r="B62" s="16"/>
      <c r="C62" s="16"/>
      <c r="D62" s="380"/>
      <c r="E62" s="16"/>
      <c r="F62" s="16"/>
      <c r="G62" s="380"/>
      <c r="H62" s="380"/>
      <c r="I62" s="380"/>
      <c r="J62" s="380"/>
    </row>
    <row r="63" spans="2:10">
      <c r="B63" s="16"/>
      <c r="C63" s="16"/>
      <c r="D63" s="380"/>
      <c r="E63" s="16"/>
      <c r="F63" s="16"/>
      <c r="G63" s="380"/>
      <c r="H63" s="380"/>
      <c r="I63" s="380"/>
      <c r="J63" s="380"/>
    </row>
    <row r="64" spans="2:10">
      <c r="B64" s="16"/>
      <c r="C64" s="16"/>
      <c r="D64" s="380"/>
      <c r="E64" s="16"/>
      <c r="F64" s="16"/>
      <c r="G64" s="380"/>
      <c r="H64" s="380"/>
      <c r="I64" s="380"/>
      <c r="J64" s="380"/>
    </row>
    <row r="65" spans="2:10">
      <c r="B65" s="16"/>
      <c r="C65" s="16"/>
      <c r="D65" s="380"/>
      <c r="E65" s="16"/>
      <c r="F65" s="16"/>
      <c r="G65" s="380"/>
      <c r="H65" s="380"/>
      <c r="I65" s="380"/>
      <c r="J65" s="380"/>
    </row>
    <row r="66" spans="2:10">
      <c r="B66" s="16"/>
      <c r="C66" s="16"/>
      <c r="D66" s="380"/>
      <c r="E66" s="16"/>
      <c r="F66" s="16"/>
      <c r="G66" s="380"/>
      <c r="H66" s="380"/>
      <c r="I66" s="380"/>
      <c r="J66" s="380"/>
    </row>
    <row r="67" spans="2:10">
      <c r="B67" s="16"/>
      <c r="C67" s="16"/>
      <c r="D67" s="380"/>
      <c r="E67" s="16"/>
      <c r="F67" s="16"/>
      <c r="G67" s="380"/>
      <c r="H67" s="380"/>
      <c r="I67" s="380"/>
      <c r="J67" s="380"/>
    </row>
    <row r="68" spans="2:10">
      <c r="B68" s="16"/>
      <c r="C68" s="16"/>
      <c r="D68" s="380"/>
      <c r="E68" s="16"/>
      <c r="F68" s="16"/>
      <c r="G68" s="380"/>
      <c r="H68" s="380"/>
      <c r="I68" s="380"/>
      <c r="J68" s="380"/>
    </row>
    <row r="69" spans="2:10">
      <c r="B69" s="16"/>
      <c r="C69" s="16"/>
      <c r="D69" s="380"/>
      <c r="E69" s="16"/>
      <c r="F69" s="16"/>
      <c r="G69" s="380"/>
      <c r="H69" s="380"/>
      <c r="I69" s="380"/>
      <c r="J69" s="380"/>
    </row>
    <row r="70" spans="2:10">
      <c r="B70" s="16"/>
      <c r="C70" s="16"/>
      <c r="D70" s="380"/>
      <c r="E70" s="16"/>
      <c r="F70" s="16"/>
      <c r="G70" s="380"/>
      <c r="H70" s="380"/>
      <c r="I70" s="380"/>
      <c r="J70" s="380"/>
    </row>
    <row r="71" spans="2:10">
      <c r="B71" s="16"/>
      <c r="C71" s="16"/>
      <c r="D71" s="380"/>
      <c r="E71" s="16"/>
      <c r="F71" s="16"/>
      <c r="G71" s="380"/>
      <c r="H71" s="380"/>
      <c r="I71" s="380"/>
      <c r="J71" s="380"/>
    </row>
    <row r="72" spans="2:10">
      <c r="B72" s="16"/>
      <c r="C72" s="16"/>
      <c r="D72" s="380"/>
      <c r="E72" s="16"/>
      <c r="F72" s="16"/>
      <c r="G72" s="380"/>
      <c r="H72" s="380"/>
      <c r="I72" s="380"/>
      <c r="J72" s="380"/>
    </row>
    <row r="73" spans="2:10">
      <c r="B73" s="16"/>
      <c r="C73" s="16"/>
      <c r="D73" s="380"/>
      <c r="E73" s="16"/>
      <c r="F73" s="16"/>
      <c r="G73" s="380"/>
      <c r="H73" s="380"/>
      <c r="I73" s="380"/>
      <c r="J73" s="380"/>
    </row>
    <row r="74" spans="2:10">
      <c r="B74" s="16"/>
      <c r="C74" s="16"/>
      <c r="D74" s="380"/>
      <c r="E74" s="16"/>
      <c r="F74" s="16"/>
      <c r="G74" s="380"/>
      <c r="H74" s="380"/>
      <c r="I74" s="380"/>
      <c r="J74" s="380"/>
    </row>
    <row r="75" spans="2:10">
      <c r="B75" s="16"/>
      <c r="C75" s="16"/>
      <c r="D75" s="380"/>
      <c r="E75" s="16"/>
      <c r="F75" s="16"/>
      <c r="G75" s="380"/>
      <c r="H75" s="380"/>
      <c r="I75" s="380"/>
      <c r="J75" s="380"/>
    </row>
    <row r="76" spans="2:10">
      <c r="B76" s="16"/>
      <c r="C76" s="16"/>
      <c r="D76" s="380"/>
      <c r="E76" s="16"/>
      <c r="F76" s="16"/>
      <c r="G76" s="380"/>
      <c r="H76" s="380"/>
      <c r="I76" s="380"/>
      <c r="J76" s="380"/>
    </row>
    <row r="77" spans="2:10">
      <c r="B77" s="16"/>
      <c r="C77" s="16"/>
      <c r="D77" s="380"/>
      <c r="E77" s="16"/>
      <c r="F77" s="16"/>
      <c r="G77" s="380"/>
      <c r="H77" s="380"/>
      <c r="I77" s="380"/>
      <c r="J77" s="380"/>
    </row>
    <row r="78" spans="2:10">
      <c r="B78" s="16"/>
      <c r="C78" s="16"/>
      <c r="D78" s="380"/>
      <c r="E78" s="16"/>
      <c r="F78" s="16"/>
      <c r="G78" s="380"/>
      <c r="H78" s="380"/>
      <c r="I78" s="380"/>
      <c r="J78" s="380"/>
    </row>
    <row r="79" spans="2:10">
      <c r="B79" s="16"/>
      <c r="C79" s="16"/>
      <c r="D79" s="380"/>
      <c r="E79" s="16"/>
      <c r="F79" s="16"/>
      <c r="G79" s="380"/>
      <c r="H79" s="380"/>
      <c r="I79" s="380"/>
      <c r="J79" s="380"/>
    </row>
    <row r="80" spans="2:10">
      <c r="B80" s="16"/>
      <c r="C80" s="16"/>
      <c r="D80" s="380"/>
      <c r="E80" s="16"/>
      <c r="F80" s="16"/>
      <c r="G80" s="380"/>
      <c r="H80" s="380"/>
      <c r="I80" s="380"/>
      <c r="J80" s="380"/>
    </row>
    <row r="81" spans="2:10">
      <c r="B81" s="16"/>
      <c r="C81" s="16"/>
      <c r="D81" s="380"/>
      <c r="E81" s="16"/>
      <c r="F81" s="16"/>
      <c r="G81" s="380"/>
      <c r="H81" s="380"/>
      <c r="I81" s="380"/>
      <c r="J81" s="380"/>
    </row>
    <row r="82" spans="2:10">
      <c r="B82" s="16"/>
      <c r="C82" s="16"/>
      <c r="D82" s="380"/>
      <c r="E82" s="16"/>
      <c r="F82" s="16"/>
      <c r="G82" s="380"/>
      <c r="H82" s="380"/>
      <c r="I82" s="380"/>
      <c r="J82" s="380"/>
    </row>
    <row r="83" spans="2:10">
      <c r="B83" s="16"/>
      <c r="C83" s="16"/>
      <c r="D83" s="380"/>
      <c r="E83" s="16"/>
      <c r="F83" s="16"/>
      <c r="G83" s="380"/>
      <c r="H83" s="380"/>
      <c r="I83" s="380"/>
      <c r="J83" s="380"/>
    </row>
    <row r="84" spans="2:10">
      <c r="B84" s="16"/>
      <c r="C84" s="16"/>
      <c r="D84" s="380"/>
      <c r="E84" s="16"/>
      <c r="F84" s="16"/>
      <c r="G84" s="380"/>
      <c r="H84" s="380"/>
      <c r="I84" s="380"/>
      <c r="J84" s="380"/>
    </row>
    <row r="85" spans="2:10">
      <c r="B85" s="16"/>
      <c r="C85" s="16"/>
      <c r="D85" s="380"/>
      <c r="E85" s="16"/>
      <c r="F85" s="16"/>
      <c r="G85" s="380"/>
      <c r="H85" s="380"/>
      <c r="I85" s="380"/>
      <c r="J85" s="380"/>
    </row>
    <row r="86" spans="2:10">
      <c r="B86" s="16"/>
      <c r="C86" s="16"/>
      <c r="D86" s="380"/>
      <c r="E86" s="16"/>
      <c r="F86" s="16"/>
      <c r="G86" s="380"/>
      <c r="H86" s="380"/>
      <c r="I86" s="380"/>
      <c r="J86" s="380"/>
    </row>
    <row r="87" spans="2:10">
      <c r="B87" s="16"/>
      <c r="C87" s="16"/>
      <c r="D87" s="380"/>
      <c r="E87" s="16"/>
      <c r="F87" s="16"/>
      <c r="G87" s="380"/>
      <c r="H87" s="380"/>
      <c r="I87" s="380"/>
      <c r="J87" s="380"/>
    </row>
    <row r="88" spans="2:10">
      <c r="B88" s="16"/>
      <c r="C88" s="16"/>
      <c r="D88" s="380"/>
      <c r="E88" s="16"/>
      <c r="F88" s="16"/>
      <c r="G88" s="380"/>
      <c r="H88" s="380"/>
      <c r="I88" s="380"/>
      <c r="J88" s="380"/>
    </row>
    <row r="89" spans="2:10">
      <c r="B89" s="16"/>
      <c r="C89" s="16"/>
      <c r="D89" s="380"/>
      <c r="E89" s="16"/>
      <c r="F89" s="16"/>
      <c r="G89" s="380"/>
      <c r="H89" s="380"/>
      <c r="I89" s="380"/>
      <c r="J89" s="380"/>
    </row>
    <row r="90" spans="2:10">
      <c r="B90" s="16"/>
      <c r="C90" s="16"/>
      <c r="D90" s="380"/>
      <c r="E90" s="16"/>
      <c r="F90" s="16"/>
      <c r="G90" s="380"/>
      <c r="H90" s="380"/>
      <c r="I90" s="380"/>
      <c r="J90" s="380"/>
    </row>
    <row r="91" spans="2:10">
      <c r="B91" s="16"/>
      <c r="C91" s="16"/>
      <c r="D91" s="380"/>
      <c r="E91" s="16"/>
      <c r="F91" s="16"/>
      <c r="G91" s="380"/>
      <c r="H91" s="380"/>
      <c r="I91" s="380"/>
      <c r="J91" s="380"/>
    </row>
    <row r="92" spans="2:10">
      <c r="B92" s="16"/>
      <c r="C92" s="16"/>
      <c r="D92" s="380"/>
      <c r="E92" s="16"/>
      <c r="F92" s="16"/>
      <c r="G92" s="380"/>
      <c r="H92" s="380"/>
      <c r="I92" s="380"/>
      <c r="J92" s="380"/>
    </row>
    <row r="93" spans="2:10">
      <c r="B93" s="16"/>
      <c r="C93" s="16"/>
      <c r="D93" s="380"/>
      <c r="E93" s="16"/>
      <c r="F93" s="16"/>
      <c r="G93" s="380"/>
      <c r="H93" s="380"/>
      <c r="I93" s="380"/>
      <c r="J93" s="380"/>
    </row>
    <row r="94" spans="2:10">
      <c r="B94" s="16"/>
      <c r="C94" s="16"/>
      <c r="D94" s="380"/>
      <c r="E94" s="16"/>
      <c r="F94" s="16"/>
      <c r="G94" s="380"/>
      <c r="H94" s="380"/>
      <c r="I94" s="380"/>
      <c r="J94" s="380"/>
    </row>
    <row r="95" spans="2:10">
      <c r="B95" s="16"/>
      <c r="C95" s="16"/>
      <c r="D95" s="380"/>
      <c r="E95" s="16"/>
      <c r="F95" s="16"/>
      <c r="G95" s="380"/>
      <c r="H95" s="380"/>
      <c r="I95" s="380"/>
      <c r="J95" s="380"/>
    </row>
    <row r="96" spans="2:10">
      <c r="B96" s="16"/>
      <c r="C96" s="16"/>
      <c r="D96" s="380"/>
      <c r="E96" s="16"/>
      <c r="F96" s="16"/>
      <c r="G96" s="380"/>
      <c r="H96" s="380"/>
      <c r="I96" s="380"/>
      <c r="J96" s="380"/>
    </row>
    <row r="97" spans="2:10">
      <c r="B97" s="16"/>
      <c r="C97" s="16"/>
      <c r="D97" s="380"/>
      <c r="E97" s="16"/>
      <c r="F97" s="16"/>
      <c r="G97" s="380"/>
      <c r="H97" s="380"/>
      <c r="I97" s="380"/>
      <c r="J97" s="380"/>
    </row>
    <row r="98" spans="2:10">
      <c r="B98" s="16"/>
      <c r="C98" s="16"/>
      <c r="D98" s="380"/>
      <c r="E98" s="16"/>
      <c r="F98" s="16"/>
      <c r="G98" s="380"/>
      <c r="H98" s="380"/>
      <c r="I98" s="380"/>
      <c r="J98" s="380"/>
    </row>
    <row r="99" spans="2:10">
      <c r="B99" s="16"/>
      <c r="C99" s="16"/>
      <c r="D99" s="380"/>
      <c r="E99" s="16"/>
      <c r="F99" s="16"/>
      <c r="G99" s="380"/>
      <c r="H99" s="380"/>
      <c r="I99" s="380"/>
      <c r="J99" s="380"/>
    </row>
    <row r="100" spans="2:10">
      <c r="B100" s="16"/>
      <c r="C100" s="16"/>
      <c r="D100" s="380"/>
      <c r="E100" s="16"/>
      <c r="F100" s="16"/>
      <c r="G100" s="380"/>
      <c r="H100" s="380"/>
      <c r="I100" s="380"/>
      <c r="J100" s="380"/>
    </row>
    <row r="101" spans="2:10">
      <c r="B101" s="16"/>
      <c r="C101" s="16"/>
      <c r="D101" s="380"/>
      <c r="E101" s="16"/>
      <c r="F101" s="16"/>
      <c r="G101" s="380"/>
      <c r="H101" s="380"/>
      <c r="I101" s="380"/>
      <c r="J101" s="380"/>
    </row>
  </sheetData>
  <autoFilter ref="A15:T24"/>
  <dataConsolidate/>
  <mergeCells count="7">
    <mergeCell ref="B14:B15"/>
    <mergeCell ref="C14:C15"/>
    <mergeCell ref="I14:I15"/>
    <mergeCell ref="J14:J15"/>
    <mergeCell ref="E14:G14"/>
    <mergeCell ref="H14:H15"/>
    <mergeCell ref="D14:D15"/>
  </mergeCells>
  <printOptions horizontalCentered="1"/>
  <pageMargins left="0.70866141732283472" right="0.70866141732283472" top="0.74803149606299213" bottom="0.74803149606299213" header="0.31496062992125984" footer="0.31496062992125984"/>
  <pageSetup scale="80" fitToHeight="6" orientation="landscape" horizontalDpi="4294967292" verticalDpi="4294967292"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'2. RED VIAL DEPARTAMENTAL'!$B$14:$B$36</xm:f>
          </x14:formula1>
          <xm:sqref>E16:E22</xm:sqref>
        </x14:dataValidation>
      </x14:dataValidations>
    </ex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
    <tabColor rgb="FFFFFF00"/>
    <pageSetUpPr fitToPage="1"/>
  </sheetPr>
  <dimension ref="A1:AB72"/>
  <sheetViews>
    <sheetView workbookViewId="0">
      <pane xSplit="3" ySplit="15" topLeftCell="D55" activePane="bottomRight" state="frozen"/>
      <selection activeCell="B20" sqref="B20"/>
      <selection pane="topRight" activeCell="B20" sqref="B20"/>
      <selection pane="bottomLeft" activeCell="B20" sqref="B20"/>
      <selection pane="bottomRight" activeCell="A16" sqref="A16"/>
    </sheetView>
  </sheetViews>
  <sheetFormatPr baseColWidth="10" defaultColWidth="10.85546875" defaultRowHeight="11.25"/>
  <cols>
    <col min="1" max="1" width="2.85546875" style="89" customWidth="1"/>
    <col min="2" max="2" width="23.7109375" style="89" customWidth="1"/>
    <col min="3" max="3" width="27.42578125" style="89" customWidth="1"/>
    <col min="4" max="4" width="21.7109375" style="395" bestFit="1" customWidth="1"/>
    <col min="5" max="5" width="12.85546875" style="89" customWidth="1"/>
    <col min="6" max="6" width="18.28515625" style="89" customWidth="1"/>
    <col min="7" max="8" width="11" style="89" customWidth="1"/>
    <col min="9" max="9" width="14" style="89" customWidth="1"/>
    <col min="10" max="10" width="10.85546875" style="89"/>
    <col min="11" max="11" width="27.28515625" style="89" customWidth="1"/>
    <col min="12" max="12" width="17.140625" style="89" customWidth="1"/>
    <col min="13" max="13" width="16" style="409" customWidth="1"/>
    <col min="14" max="14" width="19.7109375" style="89" customWidth="1"/>
    <col min="15" max="21" width="15.28515625" style="404" customWidth="1"/>
    <col min="22" max="22" width="15.28515625" style="89" customWidth="1"/>
    <col min="23" max="23" width="16.7109375" style="404" customWidth="1"/>
    <col min="24" max="24" width="15.28515625" style="89" customWidth="1"/>
    <col min="25" max="26" width="16.7109375" style="404" customWidth="1"/>
    <col min="27" max="27" width="15.42578125" style="89" customWidth="1"/>
    <col min="28" max="16384" width="10.85546875" style="89"/>
  </cols>
  <sheetData>
    <row r="1" spans="1:27" s="351" customFormat="1" ht="18">
      <c r="B1" s="351" t="s">
        <v>417</v>
      </c>
      <c r="D1" s="394"/>
      <c r="M1" s="408"/>
      <c r="O1" s="403"/>
      <c r="P1" s="403"/>
      <c r="Q1" s="403"/>
      <c r="R1" s="403"/>
      <c r="S1" s="403"/>
      <c r="T1" s="403"/>
      <c r="U1" s="403"/>
      <c r="W1" s="403"/>
      <c r="Y1" s="403"/>
      <c r="Z1" s="403"/>
    </row>
    <row r="2" spans="1:27">
      <c r="B2" s="89" t="s">
        <v>418</v>
      </c>
    </row>
    <row r="3" spans="1:27">
      <c r="B3" s="89" t="s">
        <v>419</v>
      </c>
    </row>
    <row r="4" spans="1:27">
      <c r="B4" s="89" t="s">
        <v>420</v>
      </c>
    </row>
    <row r="5" spans="1:27">
      <c r="B5" s="89" t="s">
        <v>421</v>
      </c>
    </row>
    <row r="7" spans="1:27">
      <c r="B7" s="353" t="s">
        <v>2</v>
      </c>
      <c r="C7" s="89" t="str">
        <f>+VLOOKUP(B8,'Fichas '!$A$11:$C$51,3,0)</f>
        <v>SECRETARÍA DE INFRAESTRUCTURA</v>
      </c>
    </row>
    <row r="8" spans="1:27">
      <c r="B8" s="353" t="s">
        <v>57</v>
      </c>
      <c r="C8" s="89" t="str">
        <f>+VLOOKUP(B8,'Fichas '!$A$11:$C$51,2,0)</f>
        <v>CARACTERÍSTICAS DE LOS AEROPUERTOS</v>
      </c>
    </row>
    <row r="9" spans="1:27">
      <c r="B9" s="353" t="s">
        <v>0</v>
      </c>
    </row>
    <row r="10" spans="1:27">
      <c r="B10" s="353"/>
    </row>
    <row r="11" spans="1:27">
      <c r="B11" s="353"/>
    </row>
    <row r="12" spans="1:27">
      <c r="A12" s="89">
        <v>1</v>
      </c>
      <c r="B12" s="89">
        <f>+A12+1</f>
        <v>2</v>
      </c>
      <c r="C12" s="89">
        <f t="shared" ref="C12:AA12" si="0">+B12+1</f>
        <v>3</v>
      </c>
      <c r="D12" s="89">
        <f t="shared" si="0"/>
        <v>4</v>
      </c>
      <c r="E12" s="89">
        <f t="shared" si="0"/>
        <v>5</v>
      </c>
      <c r="F12" s="89">
        <f t="shared" si="0"/>
        <v>6</v>
      </c>
      <c r="G12" s="89">
        <f t="shared" si="0"/>
        <v>7</v>
      </c>
      <c r="H12" s="89">
        <f t="shared" si="0"/>
        <v>8</v>
      </c>
      <c r="I12" s="89">
        <f t="shared" si="0"/>
        <v>9</v>
      </c>
      <c r="J12" s="89">
        <f t="shared" si="0"/>
        <v>10</v>
      </c>
      <c r="K12" s="89">
        <f t="shared" si="0"/>
        <v>11</v>
      </c>
      <c r="L12" s="89">
        <f t="shared" si="0"/>
        <v>12</v>
      </c>
      <c r="M12" s="89">
        <f t="shared" si="0"/>
        <v>13</v>
      </c>
      <c r="N12" s="89">
        <f t="shared" si="0"/>
        <v>14</v>
      </c>
      <c r="O12" s="89">
        <f t="shared" si="0"/>
        <v>15</v>
      </c>
      <c r="P12" s="89">
        <f t="shared" si="0"/>
        <v>16</v>
      </c>
      <c r="Q12" s="89">
        <f t="shared" si="0"/>
        <v>17</v>
      </c>
      <c r="R12" s="89">
        <f t="shared" si="0"/>
        <v>18</v>
      </c>
      <c r="S12" s="89">
        <f t="shared" si="0"/>
        <v>19</v>
      </c>
      <c r="T12" s="89">
        <f t="shared" si="0"/>
        <v>20</v>
      </c>
      <c r="U12" s="89">
        <f t="shared" si="0"/>
        <v>21</v>
      </c>
      <c r="V12" s="89">
        <f t="shared" si="0"/>
        <v>22</v>
      </c>
      <c r="W12" s="89">
        <f t="shared" si="0"/>
        <v>23</v>
      </c>
      <c r="X12" s="89">
        <f t="shared" si="0"/>
        <v>24</v>
      </c>
      <c r="Y12" s="89">
        <f t="shared" si="0"/>
        <v>25</v>
      </c>
      <c r="Z12" s="89">
        <f t="shared" si="0"/>
        <v>26</v>
      </c>
      <c r="AA12" s="89">
        <f t="shared" si="0"/>
        <v>27</v>
      </c>
    </row>
    <row r="13" spans="1:27">
      <c r="Q13" s="404">
        <f>+MAX($P$15:$P$46)</f>
        <v>0</v>
      </c>
      <c r="S13" s="404">
        <f>+MAX($R$15:$R$46)</f>
        <v>0</v>
      </c>
      <c r="U13" s="404">
        <f>+MAX($T$15:$T$46)</f>
        <v>0</v>
      </c>
      <c r="W13" s="404">
        <f>+MAX(V16:V45)</f>
        <v>0</v>
      </c>
      <c r="Y13" s="404">
        <f>+MAX(X16:X45)</f>
        <v>0</v>
      </c>
    </row>
    <row r="14" spans="1:27" s="13" customFormat="1" ht="24.75" customHeight="1">
      <c r="B14" s="726" t="s">
        <v>600</v>
      </c>
      <c r="C14" s="740" t="s">
        <v>786</v>
      </c>
      <c r="D14" s="744" t="s">
        <v>103</v>
      </c>
      <c r="E14" s="740" t="s">
        <v>74</v>
      </c>
      <c r="F14" s="742" t="s">
        <v>78</v>
      </c>
      <c r="G14" s="743"/>
      <c r="H14" s="726" t="s">
        <v>79</v>
      </c>
      <c r="I14" s="726" t="s">
        <v>603</v>
      </c>
      <c r="J14" s="742" t="s">
        <v>100</v>
      </c>
      <c r="K14" s="747"/>
      <c r="L14" s="747"/>
      <c r="M14" s="743"/>
      <c r="N14" s="726" t="s">
        <v>754</v>
      </c>
      <c r="O14" s="726"/>
      <c r="P14" s="742" t="s">
        <v>787</v>
      </c>
      <c r="Q14" s="743"/>
      <c r="R14" s="742" t="s">
        <v>788</v>
      </c>
      <c r="S14" s="743"/>
      <c r="T14" s="742" t="s">
        <v>789</v>
      </c>
      <c r="U14" s="743"/>
      <c r="V14" s="726" t="s">
        <v>81</v>
      </c>
      <c r="W14" s="726"/>
      <c r="X14" s="726" t="s">
        <v>82</v>
      </c>
      <c r="Y14" s="726"/>
      <c r="Z14" s="748" t="s">
        <v>637</v>
      </c>
      <c r="AA14" s="740" t="s">
        <v>521</v>
      </c>
    </row>
    <row r="15" spans="1:27" s="13" customFormat="1" ht="33.75">
      <c r="B15" s="726"/>
      <c r="C15" s="741"/>
      <c r="D15" s="745"/>
      <c r="E15" s="741"/>
      <c r="F15" s="662" t="s">
        <v>75</v>
      </c>
      <c r="G15" s="662" t="s">
        <v>76</v>
      </c>
      <c r="H15" s="726"/>
      <c r="I15" s="726"/>
      <c r="J15" s="662" t="s">
        <v>123</v>
      </c>
      <c r="K15" s="662" t="s">
        <v>92</v>
      </c>
      <c r="L15" s="662" t="s">
        <v>291</v>
      </c>
      <c r="M15" s="665" t="s">
        <v>790</v>
      </c>
      <c r="N15" s="662" t="s">
        <v>638</v>
      </c>
      <c r="O15" s="663" t="s">
        <v>98</v>
      </c>
      <c r="P15" s="663" t="s">
        <v>276</v>
      </c>
      <c r="Q15" s="663" t="s">
        <v>356</v>
      </c>
      <c r="R15" s="663" t="s">
        <v>276</v>
      </c>
      <c r="S15" s="663" t="s">
        <v>356</v>
      </c>
      <c r="T15" s="663" t="s">
        <v>276</v>
      </c>
      <c r="U15" s="663" t="s">
        <v>356</v>
      </c>
      <c r="V15" s="662" t="s">
        <v>640</v>
      </c>
      <c r="W15" s="663" t="s">
        <v>356</v>
      </c>
      <c r="X15" s="662" t="s">
        <v>641</v>
      </c>
      <c r="Y15" s="663" t="s">
        <v>356</v>
      </c>
      <c r="Z15" s="749"/>
      <c r="AA15" s="741"/>
    </row>
    <row r="16" spans="1:27" s="352" customFormat="1">
      <c r="A16" s="352" t="e">
        <f>+AA16</f>
        <v>#DIV/0!</v>
      </c>
      <c r="B16" s="312"/>
      <c r="C16" s="312"/>
      <c r="D16" s="392"/>
      <c r="E16" s="136"/>
      <c r="F16" s="312"/>
      <c r="G16" s="312"/>
      <c r="H16" s="312"/>
      <c r="I16" s="312"/>
      <c r="J16" s="312"/>
      <c r="K16" s="347" t="str">
        <f>+VLOOKUP(J16,'2. RED VIAL DEPARTAMENTAL'!$B$14:$AF$36,2,0)</f>
        <v>Talanquera - Escuela Resguardo</v>
      </c>
      <c r="L16" s="430"/>
      <c r="M16" s="675" t="e">
        <f>+VLOOKUP(L16,$C$70:$D$72,2,0)</f>
        <v>#N/A</v>
      </c>
      <c r="N16" s="312"/>
      <c r="O16" s="348" t="e">
        <f>+VLOOKUP(N16,$C$59:$D$66,2,0)</f>
        <v>#N/A</v>
      </c>
      <c r="P16" s="671"/>
      <c r="Q16" s="535" t="e">
        <f>+P16/$Q$13</f>
        <v>#DIV/0!</v>
      </c>
      <c r="R16" s="671"/>
      <c r="S16" s="535" t="e">
        <f>+R16/$Q$13</f>
        <v>#DIV/0!</v>
      </c>
      <c r="T16" s="671"/>
      <c r="U16" s="535" t="e">
        <f>+T16/$Q$13</f>
        <v>#DIV/0!</v>
      </c>
      <c r="V16" s="312"/>
      <c r="W16" s="348" t="e">
        <f>+V16/$W$13</f>
        <v>#DIV/0!</v>
      </c>
      <c r="X16" s="312"/>
      <c r="Y16" s="348" t="e">
        <f>+X16/$Y$13</f>
        <v>#DIV/0!</v>
      </c>
      <c r="Z16" s="348" t="e">
        <f>+Y16+W16+O16+Q16+U16+S16</f>
        <v>#DIV/0!</v>
      </c>
      <c r="AA16" s="347" t="e">
        <f>+RANK(Z16,$Z$16:$Z$46,0)</f>
        <v>#DIV/0!</v>
      </c>
    </row>
    <row r="17" spans="1:27" s="352" customFormat="1">
      <c r="A17" s="352" t="e">
        <f t="shared" ref="A17:A45" si="1">+AA17</f>
        <v>#DIV/0!</v>
      </c>
      <c r="B17" s="312"/>
      <c r="C17" s="312"/>
      <c r="D17" s="392"/>
      <c r="E17" s="136"/>
      <c r="F17" s="312"/>
      <c r="G17" s="312"/>
      <c r="H17" s="312"/>
      <c r="I17" s="312"/>
      <c r="J17" s="312"/>
      <c r="K17" s="347" t="str">
        <f>+VLOOKUP(J17,'2. RED VIAL DEPARTAMENTAL'!$B$14:$AF$36,2,0)</f>
        <v>Talanquera - Escuela Resguardo</v>
      </c>
      <c r="L17" s="430"/>
      <c r="M17" s="675" t="e">
        <f t="shared" ref="M17:M45" si="2">+VLOOKUP(L17,$C$70:$D$72,2,0)</f>
        <v>#N/A</v>
      </c>
      <c r="N17" s="312"/>
      <c r="O17" s="348" t="e">
        <f t="shared" ref="O17:O18" si="3">+VLOOKUP(N17,$C$59:$D$66,2,0)</f>
        <v>#N/A</v>
      </c>
      <c r="P17" s="671"/>
      <c r="Q17" s="535" t="e">
        <f t="shared" ref="Q17:S45" si="4">+P17/$Q$13</f>
        <v>#DIV/0!</v>
      </c>
      <c r="R17" s="671"/>
      <c r="S17" s="535" t="e">
        <f t="shared" si="4"/>
        <v>#DIV/0!</v>
      </c>
      <c r="T17" s="671"/>
      <c r="U17" s="535" t="e">
        <f t="shared" ref="U17" si="5">+T17/$Q$13</f>
        <v>#DIV/0!</v>
      </c>
      <c r="V17" s="312"/>
      <c r="W17" s="348" t="e">
        <f t="shared" ref="W17:W45" si="6">+V17/$W$13</f>
        <v>#DIV/0!</v>
      </c>
      <c r="X17" s="312"/>
      <c r="Y17" s="348" t="e">
        <f t="shared" ref="Y17:Y45" si="7">+X17/$Y$13</f>
        <v>#DIV/0!</v>
      </c>
      <c r="Z17" s="348" t="e">
        <f t="shared" ref="Z17:Z45" si="8">+Y17+W17+O17+Q17+U17+S17</f>
        <v>#DIV/0!</v>
      </c>
      <c r="AA17" s="347" t="e">
        <f t="shared" ref="AA17:AA45" si="9">+RANK(Z17,$Z$16:$Z$46,0)</f>
        <v>#DIV/0!</v>
      </c>
    </row>
    <row r="18" spans="1:27" s="352" customFormat="1">
      <c r="A18" s="352" t="e">
        <f t="shared" si="1"/>
        <v>#DIV/0!</v>
      </c>
      <c r="B18" s="312"/>
      <c r="C18" s="312"/>
      <c r="D18" s="392"/>
      <c r="E18" s="136"/>
      <c r="F18" s="312"/>
      <c r="G18" s="312"/>
      <c r="H18" s="312"/>
      <c r="I18" s="312"/>
      <c r="J18" s="312"/>
      <c r="K18" s="347" t="str">
        <f>+VLOOKUP(J18,'2. RED VIAL DEPARTAMENTAL'!$B$14:$AF$36,2,0)</f>
        <v>Talanquera - Escuela Resguardo</v>
      </c>
      <c r="L18" s="430"/>
      <c r="M18" s="675" t="e">
        <f t="shared" si="2"/>
        <v>#N/A</v>
      </c>
      <c r="N18" s="312"/>
      <c r="O18" s="348" t="e">
        <f t="shared" si="3"/>
        <v>#N/A</v>
      </c>
      <c r="P18" s="671"/>
      <c r="Q18" s="535" t="e">
        <f t="shared" si="4"/>
        <v>#DIV/0!</v>
      </c>
      <c r="R18" s="671"/>
      <c r="S18" s="535" t="e">
        <f t="shared" si="4"/>
        <v>#DIV/0!</v>
      </c>
      <c r="T18" s="671"/>
      <c r="U18" s="535" t="e">
        <f t="shared" ref="U18" si="10">+T18/$Q$13</f>
        <v>#DIV/0!</v>
      </c>
      <c r="V18" s="312"/>
      <c r="W18" s="348" t="e">
        <f t="shared" si="6"/>
        <v>#DIV/0!</v>
      </c>
      <c r="X18" s="312"/>
      <c r="Y18" s="348" t="e">
        <f t="shared" si="7"/>
        <v>#DIV/0!</v>
      </c>
      <c r="Z18" s="348" t="e">
        <f t="shared" si="8"/>
        <v>#DIV/0!</v>
      </c>
      <c r="AA18" s="347" t="e">
        <f t="shared" si="9"/>
        <v>#DIV/0!</v>
      </c>
    </row>
    <row r="19" spans="1:27" s="352" customFormat="1">
      <c r="A19" s="352" t="e">
        <f t="shared" si="1"/>
        <v>#DIV/0!</v>
      </c>
      <c r="B19" s="312"/>
      <c r="C19" s="312"/>
      <c r="D19" s="392"/>
      <c r="E19" s="136"/>
      <c r="F19" s="312"/>
      <c r="G19" s="312"/>
      <c r="H19" s="312"/>
      <c r="I19" s="312"/>
      <c r="J19" s="312"/>
      <c r="K19" s="347" t="str">
        <f>+VLOOKUP(J19,'2. RED VIAL DEPARTAMENTAL'!$B$14:$AF$36,2,0)</f>
        <v>Talanquera - Escuela Resguardo</v>
      </c>
      <c r="L19" s="430"/>
      <c r="M19" s="675" t="e">
        <f t="shared" si="2"/>
        <v>#N/A</v>
      </c>
      <c r="N19" s="312"/>
      <c r="O19" s="348" t="e">
        <f>+VLOOKUP(N19,$C$59:$D$66,2,0)</f>
        <v>#N/A</v>
      </c>
      <c r="P19" s="671"/>
      <c r="Q19" s="535" t="e">
        <f t="shared" si="4"/>
        <v>#DIV/0!</v>
      </c>
      <c r="R19" s="671"/>
      <c r="S19" s="535" t="e">
        <f t="shared" si="4"/>
        <v>#DIV/0!</v>
      </c>
      <c r="T19" s="671"/>
      <c r="U19" s="535" t="e">
        <f t="shared" ref="U19" si="11">+T19/$Q$13</f>
        <v>#DIV/0!</v>
      </c>
      <c r="V19" s="312"/>
      <c r="W19" s="348" t="e">
        <f t="shared" si="6"/>
        <v>#DIV/0!</v>
      </c>
      <c r="X19" s="312"/>
      <c r="Y19" s="348" t="e">
        <f t="shared" si="7"/>
        <v>#DIV/0!</v>
      </c>
      <c r="Z19" s="348" t="e">
        <f t="shared" si="8"/>
        <v>#DIV/0!</v>
      </c>
      <c r="AA19" s="347" t="e">
        <f t="shared" si="9"/>
        <v>#DIV/0!</v>
      </c>
    </row>
    <row r="20" spans="1:27" s="352" customFormat="1">
      <c r="A20" s="352" t="e">
        <f t="shared" si="1"/>
        <v>#DIV/0!</v>
      </c>
      <c r="B20" s="312"/>
      <c r="C20" s="312"/>
      <c r="D20" s="392"/>
      <c r="E20" s="136"/>
      <c r="F20" s="312"/>
      <c r="G20" s="312"/>
      <c r="H20" s="312"/>
      <c r="I20" s="312"/>
      <c r="J20" s="312"/>
      <c r="K20" s="347" t="str">
        <f>+VLOOKUP(J20,'2. RED VIAL DEPARTAMENTAL'!$B$14:$AF$36,2,0)</f>
        <v>Talanquera - Escuela Resguardo</v>
      </c>
      <c r="L20" s="430"/>
      <c r="M20" s="675" t="e">
        <f t="shared" si="2"/>
        <v>#N/A</v>
      </c>
      <c r="N20" s="312"/>
      <c r="O20" s="348" t="e">
        <f>+VLOOKUP(N20,$C$59:$D$66,2,0)</f>
        <v>#N/A</v>
      </c>
      <c r="P20" s="671"/>
      <c r="Q20" s="535" t="e">
        <f t="shared" si="4"/>
        <v>#DIV/0!</v>
      </c>
      <c r="R20" s="671"/>
      <c r="S20" s="535" t="e">
        <f>+R20/$S$13</f>
        <v>#DIV/0!</v>
      </c>
      <c r="T20" s="671"/>
      <c r="U20" s="535" t="e">
        <f>+T20/$U$13</f>
        <v>#DIV/0!</v>
      </c>
      <c r="V20" s="312"/>
      <c r="W20" s="348" t="e">
        <f t="shared" si="6"/>
        <v>#DIV/0!</v>
      </c>
      <c r="X20" s="312"/>
      <c r="Y20" s="348" t="e">
        <f t="shared" si="7"/>
        <v>#DIV/0!</v>
      </c>
      <c r="Z20" s="348" t="e">
        <f t="shared" si="8"/>
        <v>#DIV/0!</v>
      </c>
      <c r="AA20" s="347" t="e">
        <f t="shared" si="9"/>
        <v>#DIV/0!</v>
      </c>
    </row>
    <row r="21" spans="1:27" s="352" customFormat="1">
      <c r="A21" s="352" t="e">
        <f t="shared" si="1"/>
        <v>#DIV/0!</v>
      </c>
      <c r="B21" s="312"/>
      <c r="C21" s="312"/>
      <c r="D21" s="392"/>
      <c r="E21" s="136"/>
      <c r="F21" s="312"/>
      <c r="G21" s="312"/>
      <c r="H21" s="312"/>
      <c r="I21" s="312"/>
      <c r="J21" s="312"/>
      <c r="K21" s="347" t="str">
        <f>+VLOOKUP(J21,'2. RED VIAL DEPARTAMENTAL'!$B$14:$AF$36,2,0)</f>
        <v>Talanquera - Escuela Resguardo</v>
      </c>
      <c r="L21" s="430"/>
      <c r="M21" s="675" t="e">
        <f t="shared" si="2"/>
        <v>#N/A</v>
      </c>
      <c r="N21" s="312"/>
      <c r="O21" s="348" t="e">
        <f t="shared" ref="O21:O45" si="12">+VLOOKUP(N21,$C$59:$D$66,2,0)</f>
        <v>#N/A</v>
      </c>
      <c r="P21" s="671"/>
      <c r="Q21" s="535" t="e">
        <f t="shared" si="4"/>
        <v>#DIV/0!</v>
      </c>
      <c r="R21" s="671"/>
      <c r="S21" s="535" t="e">
        <f t="shared" ref="S21:S45" si="13">+R21/$S$13</f>
        <v>#DIV/0!</v>
      </c>
      <c r="T21" s="671"/>
      <c r="U21" s="535" t="e">
        <f t="shared" ref="U21:U45" si="14">+T21/$U$13</f>
        <v>#DIV/0!</v>
      </c>
      <c r="V21" s="312"/>
      <c r="W21" s="348" t="e">
        <f t="shared" si="6"/>
        <v>#DIV/0!</v>
      </c>
      <c r="X21" s="312"/>
      <c r="Y21" s="348" t="e">
        <f t="shared" si="7"/>
        <v>#DIV/0!</v>
      </c>
      <c r="Z21" s="348" t="e">
        <f t="shared" si="8"/>
        <v>#DIV/0!</v>
      </c>
      <c r="AA21" s="347" t="e">
        <f t="shared" si="9"/>
        <v>#DIV/0!</v>
      </c>
    </row>
    <row r="22" spans="1:27" s="352" customFormat="1">
      <c r="A22" s="352" t="e">
        <f t="shared" si="1"/>
        <v>#DIV/0!</v>
      </c>
      <c r="B22" s="312"/>
      <c r="C22" s="312"/>
      <c r="D22" s="392"/>
      <c r="E22" s="136"/>
      <c r="F22" s="312"/>
      <c r="G22" s="312"/>
      <c r="H22" s="312"/>
      <c r="I22" s="312"/>
      <c r="J22" s="312"/>
      <c r="K22" s="347" t="str">
        <f>+VLOOKUP(J22,'2. RED VIAL DEPARTAMENTAL'!$B$14:$AF$36,2,0)</f>
        <v>Talanquera - Escuela Resguardo</v>
      </c>
      <c r="L22" s="430"/>
      <c r="M22" s="675" t="e">
        <f t="shared" si="2"/>
        <v>#N/A</v>
      </c>
      <c r="N22" s="312"/>
      <c r="O22" s="348" t="e">
        <f t="shared" si="12"/>
        <v>#N/A</v>
      </c>
      <c r="P22" s="671"/>
      <c r="Q22" s="535" t="e">
        <f t="shared" si="4"/>
        <v>#DIV/0!</v>
      </c>
      <c r="R22" s="671"/>
      <c r="S22" s="535" t="e">
        <f t="shared" si="13"/>
        <v>#DIV/0!</v>
      </c>
      <c r="T22" s="671"/>
      <c r="U22" s="535" t="e">
        <f t="shared" si="14"/>
        <v>#DIV/0!</v>
      </c>
      <c r="V22" s="312"/>
      <c r="W22" s="348" t="e">
        <f t="shared" si="6"/>
        <v>#DIV/0!</v>
      </c>
      <c r="X22" s="312"/>
      <c r="Y22" s="348" t="e">
        <f t="shared" si="7"/>
        <v>#DIV/0!</v>
      </c>
      <c r="Z22" s="348" t="e">
        <f t="shared" si="8"/>
        <v>#DIV/0!</v>
      </c>
      <c r="AA22" s="347" t="e">
        <f t="shared" si="9"/>
        <v>#DIV/0!</v>
      </c>
    </row>
    <row r="23" spans="1:27" s="352" customFormat="1">
      <c r="A23" s="352" t="e">
        <f t="shared" si="1"/>
        <v>#DIV/0!</v>
      </c>
      <c r="B23" s="312"/>
      <c r="C23" s="312"/>
      <c r="D23" s="392"/>
      <c r="E23" s="136"/>
      <c r="F23" s="312"/>
      <c r="G23" s="312"/>
      <c r="H23" s="312"/>
      <c r="I23" s="312"/>
      <c r="J23" s="312"/>
      <c r="K23" s="347" t="str">
        <f>+VLOOKUP(J23,'2. RED VIAL DEPARTAMENTAL'!$B$14:$AF$36,2,0)</f>
        <v>Talanquera - Escuela Resguardo</v>
      </c>
      <c r="L23" s="430"/>
      <c r="M23" s="675" t="e">
        <f t="shared" si="2"/>
        <v>#N/A</v>
      </c>
      <c r="N23" s="312"/>
      <c r="O23" s="348" t="e">
        <f t="shared" si="12"/>
        <v>#N/A</v>
      </c>
      <c r="P23" s="671"/>
      <c r="Q23" s="535" t="e">
        <f t="shared" si="4"/>
        <v>#DIV/0!</v>
      </c>
      <c r="R23" s="671"/>
      <c r="S23" s="535" t="e">
        <f t="shared" si="13"/>
        <v>#DIV/0!</v>
      </c>
      <c r="T23" s="671"/>
      <c r="U23" s="535" t="e">
        <f t="shared" si="14"/>
        <v>#DIV/0!</v>
      </c>
      <c r="V23" s="312"/>
      <c r="W23" s="348" t="e">
        <f t="shared" si="6"/>
        <v>#DIV/0!</v>
      </c>
      <c r="X23" s="312"/>
      <c r="Y23" s="348" t="e">
        <f t="shared" si="7"/>
        <v>#DIV/0!</v>
      </c>
      <c r="Z23" s="348" t="e">
        <f t="shared" si="8"/>
        <v>#DIV/0!</v>
      </c>
      <c r="AA23" s="347" t="e">
        <f t="shared" si="9"/>
        <v>#DIV/0!</v>
      </c>
    </row>
    <row r="24" spans="1:27" s="352" customFormat="1">
      <c r="A24" s="352" t="e">
        <f t="shared" si="1"/>
        <v>#DIV/0!</v>
      </c>
      <c r="B24" s="312"/>
      <c r="C24" s="312"/>
      <c r="D24" s="392"/>
      <c r="E24" s="136"/>
      <c r="F24" s="312"/>
      <c r="G24" s="312"/>
      <c r="H24" s="312"/>
      <c r="I24" s="312"/>
      <c r="J24" s="312"/>
      <c r="K24" s="347" t="str">
        <f>+VLOOKUP(J24,'2. RED VIAL DEPARTAMENTAL'!$B$14:$AF$36,2,0)</f>
        <v>Talanquera - Escuela Resguardo</v>
      </c>
      <c r="L24" s="430"/>
      <c r="M24" s="675" t="e">
        <f t="shared" si="2"/>
        <v>#N/A</v>
      </c>
      <c r="N24" s="312"/>
      <c r="O24" s="348" t="e">
        <f t="shared" si="12"/>
        <v>#N/A</v>
      </c>
      <c r="P24" s="671"/>
      <c r="Q24" s="535" t="e">
        <f t="shared" si="4"/>
        <v>#DIV/0!</v>
      </c>
      <c r="R24" s="671"/>
      <c r="S24" s="535" t="e">
        <f t="shared" si="13"/>
        <v>#DIV/0!</v>
      </c>
      <c r="T24" s="671"/>
      <c r="U24" s="535" t="e">
        <f t="shared" si="14"/>
        <v>#DIV/0!</v>
      </c>
      <c r="V24" s="312"/>
      <c r="W24" s="348" t="e">
        <f t="shared" si="6"/>
        <v>#DIV/0!</v>
      </c>
      <c r="X24" s="312"/>
      <c r="Y24" s="348" t="e">
        <f t="shared" si="7"/>
        <v>#DIV/0!</v>
      </c>
      <c r="Z24" s="348" t="e">
        <f t="shared" si="8"/>
        <v>#DIV/0!</v>
      </c>
      <c r="AA24" s="347" t="e">
        <f t="shared" si="9"/>
        <v>#DIV/0!</v>
      </c>
    </row>
    <row r="25" spans="1:27" s="352" customFormat="1">
      <c r="A25" s="352" t="e">
        <f t="shared" si="1"/>
        <v>#DIV/0!</v>
      </c>
      <c r="B25" s="312"/>
      <c r="C25" s="312"/>
      <c r="D25" s="392"/>
      <c r="E25" s="136"/>
      <c r="F25" s="312"/>
      <c r="G25" s="312"/>
      <c r="H25" s="312"/>
      <c r="I25" s="312"/>
      <c r="J25" s="312"/>
      <c r="K25" s="347" t="str">
        <f>+VLOOKUP(J25,'2. RED VIAL DEPARTAMENTAL'!$B$14:$AF$36,2,0)</f>
        <v>Talanquera - Escuela Resguardo</v>
      </c>
      <c r="L25" s="430"/>
      <c r="M25" s="675" t="e">
        <f t="shared" si="2"/>
        <v>#N/A</v>
      </c>
      <c r="N25" s="312"/>
      <c r="O25" s="348" t="e">
        <f t="shared" si="12"/>
        <v>#N/A</v>
      </c>
      <c r="P25" s="671"/>
      <c r="Q25" s="535" t="e">
        <f t="shared" si="4"/>
        <v>#DIV/0!</v>
      </c>
      <c r="R25" s="671"/>
      <c r="S25" s="535" t="e">
        <f t="shared" si="13"/>
        <v>#DIV/0!</v>
      </c>
      <c r="T25" s="671"/>
      <c r="U25" s="535" t="e">
        <f t="shared" si="14"/>
        <v>#DIV/0!</v>
      </c>
      <c r="V25" s="312"/>
      <c r="W25" s="348" t="e">
        <f t="shared" si="6"/>
        <v>#DIV/0!</v>
      </c>
      <c r="X25" s="312"/>
      <c r="Y25" s="348" t="e">
        <f t="shared" si="7"/>
        <v>#DIV/0!</v>
      </c>
      <c r="Z25" s="348" t="e">
        <f t="shared" si="8"/>
        <v>#DIV/0!</v>
      </c>
      <c r="AA25" s="347" t="e">
        <f t="shared" si="9"/>
        <v>#DIV/0!</v>
      </c>
    </row>
    <row r="26" spans="1:27" s="352" customFormat="1">
      <c r="A26" s="352" t="e">
        <f t="shared" si="1"/>
        <v>#DIV/0!</v>
      </c>
      <c r="B26" s="312"/>
      <c r="C26" s="312"/>
      <c r="D26" s="392"/>
      <c r="E26" s="136"/>
      <c r="F26" s="312"/>
      <c r="G26" s="312"/>
      <c r="H26" s="312"/>
      <c r="I26" s="312"/>
      <c r="J26" s="312"/>
      <c r="K26" s="347" t="str">
        <f>+VLOOKUP(J26,'2. RED VIAL DEPARTAMENTAL'!$B$14:$AF$36,2,0)</f>
        <v>Talanquera - Escuela Resguardo</v>
      </c>
      <c r="L26" s="430"/>
      <c r="M26" s="675" t="e">
        <f t="shared" si="2"/>
        <v>#N/A</v>
      </c>
      <c r="N26" s="312"/>
      <c r="O26" s="348" t="e">
        <f t="shared" si="12"/>
        <v>#N/A</v>
      </c>
      <c r="P26" s="671"/>
      <c r="Q26" s="535" t="e">
        <f t="shared" si="4"/>
        <v>#DIV/0!</v>
      </c>
      <c r="R26" s="671"/>
      <c r="S26" s="535" t="e">
        <f t="shared" si="13"/>
        <v>#DIV/0!</v>
      </c>
      <c r="T26" s="671"/>
      <c r="U26" s="535" t="e">
        <f t="shared" si="14"/>
        <v>#DIV/0!</v>
      </c>
      <c r="V26" s="312"/>
      <c r="W26" s="348" t="e">
        <f t="shared" si="6"/>
        <v>#DIV/0!</v>
      </c>
      <c r="X26" s="312"/>
      <c r="Y26" s="348" t="e">
        <f t="shared" si="7"/>
        <v>#DIV/0!</v>
      </c>
      <c r="Z26" s="348" t="e">
        <f t="shared" si="8"/>
        <v>#DIV/0!</v>
      </c>
      <c r="AA26" s="347" t="e">
        <f t="shared" si="9"/>
        <v>#DIV/0!</v>
      </c>
    </row>
    <row r="27" spans="1:27" s="352" customFormat="1">
      <c r="A27" s="352" t="e">
        <f t="shared" si="1"/>
        <v>#DIV/0!</v>
      </c>
      <c r="B27" s="312"/>
      <c r="C27" s="312"/>
      <c r="D27" s="392"/>
      <c r="E27" s="136"/>
      <c r="F27" s="312"/>
      <c r="G27" s="312"/>
      <c r="H27" s="312"/>
      <c r="I27" s="312"/>
      <c r="J27" s="312"/>
      <c r="K27" s="347" t="str">
        <f>+VLOOKUP(J27,'2. RED VIAL DEPARTAMENTAL'!$B$14:$AF$36,2,0)</f>
        <v>Talanquera - Escuela Resguardo</v>
      </c>
      <c r="L27" s="430"/>
      <c r="M27" s="675" t="e">
        <f t="shared" si="2"/>
        <v>#N/A</v>
      </c>
      <c r="N27" s="312"/>
      <c r="O27" s="348" t="e">
        <f t="shared" si="12"/>
        <v>#N/A</v>
      </c>
      <c r="P27" s="671"/>
      <c r="Q27" s="535" t="e">
        <f t="shared" si="4"/>
        <v>#DIV/0!</v>
      </c>
      <c r="R27" s="671"/>
      <c r="S27" s="535" t="e">
        <f t="shared" si="13"/>
        <v>#DIV/0!</v>
      </c>
      <c r="T27" s="671"/>
      <c r="U27" s="535" t="e">
        <f t="shared" si="14"/>
        <v>#DIV/0!</v>
      </c>
      <c r="V27" s="312"/>
      <c r="W27" s="348" t="e">
        <f t="shared" si="6"/>
        <v>#DIV/0!</v>
      </c>
      <c r="X27" s="312"/>
      <c r="Y27" s="348" t="e">
        <f t="shared" si="7"/>
        <v>#DIV/0!</v>
      </c>
      <c r="Z27" s="348" t="e">
        <f t="shared" si="8"/>
        <v>#DIV/0!</v>
      </c>
      <c r="AA27" s="347" t="e">
        <f t="shared" si="9"/>
        <v>#DIV/0!</v>
      </c>
    </row>
    <row r="28" spans="1:27" s="352" customFormat="1">
      <c r="A28" s="352" t="e">
        <f t="shared" si="1"/>
        <v>#DIV/0!</v>
      </c>
      <c r="B28" s="312"/>
      <c r="C28" s="312"/>
      <c r="D28" s="392"/>
      <c r="E28" s="136"/>
      <c r="F28" s="312"/>
      <c r="G28" s="312"/>
      <c r="H28" s="312"/>
      <c r="I28" s="312"/>
      <c r="J28" s="312"/>
      <c r="K28" s="347" t="str">
        <f>+VLOOKUP(J28,'2. RED VIAL DEPARTAMENTAL'!$B$14:$AF$36,2,0)</f>
        <v>Talanquera - Escuela Resguardo</v>
      </c>
      <c r="L28" s="430"/>
      <c r="M28" s="675" t="e">
        <f t="shared" si="2"/>
        <v>#N/A</v>
      </c>
      <c r="N28" s="312"/>
      <c r="O28" s="348" t="e">
        <f t="shared" si="12"/>
        <v>#N/A</v>
      </c>
      <c r="P28" s="671"/>
      <c r="Q28" s="535" t="e">
        <f t="shared" si="4"/>
        <v>#DIV/0!</v>
      </c>
      <c r="R28" s="671"/>
      <c r="S28" s="535" t="e">
        <f t="shared" si="13"/>
        <v>#DIV/0!</v>
      </c>
      <c r="T28" s="671"/>
      <c r="U28" s="535" t="e">
        <f t="shared" si="14"/>
        <v>#DIV/0!</v>
      </c>
      <c r="V28" s="312"/>
      <c r="W28" s="348" t="e">
        <f t="shared" si="6"/>
        <v>#DIV/0!</v>
      </c>
      <c r="X28" s="312"/>
      <c r="Y28" s="348" t="e">
        <f t="shared" si="7"/>
        <v>#DIV/0!</v>
      </c>
      <c r="Z28" s="348" t="e">
        <f t="shared" si="8"/>
        <v>#DIV/0!</v>
      </c>
      <c r="AA28" s="347" t="e">
        <f t="shared" si="9"/>
        <v>#DIV/0!</v>
      </c>
    </row>
    <row r="29" spans="1:27" s="352" customFormat="1">
      <c r="A29" s="352" t="e">
        <f t="shared" si="1"/>
        <v>#DIV/0!</v>
      </c>
      <c r="B29" s="312"/>
      <c r="C29" s="312"/>
      <c r="D29" s="392"/>
      <c r="E29" s="136"/>
      <c r="F29" s="312"/>
      <c r="G29" s="312"/>
      <c r="H29" s="312"/>
      <c r="I29" s="312"/>
      <c r="J29" s="312"/>
      <c r="K29" s="347" t="str">
        <f>+VLOOKUP(J29,'2. RED VIAL DEPARTAMENTAL'!$B$14:$AF$36,2,0)</f>
        <v>Talanquera - Escuela Resguardo</v>
      </c>
      <c r="L29" s="430"/>
      <c r="M29" s="675" t="e">
        <f t="shared" si="2"/>
        <v>#N/A</v>
      </c>
      <c r="N29" s="312"/>
      <c r="O29" s="348" t="e">
        <f t="shared" si="12"/>
        <v>#N/A</v>
      </c>
      <c r="P29" s="671"/>
      <c r="Q29" s="535" t="e">
        <f t="shared" si="4"/>
        <v>#DIV/0!</v>
      </c>
      <c r="R29" s="671"/>
      <c r="S29" s="535" t="e">
        <f t="shared" si="13"/>
        <v>#DIV/0!</v>
      </c>
      <c r="T29" s="671"/>
      <c r="U29" s="535" t="e">
        <f t="shared" si="14"/>
        <v>#DIV/0!</v>
      </c>
      <c r="V29" s="312"/>
      <c r="W29" s="348" t="e">
        <f t="shared" si="6"/>
        <v>#DIV/0!</v>
      </c>
      <c r="X29" s="312"/>
      <c r="Y29" s="348" t="e">
        <f t="shared" si="7"/>
        <v>#DIV/0!</v>
      </c>
      <c r="Z29" s="348" t="e">
        <f t="shared" si="8"/>
        <v>#DIV/0!</v>
      </c>
      <c r="AA29" s="347" t="e">
        <f t="shared" si="9"/>
        <v>#DIV/0!</v>
      </c>
    </row>
    <row r="30" spans="1:27" s="352" customFormat="1">
      <c r="A30" s="352" t="e">
        <f t="shared" si="1"/>
        <v>#DIV/0!</v>
      </c>
      <c r="B30" s="312"/>
      <c r="C30" s="312"/>
      <c r="D30" s="392"/>
      <c r="E30" s="136"/>
      <c r="F30" s="312"/>
      <c r="G30" s="312"/>
      <c r="H30" s="312"/>
      <c r="I30" s="312"/>
      <c r="J30" s="312"/>
      <c r="K30" s="347" t="str">
        <f>+VLOOKUP(J30,'2. RED VIAL DEPARTAMENTAL'!$B$14:$AF$36,2,0)</f>
        <v>Talanquera - Escuela Resguardo</v>
      </c>
      <c r="L30" s="430"/>
      <c r="M30" s="675" t="e">
        <f t="shared" si="2"/>
        <v>#N/A</v>
      </c>
      <c r="N30" s="312"/>
      <c r="O30" s="348" t="e">
        <f t="shared" si="12"/>
        <v>#N/A</v>
      </c>
      <c r="P30" s="671"/>
      <c r="Q30" s="535" t="e">
        <f t="shared" si="4"/>
        <v>#DIV/0!</v>
      </c>
      <c r="R30" s="671"/>
      <c r="S30" s="535" t="e">
        <f t="shared" si="13"/>
        <v>#DIV/0!</v>
      </c>
      <c r="T30" s="671"/>
      <c r="U30" s="535" t="e">
        <f t="shared" si="14"/>
        <v>#DIV/0!</v>
      </c>
      <c r="V30" s="312"/>
      <c r="W30" s="348" t="e">
        <f t="shared" si="6"/>
        <v>#DIV/0!</v>
      </c>
      <c r="X30" s="312"/>
      <c r="Y30" s="348" t="e">
        <f t="shared" si="7"/>
        <v>#DIV/0!</v>
      </c>
      <c r="Z30" s="348" t="e">
        <f t="shared" si="8"/>
        <v>#DIV/0!</v>
      </c>
      <c r="AA30" s="347" t="e">
        <f t="shared" si="9"/>
        <v>#DIV/0!</v>
      </c>
    </row>
    <row r="31" spans="1:27" s="352" customFormat="1">
      <c r="A31" s="352" t="e">
        <f t="shared" si="1"/>
        <v>#DIV/0!</v>
      </c>
      <c r="B31" s="312"/>
      <c r="C31" s="312"/>
      <c r="D31" s="392"/>
      <c r="E31" s="136"/>
      <c r="F31" s="312"/>
      <c r="G31" s="312"/>
      <c r="H31" s="312"/>
      <c r="I31" s="312"/>
      <c r="J31" s="312"/>
      <c r="K31" s="347" t="str">
        <f>+VLOOKUP(J31,'2. RED VIAL DEPARTAMENTAL'!$B$14:$AF$36,2,0)</f>
        <v>Talanquera - Escuela Resguardo</v>
      </c>
      <c r="L31" s="430"/>
      <c r="M31" s="675" t="e">
        <f t="shared" si="2"/>
        <v>#N/A</v>
      </c>
      <c r="N31" s="312"/>
      <c r="O31" s="348" t="e">
        <f t="shared" si="12"/>
        <v>#N/A</v>
      </c>
      <c r="P31" s="671"/>
      <c r="Q31" s="535" t="e">
        <f t="shared" si="4"/>
        <v>#DIV/0!</v>
      </c>
      <c r="R31" s="671"/>
      <c r="S31" s="535" t="e">
        <f t="shared" si="13"/>
        <v>#DIV/0!</v>
      </c>
      <c r="T31" s="671"/>
      <c r="U31" s="535" t="e">
        <f t="shared" si="14"/>
        <v>#DIV/0!</v>
      </c>
      <c r="V31" s="312"/>
      <c r="W31" s="348" t="e">
        <f t="shared" si="6"/>
        <v>#DIV/0!</v>
      </c>
      <c r="X31" s="312"/>
      <c r="Y31" s="348" t="e">
        <f t="shared" si="7"/>
        <v>#DIV/0!</v>
      </c>
      <c r="Z31" s="348" t="e">
        <f t="shared" si="8"/>
        <v>#DIV/0!</v>
      </c>
      <c r="AA31" s="347" t="e">
        <f t="shared" si="9"/>
        <v>#DIV/0!</v>
      </c>
    </row>
    <row r="32" spans="1:27" s="352" customFormat="1">
      <c r="A32" s="352" t="e">
        <f t="shared" si="1"/>
        <v>#DIV/0!</v>
      </c>
      <c r="B32" s="312"/>
      <c r="C32" s="312"/>
      <c r="D32" s="392"/>
      <c r="E32" s="136"/>
      <c r="F32" s="312"/>
      <c r="G32" s="312"/>
      <c r="H32" s="312"/>
      <c r="I32" s="312"/>
      <c r="J32" s="312"/>
      <c r="K32" s="347" t="str">
        <f>+VLOOKUP(J32,'2. RED VIAL DEPARTAMENTAL'!$B$14:$AF$36,2,0)</f>
        <v>Talanquera - Escuela Resguardo</v>
      </c>
      <c r="L32" s="430"/>
      <c r="M32" s="675" t="e">
        <f t="shared" si="2"/>
        <v>#N/A</v>
      </c>
      <c r="N32" s="312"/>
      <c r="O32" s="348" t="e">
        <f t="shared" si="12"/>
        <v>#N/A</v>
      </c>
      <c r="P32" s="671"/>
      <c r="Q32" s="535" t="e">
        <f t="shared" si="4"/>
        <v>#DIV/0!</v>
      </c>
      <c r="R32" s="671"/>
      <c r="S32" s="535" t="e">
        <f t="shared" si="13"/>
        <v>#DIV/0!</v>
      </c>
      <c r="T32" s="671"/>
      <c r="U32" s="535" t="e">
        <f t="shared" si="14"/>
        <v>#DIV/0!</v>
      </c>
      <c r="V32" s="312"/>
      <c r="W32" s="348" t="e">
        <f t="shared" si="6"/>
        <v>#DIV/0!</v>
      </c>
      <c r="X32" s="312"/>
      <c r="Y32" s="348" t="e">
        <f t="shared" si="7"/>
        <v>#DIV/0!</v>
      </c>
      <c r="Z32" s="348" t="e">
        <f t="shared" si="8"/>
        <v>#DIV/0!</v>
      </c>
      <c r="AA32" s="347" t="e">
        <f t="shared" si="9"/>
        <v>#DIV/0!</v>
      </c>
    </row>
    <row r="33" spans="1:27" s="352" customFormat="1">
      <c r="A33" s="352" t="e">
        <f t="shared" si="1"/>
        <v>#DIV/0!</v>
      </c>
      <c r="B33" s="312"/>
      <c r="C33" s="312"/>
      <c r="D33" s="392"/>
      <c r="E33" s="136"/>
      <c r="F33" s="312"/>
      <c r="G33" s="312"/>
      <c r="H33" s="312"/>
      <c r="I33" s="312"/>
      <c r="J33" s="312"/>
      <c r="K33" s="347" t="str">
        <f>+VLOOKUP(J33,'2. RED VIAL DEPARTAMENTAL'!$B$14:$AF$36,2,0)</f>
        <v>Talanquera - Escuela Resguardo</v>
      </c>
      <c r="L33" s="430"/>
      <c r="M33" s="675" t="e">
        <f t="shared" si="2"/>
        <v>#N/A</v>
      </c>
      <c r="N33" s="312"/>
      <c r="O33" s="348" t="e">
        <f t="shared" si="12"/>
        <v>#N/A</v>
      </c>
      <c r="P33" s="671"/>
      <c r="Q33" s="535" t="e">
        <f t="shared" si="4"/>
        <v>#DIV/0!</v>
      </c>
      <c r="R33" s="671"/>
      <c r="S33" s="535" t="e">
        <f t="shared" si="13"/>
        <v>#DIV/0!</v>
      </c>
      <c r="T33" s="671"/>
      <c r="U33" s="535" t="e">
        <f t="shared" si="14"/>
        <v>#DIV/0!</v>
      </c>
      <c r="V33" s="312"/>
      <c r="W33" s="348" t="e">
        <f t="shared" si="6"/>
        <v>#DIV/0!</v>
      </c>
      <c r="X33" s="312"/>
      <c r="Y33" s="348" t="e">
        <f t="shared" si="7"/>
        <v>#DIV/0!</v>
      </c>
      <c r="Z33" s="348" t="e">
        <f t="shared" si="8"/>
        <v>#DIV/0!</v>
      </c>
      <c r="AA33" s="347" t="e">
        <f t="shared" si="9"/>
        <v>#DIV/0!</v>
      </c>
    </row>
    <row r="34" spans="1:27" s="352" customFormat="1">
      <c r="A34" s="352" t="e">
        <f t="shared" si="1"/>
        <v>#DIV/0!</v>
      </c>
      <c r="B34" s="312"/>
      <c r="C34" s="312"/>
      <c r="D34" s="392"/>
      <c r="E34" s="136"/>
      <c r="F34" s="312"/>
      <c r="G34" s="312"/>
      <c r="H34" s="312"/>
      <c r="I34" s="312"/>
      <c r="J34" s="312"/>
      <c r="K34" s="347" t="str">
        <f>+VLOOKUP(J34,'2. RED VIAL DEPARTAMENTAL'!$B$14:$AF$36,2,0)</f>
        <v>Talanquera - Escuela Resguardo</v>
      </c>
      <c r="L34" s="430"/>
      <c r="M34" s="675" t="e">
        <f t="shared" si="2"/>
        <v>#N/A</v>
      </c>
      <c r="N34" s="312"/>
      <c r="O34" s="348" t="e">
        <f t="shared" si="12"/>
        <v>#N/A</v>
      </c>
      <c r="P34" s="671"/>
      <c r="Q34" s="535" t="e">
        <f t="shared" si="4"/>
        <v>#DIV/0!</v>
      </c>
      <c r="R34" s="671"/>
      <c r="S34" s="535" t="e">
        <f t="shared" si="13"/>
        <v>#DIV/0!</v>
      </c>
      <c r="T34" s="671"/>
      <c r="U34" s="535" t="e">
        <f t="shared" si="14"/>
        <v>#DIV/0!</v>
      </c>
      <c r="V34" s="312"/>
      <c r="W34" s="348" t="e">
        <f t="shared" si="6"/>
        <v>#DIV/0!</v>
      </c>
      <c r="X34" s="312"/>
      <c r="Y34" s="348" t="e">
        <f t="shared" si="7"/>
        <v>#DIV/0!</v>
      </c>
      <c r="Z34" s="348" t="e">
        <f t="shared" si="8"/>
        <v>#DIV/0!</v>
      </c>
      <c r="AA34" s="347" t="e">
        <f t="shared" si="9"/>
        <v>#DIV/0!</v>
      </c>
    </row>
    <row r="35" spans="1:27" s="352" customFormat="1">
      <c r="A35" s="352" t="e">
        <f t="shared" si="1"/>
        <v>#DIV/0!</v>
      </c>
      <c r="B35" s="312"/>
      <c r="C35" s="312"/>
      <c r="D35" s="392"/>
      <c r="E35" s="136"/>
      <c r="F35" s="312"/>
      <c r="G35" s="312"/>
      <c r="H35" s="312"/>
      <c r="I35" s="312"/>
      <c r="J35" s="312"/>
      <c r="K35" s="347" t="str">
        <f>+VLOOKUP(J35,'2. RED VIAL DEPARTAMENTAL'!$B$14:$AF$36,2,0)</f>
        <v>Talanquera - Escuela Resguardo</v>
      </c>
      <c r="L35" s="430"/>
      <c r="M35" s="675" t="e">
        <f t="shared" si="2"/>
        <v>#N/A</v>
      </c>
      <c r="N35" s="312"/>
      <c r="O35" s="348" t="e">
        <f t="shared" si="12"/>
        <v>#N/A</v>
      </c>
      <c r="P35" s="671"/>
      <c r="Q35" s="535" t="e">
        <f t="shared" si="4"/>
        <v>#DIV/0!</v>
      </c>
      <c r="R35" s="671"/>
      <c r="S35" s="535" t="e">
        <f t="shared" si="13"/>
        <v>#DIV/0!</v>
      </c>
      <c r="T35" s="671"/>
      <c r="U35" s="535" t="e">
        <f t="shared" si="14"/>
        <v>#DIV/0!</v>
      </c>
      <c r="V35" s="312"/>
      <c r="W35" s="348" t="e">
        <f t="shared" si="6"/>
        <v>#DIV/0!</v>
      </c>
      <c r="X35" s="312"/>
      <c r="Y35" s="348" t="e">
        <f t="shared" si="7"/>
        <v>#DIV/0!</v>
      </c>
      <c r="Z35" s="348" t="e">
        <f t="shared" si="8"/>
        <v>#DIV/0!</v>
      </c>
      <c r="AA35" s="347" t="e">
        <f t="shared" si="9"/>
        <v>#DIV/0!</v>
      </c>
    </row>
    <row r="36" spans="1:27" s="352" customFormat="1">
      <c r="A36" s="352" t="e">
        <f t="shared" si="1"/>
        <v>#DIV/0!</v>
      </c>
      <c r="B36" s="312"/>
      <c r="C36" s="312"/>
      <c r="D36" s="392"/>
      <c r="E36" s="136"/>
      <c r="F36" s="312"/>
      <c r="G36" s="312"/>
      <c r="H36" s="312"/>
      <c r="I36" s="312"/>
      <c r="J36" s="312"/>
      <c r="K36" s="347" t="str">
        <f>+VLOOKUP(J36,'2. RED VIAL DEPARTAMENTAL'!$B$14:$AF$36,2,0)</f>
        <v>Talanquera - Escuela Resguardo</v>
      </c>
      <c r="L36" s="430"/>
      <c r="M36" s="675" t="e">
        <f t="shared" si="2"/>
        <v>#N/A</v>
      </c>
      <c r="N36" s="312"/>
      <c r="O36" s="348" t="e">
        <f t="shared" si="12"/>
        <v>#N/A</v>
      </c>
      <c r="P36" s="671"/>
      <c r="Q36" s="535" t="e">
        <f t="shared" si="4"/>
        <v>#DIV/0!</v>
      </c>
      <c r="R36" s="671"/>
      <c r="S36" s="535" t="e">
        <f t="shared" si="13"/>
        <v>#DIV/0!</v>
      </c>
      <c r="T36" s="671"/>
      <c r="U36" s="535" t="e">
        <f t="shared" si="14"/>
        <v>#DIV/0!</v>
      </c>
      <c r="V36" s="312"/>
      <c r="W36" s="348" t="e">
        <f t="shared" si="6"/>
        <v>#DIV/0!</v>
      </c>
      <c r="X36" s="312"/>
      <c r="Y36" s="348" t="e">
        <f t="shared" si="7"/>
        <v>#DIV/0!</v>
      </c>
      <c r="Z36" s="348" t="e">
        <f t="shared" si="8"/>
        <v>#DIV/0!</v>
      </c>
      <c r="AA36" s="347" t="e">
        <f t="shared" si="9"/>
        <v>#DIV/0!</v>
      </c>
    </row>
    <row r="37" spans="1:27" s="352" customFormat="1">
      <c r="A37" s="352" t="e">
        <f t="shared" si="1"/>
        <v>#DIV/0!</v>
      </c>
      <c r="B37" s="312"/>
      <c r="C37" s="312"/>
      <c r="D37" s="392"/>
      <c r="E37" s="136"/>
      <c r="F37" s="312"/>
      <c r="G37" s="312"/>
      <c r="H37" s="312"/>
      <c r="I37" s="312"/>
      <c r="J37" s="312"/>
      <c r="K37" s="347" t="str">
        <f>+VLOOKUP(J37,'2. RED VIAL DEPARTAMENTAL'!$B$14:$AF$36,2,0)</f>
        <v>Talanquera - Escuela Resguardo</v>
      </c>
      <c r="L37" s="430"/>
      <c r="M37" s="675" t="e">
        <f t="shared" si="2"/>
        <v>#N/A</v>
      </c>
      <c r="N37" s="312"/>
      <c r="O37" s="348" t="e">
        <f t="shared" si="12"/>
        <v>#N/A</v>
      </c>
      <c r="P37" s="671"/>
      <c r="Q37" s="535" t="e">
        <f t="shared" si="4"/>
        <v>#DIV/0!</v>
      </c>
      <c r="R37" s="671"/>
      <c r="S37" s="535" t="e">
        <f t="shared" si="13"/>
        <v>#DIV/0!</v>
      </c>
      <c r="T37" s="671"/>
      <c r="U37" s="535" t="e">
        <f t="shared" si="14"/>
        <v>#DIV/0!</v>
      </c>
      <c r="V37" s="312"/>
      <c r="W37" s="348" t="e">
        <f t="shared" si="6"/>
        <v>#DIV/0!</v>
      </c>
      <c r="X37" s="312"/>
      <c r="Y37" s="348" t="e">
        <f t="shared" si="7"/>
        <v>#DIV/0!</v>
      </c>
      <c r="Z37" s="348" t="e">
        <f t="shared" si="8"/>
        <v>#DIV/0!</v>
      </c>
      <c r="AA37" s="347" t="e">
        <f t="shared" si="9"/>
        <v>#DIV/0!</v>
      </c>
    </row>
    <row r="38" spans="1:27" s="352" customFormat="1">
      <c r="A38" s="352" t="e">
        <f t="shared" si="1"/>
        <v>#DIV/0!</v>
      </c>
      <c r="B38" s="312"/>
      <c r="C38" s="312"/>
      <c r="D38" s="392"/>
      <c r="E38" s="136"/>
      <c r="F38" s="312"/>
      <c r="G38" s="312"/>
      <c r="H38" s="312"/>
      <c r="I38" s="312"/>
      <c r="J38" s="312"/>
      <c r="K38" s="347" t="str">
        <f>+VLOOKUP(J38,'2. RED VIAL DEPARTAMENTAL'!$B$14:$AF$36,2,0)</f>
        <v>Talanquera - Escuela Resguardo</v>
      </c>
      <c r="L38" s="430"/>
      <c r="M38" s="675" t="e">
        <f t="shared" si="2"/>
        <v>#N/A</v>
      </c>
      <c r="N38" s="312"/>
      <c r="O38" s="348" t="e">
        <f t="shared" si="12"/>
        <v>#N/A</v>
      </c>
      <c r="P38" s="671"/>
      <c r="Q38" s="535" t="e">
        <f t="shared" si="4"/>
        <v>#DIV/0!</v>
      </c>
      <c r="R38" s="671"/>
      <c r="S38" s="535" t="e">
        <f t="shared" si="13"/>
        <v>#DIV/0!</v>
      </c>
      <c r="T38" s="671"/>
      <c r="U38" s="535" t="e">
        <f t="shared" si="14"/>
        <v>#DIV/0!</v>
      </c>
      <c r="V38" s="312"/>
      <c r="W38" s="348" t="e">
        <f t="shared" si="6"/>
        <v>#DIV/0!</v>
      </c>
      <c r="X38" s="312"/>
      <c r="Y38" s="348" t="e">
        <f t="shared" si="7"/>
        <v>#DIV/0!</v>
      </c>
      <c r="Z38" s="348" t="e">
        <f t="shared" si="8"/>
        <v>#DIV/0!</v>
      </c>
      <c r="AA38" s="347" t="e">
        <f t="shared" si="9"/>
        <v>#DIV/0!</v>
      </c>
    </row>
    <row r="39" spans="1:27" s="352" customFormat="1">
      <c r="B39" s="312"/>
      <c r="C39" s="312"/>
      <c r="D39" s="392"/>
      <c r="E39" s="136"/>
      <c r="F39" s="312"/>
      <c r="G39" s="312"/>
      <c r="H39" s="312"/>
      <c r="I39" s="312"/>
      <c r="J39" s="312"/>
      <c r="K39" s="347" t="str">
        <f>+VLOOKUP(J39,'2. RED VIAL DEPARTAMENTAL'!$B$14:$AF$36,2,0)</f>
        <v>Talanquera - Escuela Resguardo</v>
      </c>
      <c r="L39" s="430"/>
      <c r="M39" s="675" t="e">
        <f t="shared" si="2"/>
        <v>#N/A</v>
      </c>
      <c r="N39" s="312"/>
      <c r="O39" s="348" t="e">
        <f t="shared" si="12"/>
        <v>#N/A</v>
      </c>
      <c r="P39" s="671"/>
      <c r="Q39" s="535" t="e">
        <f t="shared" si="4"/>
        <v>#DIV/0!</v>
      </c>
      <c r="R39" s="671"/>
      <c r="S39" s="535" t="e">
        <f t="shared" si="13"/>
        <v>#DIV/0!</v>
      </c>
      <c r="T39" s="671"/>
      <c r="U39" s="535" t="e">
        <f t="shared" si="14"/>
        <v>#DIV/0!</v>
      </c>
      <c r="V39" s="312"/>
      <c r="W39" s="348" t="e">
        <f t="shared" si="6"/>
        <v>#DIV/0!</v>
      </c>
      <c r="X39" s="312"/>
      <c r="Y39" s="348" t="e">
        <f t="shared" si="7"/>
        <v>#DIV/0!</v>
      </c>
      <c r="Z39" s="348" t="e">
        <f t="shared" si="8"/>
        <v>#DIV/0!</v>
      </c>
      <c r="AA39" s="347" t="e">
        <f t="shared" si="9"/>
        <v>#DIV/0!</v>
      </c>
    </row>
    <row r="40" spans="1:27" s="352" customFormat="1">
      <c r="B40" s="312"/>
      <c r="C40" s="312"/>
      <c r="D40" s="392"/>
      <c r="E40" s="136"/>
      <c r="F40" s="312"/>
      <c r="G40" s="312"/>
      <c r="H40" s="312"/>
      <c r="I40" s="312"/>
      <c r="J40" s="312"/>
      <c r="K40" s="347" t="str">
        <f>+VLOOKUP(J40,'2. RED VIAL DEPARTAMENTAL'!$B$14:$AF$36,2,0)</f>
        <v>Talanquera - Escuela Resguardo</v>
      </c>
      <c r="L40" s="430"/>
      <c r="M40" s="675" t="e">
        <f t="shared" si="2"/>
        <v>#N/A</v>
      </c>
      <c r="N40" s="312"/>
      <c r="O40" s="348" t="e">
        <f t="shared" si="12"/>
        <v>#N/A</v>
      </c>
      <c r="P40" s="671"/>
      <c r="Q40" s="535" t="e">
        <f t="shared" si="4"/>
        <v>#DIV/0!</v>
      </c>
      <c r="R40" s="671"/>
      <c r="S40" s="535" t="e">
        <f t="shared" si="13"/>
        <v>#DIV/0!</v>
      </c>
      <c r="T40" s="671"/>
      <c r="U40" s="535" t="e">
        <f t="shared" si="14"/>
        <v>#DIV/0!</v>
      </c>
      <c r="V40" s="312"/>
      <c r="W40" s="348" t="e">
        <f t="shared" si="6"/>
        <v>#DIV/0!</v>
      </c>
      <c r="X40" s="312"/>
      <c r="Y40" s="348" t="e">
        <f t="shared" si="7"/>
        <v>#DIV/0!</v>
      </c>
      <c r="Z40" s="348" t="e">
        <f t="shared" si="8"/>
        <v>#DIV/0!</v>
      </c>
      <c r="AA40" s="347" t="e">
        <f t="shared" si="9"/>
        <v>#DIV/0!</v>
      </c>
    </row>
    <row r="41" spans="1:27" s="352" customFormat="1">
      <c r="A41" s="352" t="e">
        <f t="shared" si="1"/>
        <v>#DIV/0!</v>
      </c>
      <c r="B41" s="312"/>
      <c r="C41" s="312"/>
      <c r="D41" s="392"/>
      <c r="E41" s="136"/>
      <c r="F41" s="312"/>
      <c r="G41" s="312"/>
      <c r="H41" s="312"/>
      <c r="I41" s="312"/>
      <c r="J41" s="312"/>
      <c r="K41" s="347" t="str">
        <f>+VLOOKUP(J41,'2. RED VIAL DEPARTAMENTAL'!$B$14:$AF$36,2,0)</f>
        <v>Talanquera - Escuela Resguardo</v>
      </c>
      <c r="L41" s="430"/>
      <c r="M41" s="675" t="e">
        <f t="shared" si="2"/>
        <v>#N/A</v>
      </c>
      <c r="N41" s="312"/>
      <c r="O41" s="348" t="e">
        <f t="shared" si="12"/>
        <v>#N/A</v>
      </c>
      <c r="P41" s="671"/>
      <c r="Q41" s="535" t="e">
        <f t="shared" si="4"/>
        <v>#DIV/0!</v>
      </c>
      <c r="R41" s="671"/>
      <c r="S41" s="535" t="e">
        <f t="shared" si="13"/>
        <v>#DIV/0!</v>
      </c>
      <c r="T41" s="671"/>
      <c r="U41" s="535" t="e">
        <f t="shared" si="14"/>
        <v>#DIV/0!</v>
      </c>
      <c r="V41" s="312"/>
      <c r="W41" s="348" t="e">
        <f t="shared" si="6"/>
        <v>#DIV/0!</v>
      </c>
      <c r="X41" s="312"/>
      <c r="Y41" s="348" t="e">
        <f t="shared" si="7"/>
        <v>#DIV/0!</v>
      </c>
      <c r="Z41" s="348" t="e">
        <f t="shared" si="8"/>
        <v>#DIV/0!</v>
      </c>
      <c r="AA41" s="347" t="e">
        <f t="shared" si="9"/>
        <v>#DIV/0!</v>
      </c>
    </row>
    <row r="42" spans="1:27" s="352" customFormat="1">
      <c r="A42" s="352" t="e">
        <f t="shared" si="1"/>
        <v>#DIV/0!</v>
      </c>
      <c r="B42" s="312"/>
      <c r="C42" s="312"/>
      <c r="D42" s="392"/>
      <c r="E42" s="136"/>
      <c r="F42" s="312"/>
      <c r="G42" s="312"/>
      <c r="H42" s="312"/>
      <c r="I42" s="312"/>
      <c r="J42" s="312"/>
      <c r="K42" s="347" t="str">
        <f>+VLOOKUP(J42,'2. RED VIAL DEPARTAMENTAL'!$B$14:$AF$36,2,0)</f>
        <v>Talanquera - Escuela Resguardo</v>
      </c>
      <c r="L42" s="430"/>
      <c r="M42" s="675" t="e">
        <f t="shared" si="2"/>
        <v>#N/A</v>
      </c>
      <c r="N42" s="312"/>
      <c r="O42" s="348" t="e">
        <f t="shared" si="12"/>
        <v>#N/A</v>
      </c>
      <c r="P42" s="671"/>
      <c r="Q42" s="535" t="e">
        <f t="shared" si="4"/>
        <v>#DIV/0!</v>
      </c>
      <c r="R42" s="671"/>
      <c r="S42" s="535" t="e">
        <f t="shared" si="13"/>
        <v>#DIV/0!</v>
      </c>
      <c r="T42" s="671"/>
      <c r="U42" s="535" t="e">
        <f t="shared" si="14"/>
        <v>#DIV/0!</v>
      </c>
      <c r="V42" s="312"/>
      <c r="W42" s="348" t="e">
        <f t="shared" si="6"/>
        <v>#DIV/0!</v>
      </c>
      <c r="X42" s="312"/>
      <c r="Y42" s="348" t="e">
        <f t="shared" si="7"/>
        <v>#DIV/0!</v>
      </c>
      <c r="Z42" s="348" t="e">
        <f t="shared" si="8"/>
        <v>#DIV/0!</v>
      </c>
      <c r="AA42" s="347" t="e">
        <f t="shared" si="9"/>
        <v>#DIV/0!</v>
      </c>
    </row>
    <row r="43" spans="1:27" s="352" customFormat="1">
      <c r="A43" s="352" t="e">
        <f t="shared" si="1"/>
        <v>#DIV/0!</v>
      </c>
      <c r="B43" s="312"/>
      <c r="C43" s="312"/>
      <c r="D43" s="392"/>
      <c r="E43" s="136"/>
      <c r="F43" s="312"/>
      <c r="G43" s="312"/>
      <c r="H43" s="312"/>
      <c r="I43" s="312"/>
      <c r="J43" s="312"/>
      <c r="K43" s="347" t="str">
        <f>+VLOOKUP(J43,'2. RED VIAL DEPARTAMENTAL'!$B$14:$AF$36,2,0)</f>
        <v>Talanquera - Escuela Resguardo</v>
      </c>
      <c r="L43" s="430"/>
      <c r="M43" s="675" t="e">
        <f t="shared" si="2"/>
        <v>#N/A</v>
      </c>
      <c r="N43" s="312"/>
      <c r="O43" s="348" t="e">
        <f t="shared" si="12"/>
        <v>#N/A</v>
      </c>
      <c r="P43" s="671"/>
      <c r="Q43" s="535" t="e">
        <f t="shared" si="4"/>
        <v>#DIV/0!</v>
      </c>
      <c r="R43" s="671"/>
      <c r="S43" s="535" t="e">
        <f t="shared" si="13"/>
        <v>#DIV/0!</v>
      </c>
      <c r="T43" s="671"/>
      <c r="U43" s="535" t="e">
        <f t="shared" si="14"/>
        <v>#DIV/0!</v>
      </c>
      <c r="V43" s="312"/>
      <c r="W43" s="348" t="e">
        <f t="shared" si="6"/>
        <v>#DIV/0!</v>
      </c>
      <c r="X43" s="312"/>
      <c r="Y43" s="348" t="e">
        <f t="shared" si="7"/>
        <v>#DIV/0!</v>
      </c>
      <c r="Z43" s="348" t="e">
        <f t="shared" si="8"/>
        <v>#DIV/0!</v>
      </c>
      <c r="AA43" s="347" t="e">
        <f t="shared" si="9"/>
        <v>#DIV/0!</v>
      </c>
    </row>
    <row r="44" spans="1:27" s="352" customFormat="1">
      <c r="A44" s="352" t="e">
        <f t="shared" si="1"/>
        <v>#DIV/0!</v>
      </c>
      <c r="B44" s="312"/>
      <c r="C44" s="312"/>
      <c r="D44" s="392"/>
      <c r="E44" s="136"/>
      <c r="F44" s="312"/>
      <c r="G44" s="312"/>
      <c r="H44" s="312"/>
      <c r="I44" s="312"/>
      <c r="J44" s="312"/>
      <c r="K44" s="347" t="str">
        <f>+VLOOKUP(J44,'2. RED VIAL DEPARTAMENTAL'!$B$14:$AF$36,2,0)</f>
        <v>Talanquera - Escuela Resguardo</v>
      </c>
      <c r="L44" s="430"/>
      <c r="M44" s="675" t="e">
        <f t="shared" si="2"/>
        <v>#N/A</v>
      </c>
      <c r="N44" s="312"/>
      <c r="O44" s="348" t="e">
        <f t="shared" si="12"/>
        <v>#N/A</v>
      </c>
      <c r="P44" s="671"/>
      <c r="Q44" s="535" t="e">
        <f t="shared" si="4"/>
        <v>#DIV/0!</v>
      </c>
      <c r="R44" s="671"/>
      <c r="S44" s="535" t="e">
        <f t="shared" si="13"/>
        <v>#DIV/0!</v>
      </c>
      <c r="T44" s="671"/>
      <c r="U44" s="535" t="e">
        <f t="shared" si="14"/>
        <v>#DIV/0!</v>
      </c>
      <c r="V44" s="312"/>
      <c r="W44" s="348" t="e">
        <f t="shared" si="6"/>
        <v>#DIV/0!</v>
      </c>
      <c r="X44" s="312"/>
      <c r="Y44" s="348" t="e">
        <f t="shared" si="7"/>
        <v>#DIV/0!</v>
      </c>
      <c r="Z44" s="348" t="e">
        <f t="shared" si="8"/>
        <v>#DIV/0!</v>
      </c>
      <c r="AA44" s="347" t="e">
        <f t="shared" si="9"/>
        <v>#DIV/0!</v>
      </c>
    </row>
    <row r="45" spans="1:27" s="352" customFormat="1">
      <c r="A45" s="352" t="e">
        <f t="shared" si="1"/>
        <v>#DIV/0!</v>
      </c>
      <c r="B45" s="312"/>
      <c r="C45" s="312"/>
      <c r="D45" s="392"/>
      <c r="E45" s="136"/>
      <c r="F45" s="312"/>
      <c r="G45" s="312"/>
      <c r="H45" s="312"/>
      <c r="I45" s="312"/>
      <c r="J45" s="312"/>
      <c r="K45" s="347" t="str">
        <f>+VLOOKUP(J45,'2. RED VIAL DEPARTAMENTAL'!$B$14:$AF$36,2,0)</f>
        <v>Talanquera - Escuela Resguardo</v>
      </c>
      <c r="L45" s="430"/>
      <c r="M45" s="675" t="e">
        <f t="shared" si="2"/>
        <v>#N/A</v>
      </c>
      <c r="N45" s="312"/>
      <c r="O45" s="348" t="e">
        <f t="shared" si="12"/>
        <v>#N/A</v>
      </c>
      <c r="P45" s="671"/>
      <c r="Q45" s="535" t="e">
        <f t="shared" si="4"/>
        <v>#DIV/0!</v>
      </c>
      <c r="R45" s="671"/>
      <c r="S45" s="535" t="e">
        <f t="shared" si="13"/>
        <v>#DIV/0!</v>
      </c>
      <c r="T45" s="671"/>
      <c r="U45" s="535" t="e">
        <f t="shared" si="14"/>
        <v>#DIV/0!</v>
      </c>
      <c r="V45" s="312"/>
      <c r="W45" s="348" t="e">
        <f t="shared" si="6"/>
        <v>#DIV/0!</v>
      </c>
      <c r="X45" s="312"/>
      <c r="Y45" s="348" t="e">
        <f t="shared" si="7"/>
        <v>#DIV/0!</v>
      </c>
      <c r="Z45" s="348" t="e">
        <f t="shared" si="8"/>
        <v>#DIV/0!</v>
      </c>
      <c r="AA45" s="347" t="e">
        <f t="shared" si="9"/>
        <v>#DIV/0!</v>
      </c>
    </row>
    <row r="46" spans="1:27">
      <c r="B46" s="396"/>
      <c r="C46" s="396"/>
      <c r="D46" s="397"/>
      <c r="E46" s="88"/>
      <c r="F46" s="88"/>
      <c r="G46" s="88"/>
      <c r="H46" s="88"/>
      <c r="I46" s="88"/>
      <c r="J46" s="88"/>
      <c r="K46" s="88"/>
      <c r="L46" s="88"/>
      <c r="M46" s="411"/>
      <c r="N46" s="88"/>
      <c r="O46" s="405"/>
      <c r="P46" s="405"/>
      <c r="Q46" s="405"/>
      <c r="R46" s="405"/>
      <c r="S46" s="405"/>
      <c r="T46" s="405"/>
      <c r="U46" s="405"/>
      <c r="V46" s="88"/>
      <c r="W46" s="405"/>
      <c r="X46" s="88"/>
      <c r="Y46" s="405"/>
      <c r="Z46" s="405"/>
      <c r="AA46" s="88"/>
    </row>
    <row r="47" spans="1:27" s="14" customFormat="1">
      <c r="B47" s="416" t="s">
        <v>122</v>
      </c>
      <c r="D47" s="417"/>
      <c r="K47" s="416" t="s">
        <v>109</v>
      </c>
      <c r="L47" s="416"/>
      <c r="M47" s="418"/>
      <c r="N47" s="416"/>
      <c r="O47" s="419"/>
      <c r="P47" s="419"/>
      <c r="Q47" s="419"/>
      <c r="R47" s="419"/>
      <c r="S47" s="419"/>
      <c r="T47" s="419"/>
      <c r="U47" s="419"/>
      <c r="V47" s="420">
        <f>+SUM(V15:V46)</f>
        <v>0</v>
      </c>
      <c r="W47" s="419"/>
      <c r="X47" s="420">
        <f>+SUM(X15:X46)</f>
        <v>0</v>
      </c>
      <c r="Y47" s="419"/>
      <c r="Z47" s="419"/>
      <c r="AA47" s="416"/>
    </row>
    <row r="54" spans="2:28">
      <c r="B54" s="17">
        <v>1</v>
      </c>
      <c r="C54" s="46" t="s">
        <v>93</v>
      </c>
      <c r="D54" s="393"/>
      <c r="E54" s="46"/>
      <c r="F54" s="46"/>
      <c r="G54" s="46"/>
      <c r="H54" s="46"/>
      <c r="I54" s="46"/>
      <c r="J54" s="46"/>
    </row>
    <row r="55" spans="2:28">
      <c r="B55" s="17">
        <v>2</v>
      </c>
      <c r="C55" s="46" t="s">
        <v>99</v>
      </c>
      <c r="D55" s="393"/>
      <c r="E55" s="46"/>
      <c r="F55" s="46"/>
      <c r="G55" s="46"/>
      <c r="H55" s="46"/>
      <c r="I55" s="46"/>
      <c r="J55" s="46"/>
      <c r="K55" s="47"/>
      <c r="L55" s="47"/>
      <c r="M55" s="412"/>
      <c r="N55" s="47"/>
      <c r="O55" s="406"/>
      <c r="P55" s="406"/>
      <c r="Q55" s="406"/>
      <c r="R55" s="406"/>
      <c r="S55" s="406"/>
      <c r="T55" s="406"/>
      <c r="U55" s="406"/>
      <c r="V55" s="47"/>
      <c r="W55" s="406"/>
      <c r="X55" s="47"/>
      <c r="Y55" s="406"/>
      <c r="Z55" s="406"/>
      <c r="AA55" s="47"/>
      <c r="AB55" s="47"/>
    </row>
    <row r="56" spans="2:28">
      <c r="B56" s="17">
        <v>3</v>
      </c>
      <c r="C56" s="46" t="s">
        <v>223</v>
      </c>
      <c r="D56" s="393"/>
    </row>
    <row r="57" spans="2:28">
      <c r="B57" s="17">
        <v>4</v>
      </c>
      <c r="C57" s="46" t="s">
        <v>791</v>
      </c>
    </row>
    <row r="59" spans="2:28" ht="13.5" thickBot="1">
      <c r="C59" s="746" t="s">
        <v>472</v>
      </c>
      <c r="D59" s="746"/>
      <c r="E59" s="26"/>
      <c r="H59" s="750" t="s">
        <v>473</v>
      </c>
      <c r="I59" s="750"/>
      <c r="J59" s="750"/>
      <c r="K59" s="750"/>
      <c r="L59" s="750"/>
      <c r="M59" s="750"/>
    </row>
    <row r="60" spans="2:28" s="62" customFormat="1" ht="22.5">
      <c r="C60" s="401" t="s">
        <v>84</v>
      </c>
      <c r="D60" s="27" t="s">
        <v>83</v>
      </c>
      <c r="E60" s="398"/>
      <c r="H60" s="441" t="s">
        <v>80</v>
      </c>
      <c r="I60" s="731" t="s">
        <v>30</v>
      </c>
      <c r="J60" s="731"/>
      <c r="K60" s="731"/>
      <c r="L60" s="732"/>
      <c r="M60" s="733"/>
      <c r="O60" s="415"/>
      <c r="P60" s="415"/>
      <c r="Q60" s="415"/>
      <c r="R60" s="415"/>
      <c r="S60" s="415"/>
      <c r="T60" s="415"/>
      <c r="U60" s="415"/>
      <c r="W60" s="415"/>
      <c r="Y60" s="415"/>
      <c r="Z60" s="415"/>
    </row>
    <row r="61" spans="2:28" ht="22.5">
      <c r="C61" s="400" t="s">
        <v>639</v>
      </c>
      <c r="D61" s="144">
        <v>1</v>
      </c>
      <c r="E61" s="399"/>
      <c r="H61" s="154" t="s">
        <v>16</v>
      </c>
      <c r="I61" s="734" t="s">
        <v>471</v>
      </c>
      <c r="J61" s="734"/>
      <c r="K61" s="734"/>
      <c r="L61" s="735"/>
      <c r="M61" s="736"/>
    </row>
    <row r="62" spans="2:28" ht="22.5">
      <c r="C62" s="400" t="s">
        <v>792</v>
      </c>
      <c r="D62" s="144">
        <v>0.8</v>
      </c>
      <c r="E62" s="399"/>
      <c r="H62" s="154" t="s">
        <v>15</v>
      </c>
      <c r="I62" s="734" t="s">
        <v>470</v>
      </c>
      <c r="J62" s="734"/>
      <c r="K62" s="734"/>
      <c r="L62" s="735"/>
      <c r="M62" s="736"/>
    </row>
    <row r="63" spans="2:28" ht="23.25" thickBot="1">
      <c r="C63" s="400" t="s">
        <v>601</v>
      </c>
      <c r="D63" s="144">
        <v>0.7</v>
      </c>
      <c r="E63" s="399"/>
      <c r="H63" s="155" t="s">
        <v>14</v>
      </c>
      <c r="I63" s="737" t="s">
        <v>514</v>
      </c>
      <c r="J63" s="737"/>
      <c r="K63" s="737"/>
      <c r="L63" s="738"/>
      <c r="M63" s="739"/>
    </row>
    <row r="64" spans="2:28" ht="14.25">
      <c r="C64" s="400" t="s">
        <v>602</v>
      </c>
      <c r="D64" s="313">
        <v>0.6</v>
      </c>
      <c r="E64" s="399"/>
      <c r="H64" s="314"/>
      <c r="I64" s="315"/>
      <c r="J64" s="315"/>
      <c r="K64" s="315"/>
      <c r="L64" s="315"/>
      <c r="M64" s="413"/>
    </row>
    <row r="65" spans="3:26" ht="15" thickBot="1">
      <c r="C65" s="402" t="s">
        <v>513</v>
      </c>
      <c r="D65" s="146">
        <v>0.5</v>
      </c>
      <c r="E65" s="399"/>
    </row>
    <row r="66" spans="3:26">
      <c r="D66" s="89"/>
    </row>
    <row r="69" spans="3:26">
      <c r="C69" s="730" t="s">
        <v>843</v>
      </c>
      <c r="D69" s="730"/>
    </row>
    <row r="70" spans="3:26" s="399" customFormat="1" ht="14.25">
      <c r="C70" s="666" t="s">
        <v>800</v>
      </c>
      <c r="D70" s="667">
        <v>1</v>
      </c>
      <c r="M70" s="414"/>
      <c r="O70" s="407"/>
      <c r="P70" s="407"/>
      <c r="Q70" s="407"/>
      <c r="R70" s="407"/>
      <c r="S70" s="407"/>
      <c r="T70" s="407"/>
      <c r="U70" s="407"/>
      <c r="W70" s="407"/>
      <c r="Y70" s="407"/>
      <c r="Z70" s="407"/>
    </row>
    <row r="71" spans="3:26" ht="24">
      <c r="C71" s="666" t="s">
        <v>801</v>
      </c>
      <c r="D71" s="667">
        <v>0.6</v>
      </c>
    </row>
    <row r="72" spans="3:26" ht="12">
      <c r="C72" s="666" t="s">
        <v>802</v>
      </c>
      <c r="D72" s="667">
        <v>0</v>
      </c>
    </row>
  </sheetData>
  <autoFilter ref="A15:AF15"/>
  <dataConsolidate/>
  <mergeCells count="23">
    <mergeCell ref="N14:O14"/>
    <mergeCell ref="C59:D59"/>
    <mergeCell ref="J14:M14"/>
    <mergeCell ref="V14:W14"/>
    <mergeCell ref="AA14:AA15"/>
    <mergeCell ref="H14:H15"/>
    <mergeCell ref="I14:I15"/>
    <mergeCell ref="X14:Y14"/>
    <mergeCell ref="Z14:Z15"/>
    <mergeCell ref="H59:M59"/>
    <mergeCell ref="P14:Q14"/>
    <mergeCell ref="R14:S14"/>
    <mergeCell ref="T14:U14"/>
    <mergeCell ref="B14:B15"/>
    <mergeCell ref="C14:C15"/>
    <mergeCell ref="E14:E15"/>
    <mergeCell ref="F14:G14"/>
    <mergeCell ref="D14:D15"/>
    <mergeCell ref="C69:D69"/>
    <mergeCell ref="I60:M60"/>
    <mergeCell ref="I61:M61"/>
    <mergeCell ref="I62:M62"/>
    <mergeCell ref="I63:M63"/>
  </mergeCells>
  <phoneticPr fontId="24" type="noConversion"/>
  <dataValidations count="5">
    <dataValidation type="list" allowBlank="1" showInputMessage="1" showErrorMessage="1" sqref="H16:H45">
      <formula1>"ASFALTO, AFIRMADO, TIERRA, CONCRETO"</formula1>
    </dataValidation>
    <dataValidation type="list" allowBlank="1" showInputMessage="1" showErrorMessage="1" sqref="I16:I45">
      <formula1>"BUENO, REGULAR, MALO"</formula1>
    </dataValidation>
    <dataValidation type="list" allowBlank="1" showInputMessage="1" showErrorMessage="1" sqref="B16:B45">
      <formula1>"AERÓDROMO,AEROPUERTO,PISTA,HELIPUERTO"</formula1>
    </dataValidation>
    <dataValidation type="list" allowBlank="1" showInputMessage="1" showErrorMessage="1" sqref="N16:N45">
      <formula1>$C$60:$C$66</formula1>
    </dataValidation>
    <dataValidation type="list" allowBlank="1" showInputMessage="1" showErrorMessage="1" sqref="L16:L46">
      <formula1>$C$70:$C$72</formula1>
    </dataValidation>
  </dataValidations>
  <printOptions horizontalCentered="1"/>
  <pageMargins left="0.11811023622047245" right="0.11811023622047245" top="0.74803149606299213" bottom="0.74803149606299213" header="0.31496062992125984" footer="0.31496062992125984"/>
  <pageSetup scale="39"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'2. RED VIAL DEPARTAMENTAL'!$B$14:$B$36</xm:f>
          </x14:formula1>
          <xm:sqref>J16:J45</xm:sqref>
        </x14:dataValidation>
      </x14:dataValidations>
    </ex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
    <tabColor rgb="FFFFFF00"/>
    <pageSetUpPr fitToPage="1"/>
  </sheetPr>
  <dimension ref="A1:V110"/>
  <sheetViews>
    <sheetView workbookViewId="0">
      <pane xSplit="3" ySplit="15" topLeftCell="N37" activePane="bottomRight" state="frozen"/>
      <selection activeCell="B20" sqref="B20"/>
      <selection pane="topRight" activeCell="B20" sqref="B20"/>
      <selection pane="bottomLeft" activeCell="B20" sqref="B20"/>
      <selection pane="bottomRight" activeCell="P16" sqref="P16:P27"/>
    </sheetView>
  </sheetViews>
  <sheetFormatPr baseColWidth="10" defaultColWidth="10.85546875" defaultRowHeight="11.25"/>
  <cols>
    <col min="1" max="1" width="23.7109375" style="11" customWidth="1"/>
    <col min="2" max="2" width="15.7109375" style="11" customWidth="1"/>
    <col min="3" max="3" width="14.28515625" style="11" customWidth="1"/>
    <col min="4" max="5" width="17.140625" style="11" customWidth="1"/>
    <col min="6" max="7" width="15.140625" style="11" customWidth="1"/>
    <col min="8" max="8" width="15.7109375" style="11" customWidth="1"/>
    <col min="9" max="10" width="17" style="11" customWidth="1"/>
    <col min="11" max="12" width="19.42578125" style="11" customWidth="1"/>
    <col min="13" max="13" width="17.140625" style="11" customWidth="1"/>
    <col min="14" max="14" width="31.140625" style="11" customWidth="1"/>
    <col min="15" max="15" width="18.85546875" style="11" customWidth="1"/>
    <col min="16" max="16" width="13.5703125" style="11" customWidth="1"/>
    <col min="17" max="17" width="14.85546875" style="11" customWidth="1"/>
    <col min="18" max="19" width="13.28515625" style="11" customWidth="1"/>
    <col min="20" max="21" width="17.140625" style="11" customWidth="1"/>
    <col min="22" max="22" width="16" style="11" customWidth="1"/>
    <col min="23" max="16384" width="10.85546875" style="11"/>
  </cols>
  <sheetData>
    <row r="1" spans="1:22" s="32" customFormat="1" ht="18">
      <c r="A1" s="32" t="s">
        <v>417</v>
      </c>
    </row>
    <row r="2" spans="1:22">
      <c r="A2" s="11" t="s">
        <v>418</v>
      </c>
    </row>
    <row r="3" spans="1:22">
      <c r="A3" s="11" t="s">
        <v>419</v>
      </c>
    </row>
    <row r="4" spans="1:22">
      <c r="A4" s="11" t="s">
        <v>420</v>
      </c>
    </row>
    <row r="5" spans="1:22">
      <c r="A5" s="11" t="s">
        <v>421</v>
      </c>
    </row>
    <row r="7" spans="1:22" ht="11.25" customHeight="1">
      <c r="A7" s="33" t="s">
        <v>2</v>
      </c>
      <c r="B7" s="11" t="str">
        <f>+VLOOKUP(A8,'Fichas '!$A$11:$C$51,3,0)</f>
        <v>SECRETARÍA DE INFRAESTRUCTURA</v>
      </c>
      <c r="C7" s="33"/>
    </row>
    <row r="8" spans="1:22">
      <c r="A8" s="33" t="s">
        <v>58</v>
      </c>
      <c r="B8" s="11" t="str">
        <f>+VLOOKUP(A8,'Fichas '!$A$11:$C$51,2,0)</f>
        <v>CARACTERÍSTICAS DE LA RED FERROVIARIA DEL DEPARTAMENTO</v>
      </c>
      <c r="C8" s="33"/>
    </row>
    <row r="9" spans="1:22">
      <c r="A9" s="33" t="s">
        <v>0</v>
      </c>
      <c r="C9" s="33"/>
    </row>
    <row r="10" spans="1:22">
      <c r="A10" s="33"/>
      <c r="B10" s="33"/>
      <c r="C10" s="33"/>
    </row>
    <row r="11" spans="1:22">
      <c r="A11" s="33"/>
      <c r="B11" s="33"/>
      <c r="C11" s="33"/>
    </row>
    <row r="13" spans="1:22" ht="15">
      <c r="J13" s="453">
        <f>+MAX(I15:I28)</f>
        <v>0</v>
      </c>
      <c r="R13" s="445">
        <f>+MAX(Q15:Q28)</f>
        <v>0</v>
      </c>
      <c r="S13"/>
      <c r="T13"/>
      <c r="U13" s="452"/>
    </row>
    <row r="14" spans="1:22" s="34" customFormat="1" ht="21" customHeight="1">
      <c r="A14" s="724" t="s">
        <v>94</v>
      </c>
      <c r="B14" s="751" t="s">
        <v>646</v>
      </c>
      <c r="C14" s="751"/>
      <c r="D14" s="705" t="s">
        <v>604</v>
      </c>
      <c r="E14" s="705" t="s">
        <v>605</v>
      </c>
      <c r="F14" s="705" t="s">
        <v>606</v>
      </c>
      <c r="G14" s="724" t="s">
        <v>103</v>
      </c>
      <c r="H14" s="726" t="s">
        <v>95</v>
      </c>
      <c r="I14" s="753" t="s">
        <v>96</v>
      </c>
      <c r="J14" s="754"/>
      <c r="K14" s="705" t="s">
        <v>647</v>
      </c>
      <c r="L14" s="724" t="s">
        <v>648</v>
      </c>
      <c r="M14" s="705" t="s">
        <v>97</v>
      </c>
      <c r="N14" s="705"/>
      <c r="O14" s="705"/>
      <c r="P14" s="705"/>
      <c r="Q14" s="753" t="s">
        <v>649</v>
      </c>
      <c r="R14" s="755"/>
      <c r="S14" s="705" t="s">
        <v>607</v>
      </c>
      <c r="T14" s="705"/>
      <c r="U14" s="705" t="s">
        <v>653</v>
      </c>
      <c r="V14" s="705" t="s">
        <v>654</v>
      </c>
    </row>
    <row r="15" spans="1:22" s="34" customFormat="1" ht="21" customHeight="1">
      <c r="A15" s="725"/>
      <c r="B15" s="442" t="s">
        <v>12</v>
      </c>
      <c r="C15" s="442" t="s">
        <v>13</v>
      </c>
      <c r="D15" s="705"/>
      <c r="E15" s="705"/>
      <c r="F15" s="705"/>
      <c r="G15" s="725"/>
      <c r="H15" s="726"/>
      <c r="I15" s="633" t="s">
        <v>655</v>
      </c>
      <c r="J15" s="634" t="s">
        <v>659</v>
      </c>
      <c r="K15" s="705"/>
      <c r="L15" s="725"/>
      <c r="M15" s="664" t="s">
        <v>123</v>
      </c>
      <c r="N15" s="664" t="s">
        <v>92</v>
      </c>
      <c r="O15" s="669" t="s">
        <v>806</v>
      </c>
      <c r="P15" s="669" t="s">
        <v>807</v>
      </c>
      <c r="Q15" s="422" t="s">
        <v>785</v>
      </c>
      <c r="R15" s="451" t="s">
        <v>781</v>
      </c>
      <c r="S15" s="421" t="s">
        <v>638</v>
      </c>
      <c r="T15" s="421" t="s">
        <v>83</v>
      </c>
      <c r="U15" s="705"/>
      <c r="V15" s="705"/>
    </row>
    <row r="16" spans="1:22" s="34" customFormat="1">
      <c r="A16" s="391"/>
      <c r="B16" s="391"/>
      <c r="C16" s="391"/>
      <c r="D16" s="443"/>
      <c r="E16" s="421"/>
      <c r="F16" s="421"/>
      <c r="G16" s="422"/>
      <c r="H16" s="430"/>
      <c r="I16" s="370"/>
      <c r="J16" s="348" t="e">
        <f>+I16/$J$13</f>
        <v>#DIV/0!</v>
      </c>
      <c r="K16" s="421"/>
      <c r="L16" s="421"/>
      <c r="M16" s="70" t="s">
        <v>803</v>
      </c>
      <c r="N16" s="347" t="e">
        <f>+VLOOKUP(M16,'2. RED VIAL DEPARTAMENTAL'!$B$14:$AF$36,2,0)</f>
        <v>#N/A</v>
      </c>
      <c r="O16" s="430"/>
      <c r="P16" s="676" t="e">
        <f>+VLOOKUP(O16,$L$42:$M$44,2,0)</f>
        <v>#N/A</v>
      </c>
      <c r="Q16" s="391"/>
      <c r="R16" s="444" t="e">
        <f>+Q16/$R$13</f>
        <v>#DIV/0!</v>
      </c>
      <c r="S16" s="450"/>
      <c r="T16" s="444" t="e">
        <f t="shared" ref="T16" si="0">+VLOOKUP(S16,$B$42:$C$47,2,0)</f>
        <v>#N/A</v>
      </c>
      <c r="U16" s="348" t="e">
        <f>+T16+R16+J16</f>
        <v>#N/A</v>
      </c>
      <c r="V16" s="347" t="e">
        <f t="shared" ref="V16" si="1">+RANK(U16,$U$16:$U$28,0)</f>
        <v>#N/A</v>
      </c>
    </row>
    <row r="17" spans="1:22" s="34" customFormat="1" ht="11.25" customHeight="1">
      <c r="A17" s="391"/>
      <c r="B17" s="391"/>
      <c r="C17" s="391"/>
      <c r="D17" s="443"/>
      <c r="E17" s="421"/>
      <c r="F17" s="421"/>
      <c r="G17" s="422"/>
      <c r="H17" s="430"/>
      <c r="I17" s="370"/>
      <c r="J17" s="348" t="e">
        <f t="shared" ref="J17:J27" si="2">+I17/$J$13</f>
        <v>#DIV/0!</v>
      </c>
      <c r="K17" s="421"/>
      <c r="L17" s="421"/>
      <c r="M17" s="70"/>
      <c r="N17" s="347" t="str">
        <f>+VLOOKUP(M17,'2. RED VIAL DEPARTAMENTAL'!$B$14:$AF$36,2,0)</f>
        <v>Talanquera - Escuela Resguardo</v>
      </c>
      <c r="O17" s="430"/>
      <c r="P17" s="676" t="e">
        <f t="shared" ref="P17:P27" si="3">+VLOOKUP(O17,$L$42:$M$44,2,0)</f>
        <v>#N/A</v>
      </c>
      <c r="Q17" s="391"/>
      <c r="R17" s="444" t="e">
        <f t="shared" ref="R17:R27" si="4">+Q17/$R$13</f>
        <v>#DIV/0!</v>
      </c>
      <c r="S17" s="450"/>
      <c r="T17" s="444" t="e">
        <f t="shared" ref="T17:T26" si="5">+VLOOKUP(S17,$B$42:$C$47,2,0)</f>
        <v>#N/A</v>
      </c>
      <c r="U17" s="348" t="e">
        <f t="shared" ref="U17:U26" si="6">+T17+R17+J17</f>
        <v>#N/A</v>
      </c>
      <c r="V17" s="347" t="e">
        <f t="shared" ref="V17:V26" si="7">+RANK(U17,$U$16:$U$28,0)</f>
        <v>#N/A</v>
      </c>
    </row>
    <row r="18" spans="1:22" s="34" customFormat="1">
      <c r="A18" s="391"/>
      <c r="B18" s="391"/>
      <c r="C18" s="391"/>
      <c r="D18" s="443"/>
      <c r="E18" s="421"/>
      <c r="F18" s="421"/>
      <c r="G18" s="422"/>
      <c r="H18" s="423"/>
      <c r="I18" s="370"/>
      <c r="J18" s="348" t="e">
        <f t="shared" si="2"/>
        <v>#DIV/0!</v>
      </c>
      <c r="K18" s="421"/>
      <c r="L18" s="421"/>
      <c r="M18" s="70"/>
      <c r="N18" s="347" t="str">
        <f>+VLOOKUP(M18,'2. RED VIAL DEPARTAMENTAL'!$B$14:$AF$36,2,0)</f>
        <v>Talanquera - Escuela Resguardo</v>
      </c>
      <c r="O18" s="430"/>
      <c r="P18" s="676" t="e">
        <f t="shared" si="3"/>
        <v>#N/A</v>
      </c>
      <c r="Q18" s="391"/>
      <c r="R18" s="444" t="e">
        <f t="shared" si="4"/>
        <v>#DIV/0!</v>
      </c>
      <c r="S18" s="450"/>
      <c r="T18" s="444" t="e">
        <f t="shared" si="5"/>
        <v>#N/A</v>
      </c>
      <c r="U18" s="348" t="e">
        <f t="shared" si="6"/>
        <v>#N/A</v>
      </c>
      <c r="V18" s="347" t="e">
        <f t="shared" si="7"/>
        <v>#N/A</v>
      </c>
    </row>
    <row r="19" spans="1:22" s="34" customFormat="1">
      <c r="A19" s="391"/>
      <c r="B19" s="391"/>
      <c r="C19" s="391"/>
      <c r="D19" s="443"/>
      <c r="E19" s="421"/>
      <c r="F19" s="421"/>
      <c r="G19" s="422"/>
      <c r="H19" s="423"/>
      <c r="I19" s="370"/>
      <c r="J19" s="348" t="e">
        <f t="shared" si="2"/>
        <v>#DIV/0!</v>
      </c>
      <c r="K19" s="421"/>
      <c r="L19" s="421"/>
      <c r="M19" s="70"/>
      <c r="N19" s="347" t="str">
        <f>+VLOOKUP(M19,'2. RED VIAL DEPARTAMENTAL'!$B$14:$AF$36,2,0)</f>
        <v>Talanquera - Escuela Resguardo</v>
      </c>
      <c r="O19" s="430"/>
      <c r="P19" s="676" t="e">
        <f t="shared" si="3"/>
        <v>#N/A</v>
      </c>
      <c r="Q19" s="391"/>
      <c r="R19" s="444" t="e">
        <f t="shared" si="4"/>
        <v>#DIV/0!</v>
      </c>
      <c r="S19" s="450"/>
      <c r="T19" s="444" t="e">
        <f t="shared" si="5"/>
        <v>#N/A</v>
      </c>
      <c r="U19" s="348" t="e">
        <f t="shared" si="6"/>
        <v>#N/A</v>
      </c>
      <c r="V19" s="347" t="e">
        <f t="shared" si="7"/>
        <v>#N/A</v>
      </c>
    </row>
    <row r="20" spans="1:22" s="34" customFormat="1">
      <c r="A20" s="391"/>
      <c r="B20" s="391"/>
      <c r="C20" s="391"/>
      <c r="D20" s="443"/>
      <c r="E20" s="421"/>
      <c r="F20" s="421"/>
      <c r="G20" s="422"/>
      <c r="H20" s="423"/>
      <c r="I20" s="370"/>
      <c r="J20" s="348" t="e">
        <f t="shared" si="2"/>
        <v>#DIV/0!</v>
      </c>
      <c r="K20" s="421"/>
      <c r="L20" s="421"/>
      <c r="M20" s="70"/>
      <c r="N20" s="347" t="str">
        <f>+VLOOKUP(M20,'2. RED VIAL DEPARTAMENTAL'!$B$14:$AF$36,2,0)</f>
        <v>Talanquera - Escuela Resguardo</v>
      </c>
      <c r="O20" s="430"/>
      <c r="P20" s="676" t="e">
        <f t="shared" si="3"/>
        <v>#N/A</v>
      </c>
      <c r="Q20" s="391"/>
      <c r="R20" s="444" t="e">
        <f t="shared" si="4"/>
        <v>#DIV/0!</v>
      </c>
      <c r="S20" s="450"/>
      <c r="T20" s="444" t="e">
        <f t="shared" si="5"/>
        <v>#N/A</v>
      </c>
      <c r="U20" s="348" t="e">
        <f t="shared" si="6"/>
        <v>#N/A</v>
      </c>
      <c r="V20" s="347" t="e">
        <f t="shared" si="7"/>
        <v>#N/A</v>
      </c>
    </row>
    <row r="21" spans="1:22" s="34" customFormat="1">
      <c r="A21" s="391"/>
      <c r="B21" s="391"/>
      <c r="C21" s="391"/>
      <c r="D21" s="443"/>
      <c r="E21" s="421"/>
      <c r="F21" s="421"/>
      <c r="G21" s="422"/>
      <c r="H21" s="423"/>
      <c r="I21" s="370"/>
      <c r="J21" s="348" t="e">
        <f t="shared" si="2"/>
        <v>#DIV/0!</v>
      </c>
      <c r="K21" s="421"/>
      <c r="L21" s="421"/>
      <c r="M21" s="70"/>
      <c r="N21" s="347" t="str">
        <f>+VLOOKUP(M21,'2. RED VIAL DEPARTAMENTAL'!$B$14:$AF$36,2,0)</f>
        <v>Talanquera - Escuela Resguardo</v>
      </c>
      <c r="O21" s="430"/>
      <c r="P21" s="676" t="e">
        <f t="shared" si="3"/>
        <v>#N/A</v>
      </c>
      <c r="Q21" s="391"/>
      <c r="R21" s="444" t="e">
        <f t="shared" si="4"/>
        <v>#DIV/0!</v>
      </c>
      <c r="S21" s="450"/>
      <c r="T21" s="444" t="e">
        <f t="shared" si="5"/>
        <v>#N/A</v>
      </c>
      <c r="U21" s="348" t="e">
        <f t="shared" si="6"/>
        <v>#N/A</v>
      </c>
      <c r="V21" s="347" t="e">
        <f t="shared" si="7"/>
        <v>#N/A</v>
      </c>
    </row>
    <row r="22" spans="1:22" s="34" customFormat="1">
      <c r="A22" s="391"/>
      <c r="B22" s="391"/>
      <c r="C22" s="391"/>
      <c r="D22" s="443"/>
      <c r="E22" s="421"/>
      <c r="F22" s="421"/>
      <c r="G22" s="422"/>
      <c r="H22" s="423"/>
      <c r="I22" s="370"/>
      <c r="J22" s="348" t="e">
        <f t="shared" si="2"/>
        <v>#DIV/0!</v>
      </c>
      <c r="K22" s="421"/>
      <c r="L22" s="421"/>
      <c r="M22" s="70"/>
      <c r="N22" s="347" t="str">
        <f>+VLOOKUP(M22,'2. RED VIAL DEPARTAMENTAL'!$B$14:$AF$36,2,0)</f>
        <v>Talanquera - Escuela Resguardo</v>
      </c>
      <c r="O22" s="430"/>
      <c r="P22" s="676" t="e">
        <f t="shared" si="3"/>
        <v>#N/A</v>
      </c>
      <c r="Q22" s="391"/>
      <c r="R22" s="444" t="e">
        <f t="shared" si="4"/>
        <v>#DIV/0!</v>
      </c>
      <c r="S22" s="450"/>
      <c r="T22" s="444" t="e">
        <f t="shared" si="5"/>
        <v>#N/A</v>
      </c>
      <c r="U22" s="348" t="e">
        <f t="shared" si="6"/>
        <v>#N/A</v>
      </c>
      <c r="V22" s="347" t="e">
        <f t="shared" si="7"/>
        <v>#N/A</v>
      </c>
    </row>
    <row r="23" spans="1:22" s="34" customFormat="1">
      <c r="A23" s="391"/>
      <c r="B23" s="391"/>
      <c r="C23" s="391"/>
      <c r="D23" s="443"/>
      <c r="E23" s="421"/>
      <c r="F23" s="421"/>
      <c r="G23" s="422"/>
      <c r="H23" s="430"/>
      <c r="I23" s="370"/>
      <c r="J23" s="348" t="e">
        <f t="shared" si="2"/>
        <v>#DIV/0!</v>
      </c>
      <c r="K23" s="421"/>
      <c r="L23" s="421"/>
      <c r="M23" s="70"/>
      <c r="N23" s="347" t="str">
        <f>+VLOOKUP(M23,'2. RED VIAL DEPARTAMENTAL'!$B$14:$AF$36,2,0)</f>
        <v>Talanquera - Escuela Resguardo</v>
      </c>
      <c r="O23" s="430"/>
      <c r="P23" s="676" t="e">
        <f t="shared" si="3"/>
        <v>#N/A</v>
      </c>
      <c r="Q23" s="391"/>
      <c r="R23" s="444" t="e">
        <f t="shared" si="4"/>
        <v>#DIV/0!</v>
      </c>
      <c r="S23" s="450"/>
      <c r="T23" s="444" t="e">
        <f t="shared" si="5"/>
        <v>#N/A</v>
      </c>
      <c r="U23" s="348" t="e">
        <f t="shared" si="6"/>
        <v>#N/A</v>
      </c>
      <c r="V23" s="347" t="e">
        <f t="shared" si="7"/>
        <v>#N/A</v>
      </c>
    </row>
    <row r="24" spans="1:22" s="34" customFormat="1">
      <c r="A24" s="391"/>
      <c r="B24" s="391"/>
      <c r="C24" s="391"/>
      <c r="D24" s="443"/>
      <c r="E24" s="421"/>
      <c r="F24" s="421"/>
      <c r="G24" s="422"/>
      <c r="H24" s="430"/>
      <c r="I24" s="370"/>
      <c r="J24" s="348" t="e">
        <f t="shared" si="2"/>
        <v>#DIV/0!</v>
      </c>
      <c r="K24" s="421"/>
      <c r="L24" s="421"/>
      <c r="M24" s="70"/>
      <c r="N24" s="347" t="str">
        <f>+VLOOKUP(M24,'2. RED VIAL DEPARTAMENTAL'!$B$14:$AF$36,2,0)</f>
        <v>Talanquera - Escuela Resguardo</v>
      </c>
      <c r="O24" s="430"/>
      <c r="P24" s="676" t="e">
        <f t="shared" si="3"/>
        <v>#N/A</v>
      </c>
      <c r="Q24" s="391"/>
      <c r="R24" s="444" t="e">
        <f t="shared" si="4"/>
        <v>#DIV/0!</v>
      </c>
      <c r="S24" s="450"/>
      <c r="T24" s="444" t="e">
        <f t="shared" si="5"/>
        <v>#N/A</v>
      </c>
      <c r="U24" s="348" t="e">
        <f t="shared" si="6"/>
        <v>#N/A</v>
      </c>
      <c r="V24" s="347" t="e">
        <f t="shared" si="7"/>
        <v>#N/A</v>
      </c>
    </row>
    <row r="25" spans="1:22">
      <c r="A25" s="430"/>
      <c r="B25" s="430"/>
      <c r="C25" s="430"/>
      <c r="D25" s="110"/>
      <c r="E25" s="136"/>
      <c r="F25" s="36"/>
      <c r="G25" s="310"/>
      <c r="H25" s="430"/>
      <c r="I25" s="58"/>
      <c r="J25" s="348" t="e">
        <f t="shared" si="2"/>
        <v>#DIV/0!</v>
      </c>
      <c r="K25" s="36"/>
      <c r="L25" s="430"/>
      <c r="M25" s="430"/>
      <c r="N25" s="347" t="str">
        <f>+VLOOKUP(M25,'2. RED VIAL DEPARTAMENTAL'!$B$14:$AF$36,2,0)</f>
        <v>Talanquera - Escuela Resguardo</v>
      </c>
      <c r="O25" s="430"/>
      <c r="P25" s="676" t="e">
        <f t="shared" si="3"/>
        <v>#N/A</v>
      </c>
      <c r="Q25" s="70"/>
      <c r="R25" s="444" t="e">
        <f t="shared" si="4"/>
        <v>#DIV/0!</v>
      </c>
      <c r="S25" s="450"/>
      <c r="T25" s="444" t="e">
        <f t="shared" si="5"/>
        <v>#N/A</v>
      </c>
      <c r="U25" s="348" t="e">
        <f t="shared" si="6"/>
        <v>#N/A</v>
      </c>
      <c r="V25" s="347" t="e">
        <f t="shared" si="7"/>
        <v>#N/A</v>
      </c>
    </row>
    <row r="26" spans="1:22">
      <c r="A26" s="430"/>
      <c r="B26" s="430"/>
      <c r="C26" s="430"/>
      <c r="D26" s="110"/>
      <c r="E26" s="136"/>
      <c r="F26" s="36"/>
      <c r="G26" s="310"/>
      <c r="H26" s="430"/>
      <c r="I26" s="58"/>
      <c r="J26" s="348" t="e">
        <f t="shared" si="2"/>
        <v>#DIV/0!</v>
      </c>
      <c r="K26" s="36"/>
      <c r="L26" s="430"/>
      <c r="M26" s="430"/>
      <c r="N26" s="347" t="str">
        <f>+VLOOKUP(M26,'2. RED VIAL DEPARTAMENTAL'!$B$14:$AF$36,2,0)</f>
        <v>Talanquera - Escuela Resguardo</v>
      </c>
      <c r="O26" s="430"/>
      <c r="P26" s="676" t="e">
        <f t="shared" si="3"/>
        <v>#N/A</v>
      </c>
      <c r="Q26" s="70"/>
      <c r="R26" s="444" t="e">
        <f t="shared" si="4"/>
        <v>#DIV/0!</v>
      </c>
      <c r="S26" s="450"/>
      <c r="T26" s="444" t="e">
        <f t="shared" si="5"/>
        <v>#N/A</v>
      </c>
      <c r="U26" s="348" t="e">
        <f t="shared" si="6"/>
        <v>#N/A</v>
      </c>
      <c r="V26" s="347" t="e">
        <f t="shared" si="7"/>
        <v>#N/A</v>
      </c>
    </row>
    <row r="27" spans="1:22">
      <c r="A27" s="36"/>
      <c r="B27" s="430"/>
      <c r="C27" s="430"/>
      <c r="D27" s="110"/>
      <c r="E27" s="136"/>
      <c r="F27" s="36"/>
      <c r="G27" s="310"/>
      <c r="H27" s="430"/>
      <c r="I27" s="58"/>
      <c r="J27" s="348" t="e">
        <f t="shared" si="2"/>
        <v>#DIV/0!</v>
      </c>
      <c r="K27" s="36"/>
      <c r="L27" s="430"/>
      <c r="M27" s="430"/>
      <c r="N27" s="347" t="str">
        <f>+VLOOKUP(M27,'2. RED VIAL DEPARTAMENTAL'!$B$14:$AF$36,2,0)</f>
        <v>Talanquera - Escuela Resguardo</v>
      </c>
      <c r="O27" s="430"/>
      <c r="P27" s="676" t="e">
        <f t="shared" si="3"/>
        <v>#N/A</v>
      </c>
      <c r="Q27" s="70"/>
      <c r="R27" s="444" t="e">
        <f t="shared" si="4"/>
        <v>#DIV/0!</v>
      </c>
      <c r="S27" s="450"/>
      <c r="T27" s="444" t="e">
        <f>+VLOOKUP(S27,$B$42:$C$47,2,0)</f>
        <v>#N/A</v>
      </c>
      <c r="U27" s="348" t="e">
        <f t="shared" ref="U27" si="8">+T27+R27+J27</f>
        <v>#N/A</v>
      </c>
      <c r="V27" s="347" t="e">
        <f>+RANK(U27,$U$16:$U$28,0)</f>
        <v>#N/A</v>
      </c>
    </row>
    <row r="28" spans="1:22" ht="1.5" customHeight="1">
      <c r="A28" s="43"/>
      <c r="B28" s="43"/>
      <c r="C28" s="43"/>
      <c r="D28" s="43"/>
      <c r="E28" s="138"/>
      <c r="F28" s="138"/>
      <c r="G28" s="138"/>
      <c r="H28" s="138"/>
      <c r="I28" s="138"/>
      <c r="J28" s="138"/>
      <c r="K28" s="138"/>
      <c r="L28" s="138"/>
      <c r="M28" s="138"/>
      <c r="N28" s="138"/>
      <c r="O28" s="138"/>
      <c r="P28" s="138"/>
      <c r="Q28" s="138"/>
      <c r="R28" s="138"/>
      <c r="S28" s="138"/>
      <c r="T28" s="138"/>
      <c r="U28" s="138"/>
      <c r="V28" s="138"/>
    </row>
    <row r="29" spans="1:22" ht="15">
      <c r="A29" s="16"/>
      <c r="B29" s="16"/>
      <c r="C29" s="16"/>
      <c r="D29" s="16"/>
      <c r="E29" s="16"/>
      <c r="F29" s="16"/>
      <c r="G29" s="16"/>
      <c r="H29" s="446" t="s">
        <v>25</v>
      </c>
      <c r="I29" s="447">
        <f>+SUM(I14:I28)</f>
        <v>0</v>
      </c>
      <c r="J29"/>
      <c r="K29" s="16"/>
      <c r="L29" s="16"/>
      <c r="M29" s="16"/>
      <c r="N29" s="16"/>
      <c r="O29" s="16"/>
      <c r="P29" s="16"/>
      <c r="Q29" s="16"/>
      <c r="R29" s="16"/>
      <c r="S29" s="16"/>
      <c r="T29" s="16"/>
      <c r="U29" s="16"/>
    </row>
    <row r="30" spans="1:22">
      <c r="A30" s="45" t="s">
        <v>122</v>
      </c>
      <c r="B30" s="45"/>
      <c r="C30" s="45"/>
      <c r="D30" s="16"/>
      <c r="E30" s="16"/>
      <c r="F30" s="16"/>
      <c r="G30" s="16"/>
      <c r="H30" s="16"/>
      <c r="I30" s="16"/>
      <c r="J30" s="16"/>
      <c r="K30" s="16"/>
      <c r="L30" s="16"/>
      <c r="M30" s="16"/>
      <c r="N30" s="16"/>
      <c r="O30" s="16"/>
      <c r="P30" s="16"/>
      <c r="Q30" s="16"/>
      <c r="R30" s="16"/>
      <c r="S30" s="16"/>
      <c r="T30" s="16"/>
      <c r="U30" s="16"/>
    </row>
    <row r="31" spans="1:22">
      <c r="A31" s="16"/>
      <c r="B31" s="16"/>
      <c r="C31" s="16"/>
      <c r="D31" s="16"/>
      <c r="E31" s="16"/>
      <c r="F31" s="16"/>
      <c r="G31" s="16"/>
      <c r="H31" s="16"/>
    </row>
    <row r="32" spans="1:22">
      <c r="A32" s="16"/>
      <c r="B32" s="16"/>
      <c r="C32" s="16"/>
      <c r="D32" s="16"/>
      <c r="E32" s="16"/>
      <c r="F32" s="16"/>
      <c r="G32" s="16"/>
      <c r="H32" s="16"/>
    </row>
    <row r="33" spans="1:22">
      <c r="A33" s="16"/>
      <c r="B33" s="16"/>
      <c r="C33" s="16"/>
      <c r="D33" s="16"/>
      <c r="E33" s="16"/>
      <c r="F33" s="16"/>
      <c r="G33" s="16"/>
      <c r="H33" s="16"/>
    </row>
    <row r="34" spans="1:22">
      <c r="A34" s="17">
        <v>1</v>
      </c>
      <c r="B34" s="46" t="s">
        <v>93</v>
      </c>
      <c r="C34" s="16"/>
      <c r="D34" s="16"/>
      <c r="E34" s="16"/>
      <c r="F34" s="16"/>
    </row>
    <row r="35" spans="1:22">
      <c r="A35" s="17">
        <v>2</v>
      </c>
      <c r="B35" s="46" t="s">
        <v>99</v>
      </c>
      <c r="C35" s="16"/>
      <c r="D35" s="16"/>
      <c r="E35" s="16"/>
      <c r="F35" s="16"/>
    </row>
    <row r="36" spans="1:22">
      <c r="A36" s="17">
        <v>3</v>
      </c>
      <c r="B36" s="46" t="s">
        <v>744</v>
      </c>
      <c r="C36" s="16"/>
      <c r="D36" s="16"/>
      <c r="E36" s="16"/>
      <c r="F36" s="16"/>
    </row>
    <row r="37" spans="1:22">
      <c r="A37" s="17">
        <v>4</v>
      </c>
      <c r="B37" s="46" t="s">
        <v>223</v>
      </c>
      <c r="C37" s="16"/>
      <c r="D37" s="16"/>
      <c r="E37" s="16"/>
      <c r="F37" s="16"/>
    </row>
    <row r="38" spans="1:22" ht="12.75" customHeight="1">
      <c r="A38" s="17">
        <v>5</v>
      </c>
      <c r="B38" s="46" t="s">
        <v>784</v>
      </c>
      <c r="C38" s="46"/>
      <c r="D38" s="46"/>
      <c r="E38" s="46"/>
      <c r="F38" s="46"/>
      <c r="G38" s="46"/>
      <c r="H38" s="46"/>
      <c r="I38" s="46"/>
      <c r="J38" s="46"/>
      <c r="K38" s="47"/>
      <c r="L38" s="47"/>
      <c r="M38" s="47"/>
      <c r="N38" s="47"/>
      <c r="O38" s="47"/>
      <c r="P38" s="47"/>
      <c r="Q38" s="47"/>
      <c r="R38" s="47"/>
      <c r="S38" s="47"/>
      <c r="T38" s="47"/>
      <c r="U38" s="47"/>
      <c r="V38" s="47"/>
    </row>
    <row r="39" spans="1:22" ht="12.75" customHeight="1">
      <c r="C39" s="46"/>
      <c r="D39" s="46"/>
      <c r="E39" s="46"/>
      <c r="F39" s="46"/>
      <c r="G39" s="46"/>
      <c r="H39" s="46"/>
    </row>
    <row r="40" spans="1:22">
      <c r="C40" s="16"/>
      <c r="D40" s="16"/>
      <c r="E40" s="16"/>
      <c r="F40" s="16"/>
    </row>
    <row r="41" spans="1:22" ht="27.75" customHeight="1" thickBot="1">
      <c r="A41" s="16"/>
      <c r="B41" s="752" t="s">
        <v>474</v>
      </c>
      <c r="C41" s="752"/>
      <c r="D41" s="448"/>
      <c r="E41" s="309"/>
      <c r="F41" s="16"/>
      <c r="L41" s="756" t="s">
        <v>842</v>
      </c>
      <c r="M41" s="756"/>
    </row>
    <row r="42" spans="1:22" ht="24">
      <c r="A42" s="16"/>
      <c r="B42" s="1" t="s">
        <v>84</v>
      </c>
      <c r="C42" s="3" t="s">
        <v>83</v>
      </c>
      <c r="D42" s="309"/>
      <c r="E42" s="16"/>
      <c r="L42" s="666" t="s">
        <v>804</v>
      </c>
      <c r="M42" s="667">
        <v>1</v>
      </c>
    </row>
    <row r="43" spans="1:22" ht="36">
      <c r="A43" s="16"/>
      <c r="B43" s="4" t="s">
        <v>650</v>
      </c>
      <c r="C43" s="151">
        <v>1</v>
      </c>
      <c r="D43" s="316"/>
      <c r="E43" s="16"/>
      <c r="L43" s="666" t="s">
        <v>805</v>
      </c>
      <c r="M43" s="667">
        <v>0.6</v>
      </c>
    </row>
    <row r="44" spans="1:22" ht="22.5">
      <c r="A44" s="16"/>
      <c r="B44" s="4" t="s">
        <v>783</v>
      </c>
      <c r="C44" s="151">
        <v>0.8</v>
      </c>
      <c r="D44" s="316"/>
      <c r="E44" s="16"/>
      <c r="L44" s="666" t="s">
        <v>802</v>
      </c>
      <c r="M44" s="667">
        <v>0</v>
      </c>
    </row>
    <row r="45" spans="1:22" ht="22.5">
      <c r="A45" s="16"/>
      <c r="B45" s="152" t="s">
        <v>651</v>
      </c>
      <c r="C45" s="151">
        <v>0.7</v>
      </c>
      <c r="D45" s="316"/>
      <c r="E45" s="16"/>
    </row>
    <row r="46" spans="1:22" ht="23.25" thickBot="1">
      <c r="A46" s="16"/>
      <c r="B46" s="5" t="s">
        <v>652</v>
      </c>
      <c r="C46" s="153">
        <v>0.5</v>
      </c>
      <c r="D46" s="316"/>
      <c r="E46" s="16"/>
    </row>
    <row r="47" spans="1:22">
      <c r="A47" s="16"/>
      <c r="B47" s="16"/>
      <c r="C47" s="16"/>
      <c r="D47" s="16"/>
      <c r="E47" s="16"/>
    </row>
    <row r="48" spans="1:22">
      <c r="A48" s="16"/>
      <c r="B48" s="16"/>
      <c r="C48" s="16"/>
      <c r="D48" s="16"/>
      <c r="E48" s="16"/>
    </row>
    <row r="49" spans="1:8">
      <c r="A49" s="16"/>
      <c r="B49" s="16"/>
      <c r="C49" s="16"/>
      <c r="D49" s="16"/>
      <c r="E49" s="16"/>
    </row>
    <row r="50" spans="1:8">
      <c r="A50" s="16"/>
      <c r="B50" s="16"/>
      <c r="C50" s="16"/>
      <c r="D50" s="16"/>
      <c r="E50" s="16"/>
    </row>
    <row r="51" spans="1:8">
      <c r="A51" s="16"/>
      <c r="B51" s="16"/>
      <c r="C51" s="16"/>
      <c r="D51" s="16"/>
      <c r="E51" s="16"/>
      <c r="F51" s="16"/>
    </row>
    <row r="52" spans="1:8">
      <c r="A52" s="16"/>
      <c r="B52" s="16"/>
      <c r="C52" s="16"/>
      <c r="D52" s="16"/>
      <c r="E52" s="16"/>
      <c r="F52" s="16"/>
      <c r="G52" s="16"/>
      <c r="H52" s="16"/>
    </row>
    <row r="53" spans="1:8">
      <c r="A53" s="16"/>
      <c r="B53" s="16"/>
      <c r="C53" s="16"/>
      <c r="D53" s="16"/>
      <c r="E53" s="16"/>
      <c r="F53" s="16"/>
      <c r="G53" s="16"/>
      <c r="H53" s="16"/>
    </row>
    <row r="54" spans="1:8">
      <c r="A54" s="16"/>
      <c r="B54" s="16"/>
      <c r="C54" s="16"/>
      <c r="D54" s="16"/>
      <c r="E54" s="16"/>
      <c r="F54" s="16"/>
      <c r="G54" s="16"/>
      <c r="H54" s="16"/>
    </row>
    <row r="55" spans="1:8">
      <c r="A55" s="16"/>
      <c r="B55" s="16"/>
      <c r="C55" s="16"/>
      <c r="D55" s="16"/>
      <c r="E55" s="16"/>
      <c r="F55" s="16"/>
      <c r="G55" s="16"/>
      <c r="H55" s="16"/>
    </row>
    <row r="56" spans="1:8">
      <c r="A56" s="16"/>
      <c r="B56" s="16"/>
      <c r="C56" s="16"/>
      <c r="D56" s="16"/>
      <c r="E56" s="16"/>
      <c r="F56" s="16"/>
      <c r="G56" s="16"/>
      <c r="H56" s="16"/>
    </row>
    <row r="57" spans="1:8">
      <c r="A57" s="16"/>
      <c r="B57" s="16"/>
      <c r="C57" s="16"/>
      <c r="D57" s="16"/>
      <c r="E57" s="16"/>
      <c r="F57" s="16"/>
      <c r="G57" s="16"/>
      <c r="H57" s="16"/>
    </row>
    <row r="58" spans="1:8">
      <c r="A58" s="16"/>
      <c r="B58" s="16"/>
      <c r="C58" s="16"/>
      <c r="D58" s="16"/>
      <c r="E58" s="16"/>
      <c r="F58" s="16"/>
      <c r="G58" s="16"/>
      <c r="H58" s="16"/>
    </row>
    <row r="59" spans="1:8">
      <c r="A59" s="16"/>
      <c r="B59" s="16"/>
      <c r="C59" s="16"/>
      <c r="D59" s="16"/>
      <c r="E59" s="16"/>
      <c r="F59" s="16"/>
      <c r="G59" s="16"/>
      <c r="H59" s="16"/>
    </row>
    <row r="60" spans="1:8">
      <c r="A60" s="16"/>
      <c r="B60" s="16"/>
      <c r="C60" s="16"/>
      <c r="D60" s="16"/>
      <c r="E60" s="16"/>
      <c r="F60" s="16"/>
      <c r="G60" s="16"/>
      <c r="H60" s="16"/>
    </row>
    <row r="61" spans="1:8">
      <c r="A61" s="16"/>
      <c r="B61" s="16"/>
      <c r="C61" s="16"/>
      <c r="D61" s="16"/>
      <c r="E61" s="16"/>
      <c r="F61" s="16"/>
      <c r="G61" s="16"/>
      <c r="H61" s="16"/>
    </row>
    <row r="62" spans="1:8">
      <c r="A62" s="16"/>
      <c r="B62" s="16"/>
      <c r="C62" s="16"/>
      <c r="D62" s="16"/>
      <c r="E62" s="16"/>
      <c r="F62" s="16"/>
      <c r="G62" s="16"/>
      <c r="H62" s="16"/>
    </row>
    <row r="63" spans="1:8">
      <c r="A63" s="16"/>
      <c r="B63" s="16"/>
      <c r="C63" s="16"/>
      <c r="D63" s="16"/>
      <c r="E63" s="16"/>
      <c r="F63" s="16"/>
      <c r="G63" s="16"/>
      <c r="H63" s="16"/>
    </row>
    <row r="64" spans="1:8">
      <c r="A64" s="16"/>
      <c r="B64" s="16"/>
      <c r="C64" s="16"/>
      <c r="D64" s="16"/>
      <c r="E64" s="16"/>
      <c r="F64" s="16"/>
      <c r="G64" s="16"/>
      <c r="H64" s="16"/>
    </row>
    <row r="65" spans="1:8">
      <c r="A65" s="16"/>
      <c r="B65" s="16"/>
      <c r="C65" s="16"/>
      <c r="D65" s="16"/>
      <c r="E65" s="16"/>
      <c r="F65" s="16"/>
      <c r="G65" s="16"/>
      <c r="H65" s="16"/>
    </row>
    <row r="66" spans="1:8">
      <c r="A66" s="16"/>
      <c r="B66" s="16"/>
      <c r="C66" s="16"/>
      <c r="D66" s="16"/>
      <c r="E66" s="16"/>
      <c r="F66" s="16"/>
      <c r="G66" s="16"/>
      <c r="H66" s="16"/>
    </row>
    <row r="67" spans="1:8">
      <c r="A67" s="16"/>
      <c r="B67" s="16"/>
      <c r="C67" s="16"/>
      <c r="D67" s="16"/>
      <c r="E67" s="16"/>
      <c r="F67" s="16"/>
      <c r="G67" s="16"/>
      <c r="H67" s="16"/>
    </row>
    <row r="68" spans="1:8">
      <c r="A68" s="16"/>
      <c r="B68" s="16"/>
      <c r="C68" s="16"/>
      <c r="D68" s="16"/>
      <c r="E68" s="16"/>
      <c r="F68" s="16"/>
      <c r="G68" s="16"/>
      <c r="H68" s="16"/>
    </row>
    <row r="69" spans="1:8">
      <c r="A69" s="16"/>
      <c r="B69" s="16"/>
      <c r="C69" s="16"/>
      <c r="D69" s="16"/>
      <c r="E69" s="16"/>
      <c r="F69" s="16"/>
      <c r="G69" s="16"/>
      <c r="H69" s="16"/>
    </row>
    <row r="70" spans="1:8">
      <c r="A70" s="16"/>
      <c r="B70" s="16"/>
      <c r="C70" s="16"/>
      <c r="D70" s="16"/>
      <c r="E70" s="16"/>
      <c r="F70" s="16"/>
      <c r="G70" s="16"/>
      <c r="H70" s="16"/>
    </row>
    <row r="71" spans="1:8">
      <c r="A71" s="16"/>
      <c r="B71" s="16"/>
      <c r="C71" s="16"/>
      <c r="D71" s="16"/>
      <c r="E71" s="16"/>
      <c r="F71" s="16"/>
      <c r="G71" s="16"/>
      <c r="H71" s="16"/>
    </row>
    <row r="72" spans="1:8">
      <c r="A72" s="16"/>
      <c r="B72" s="16"/>
      <c r="C72" s="16"/>
      <c r="D72" s="16"/>
      <c r="E72" s="16"/>
      <c r="F72" s="16"/>
      <c r="G72" s="16"/>
      <c r="H72" s="16"/>
    </row>
    <row r="73" spans="1:8">
      <c r="A73" s="16"/>
      <c r="B73" s="16"/>
      <c r="C73" s="16"/>
      <c r="D73" s="16"/>
      <c r="E73" s="16"/>
      <c r="F73" s="16"/>
      <c r="G73" s="16"/>
      <c r="H73" s="16"/>
    </row>
    <row r="74" spans="1:8">
      <c r="A74" s="16"/>
      <c r="B74" s="16"/>
      <c r="C74" s="16"/>
      <c r="D74" s="16"/>
      <c r="E74" s="16"/>
      <c r="F74" s="16"/>
      <c r="G74" s="16"/>
      <c r="H74" s="16"/>
    </row>
    <row r="75" spans="1:8">
      <c r="A75" s="16"/>
      <c r="B75" s="16"/>
      <c r="C75" s="16"/>
      <c r="D75" s="16"/>
      <c r="E75" s="16"/>
      <c r="F75" s="16"/>
      <c r="G75" s="16"/>
      <c r="H75" s="16"/>
    </row>
    <row r="76" spans="1:8">
      <c r="A76" s="16"/>
      <c r="B76" s="16"/>
      <c r="C76" s="16"/>
      <c r="D76" s="16"/>
      <c r="E76" s="16"/>
      <c r="F76" s="16"/>
      <c r="G76" s="16"/>
      <c r="H76" s="16"/>
    </row>
    <row r="77" spans="1:8">
      <c r="A77" s="16"/>
      <c r="B77" s="16"/>
      <c r="C77" s="16"/>
      <c r="D77" s="16"/>
      <c r="E77" s="16"/>
      <c r="F77" s="16"/>
      <c r="G77" s="16"/>
      <c r="H77" s="16"/>
    </row>
    <row r="78" spans="1:8">
      <c r="A78" s="16"/>
      <c r="B78" s="16"/>
      <c r="C78" s="16"/>
      <c r="D78" s="16"/>
      <c r="E78" s="16"/>
      <c r="F78" s="16"/>
      <c r="G78" s="16"/>
      <c r="H78" s="16"/>
    </row>
    <row r="79" spans="1:8">
      <c r="A79" s="16"/>
      <c r="B79" s="16"/>
      <c r="C79" s="16"/>
      <c r="D79" s="16"/>
      <c r="E79" s="16"/>
      <c r="F79" s="16"/>
      <c r="G79" s="16"/>
      <c r="H79" s="16"/>
    </row>
    <row r="80" spans="1:8">
      <c r="A80" s="16"/>
      <c r="B80" s="16"/>
      <c r="C80" s="16"/>
      <c r="D80" s="16"/>
      <c r="E80" s="16"/>
      <c r="F80" s="16"/>
      <c r="G80" s="16"/>
      <c r="H80" s="16"/>
    </row>
    <row r="81" spans="1:8">
      <c r="A81" s="16"/>
      <c r="B81" s="16"/>
      <c r="C81" s="16"/>
      <c r="D81" s="16"/>
      <c r="E81" s="16"/>
      <c r="F81" s="16"/>
      <c r="G81" s="16"/>
      <c r="H81" s="16"/>
    </row>
    <row r="82" spans="1:8">
      <c r="A82" s="16"/>
      <c r="B82" s="16"/>
      <c r="C82" s="16"/>
      <c r="D82" s="16"/>
      <c r="E82" s="16"/>
      <c r="F82" s="16"/>
      <c r="G82" s="16"/>
      <c r="H82" s="16"/>
    </row>
    <row r="83" spans="1:8">
      <c r="A83" s="16"/>
      <c r="B83" s="16"/>
      <c r="C83" s="16"/>
      <c r="D83" s="16"/>
      <c r="E83" s="16"/>
      <c r="F83" s="16"/>
      <c r="G83" s="16"/>
      <c r="H83" s="16"/>
    </row>
    <row r="84" spans="1:8">
      <c r="A84" s="16"/>
      <c r="B84" s="16"/>
      <c r="C84" s="16"/>
      <c r="D84" s="16"/>
      <c r="E84" s="16"/>
      <c r="F84" s="16"/>
      <c r="G84" s="16"/>
      <c r="H84" s="16"/>
    </row>
    <row r="85" spans="1:8">
      <c r="A85" s="16"/>
      <c r="B85" s="16"/>
      <c r="C85" s="16"/>
      <c r="D85" s="16"/>
      <c r="E85" s="16"/>
      <c r="F85" s="16"/>
      <c r="G85" s="16"/>
      <c r="H85" s="16"/>
    </row>
    <row r="86" spans="1:8">
      <c r="A86" s="16"/>
      <c r="B86" s="16"/>
      <c r="C86" s="16"/>
      <c r="D86" s="16"/>
      <c r="E86" s="16"/>
      <c r="F86" s="16"/>
      <c r="G86" s="16"/>
      <c r="H86" s="16"/>
    </row>
    <row r="87" spans="1:8">
      <c r="A87" s="16"/>
      <c r="B87" s="16"/>
      <c r="C87" s="16"/>
      <c r="D87" s="16"/>
      <c r="E87" s="16"/>
      <c r="F87" s="16"/>
      <c r="G87" s="16"/>
      <c r="H87" s="16"/>
    </row>
    <row r="88" spans="1:8">
      <c r="A88" s="16"/>
      <c r="B88" s="16"/>
      <c r="C88" s="16"/>
      <c r="D88" s="16"/>
      <c r="E88" s="16"/>
      <c r="F88" s="16"/>
      <c r="G88" s="16"/>
      <c r="H88" s="16"/>
    </row>
    <row r="89" spans="1:8">
      <c r="A89" s="16"/>
      <c r="B89" s="16"/>
      <c r="C89" s="16"/>
      <c r="D89" s="16"/>
      <c r="E89" s="16"/>
      <c r="F89" s="16"/>
      <c r="G89" s="16"/>
      <c r="H89" s="16"/>
    </row>
    <row r="90" spans="1:8">
      <c r="A90" s="16"/>
      <c r="B90" s="16"/>
      <c r="C90" s="16"/>
      <c r="D90" s="16"/>
      <c r="E90" s="16"/>
      <c r="F90" s="16"/>
      <c r="G90" s="16"/>
      <c r="H90" s="16"/>
    </row>
    <row r="91" spans="1:8">
      <c r="A91" s="16"/>
      <c r="B91" s="16"/>
      <c r="C91" s="16"/>
      <c r="D91" s="16"/>
      <c r="E91" s="16"/>
      <c r="F91" s="16"/>
      <c r="G91" s="16"/>
      <c r="H91" s="16"/>
    </row>
    <row r="92" spans="1:8">
      <c r="A92" s="16"/>
      <c r="B92" s="16"/>
      <c r="C92" s="16"/>
      <c r="D92" s="16"/>
      <c r="E92" s="16"/>
      <c r="F92" s="16"/>
      <c r="G92" s="16"/>
      <c r="H92" s="16"/>
    </row>
    <row r="93" spans="1:8">
      <c r="A93" s="16"/>
      <c r="B93" s="16"/>
      <c r="C93" s="16"/>
      <c r="D93" s="16"/>
      <c r="E93" s="16"/>
      <c r="F93" s="16"/>
      <c r="G93" s="16"/>
      <c r="H93" s="16"/>
    </row>
    <row r="94" spans="1:8">
      <c r="A94" s="16"/>
      <c r="B94" s="16"/>
      <c r="C94" s="16"/>
      <c r="D94" s="16"/>
      <c r="E94" s="16"/>
      <c r="F94" s="16"/>
      <c r="G94" s="16"/>
      <c r="H94" s="16"/>
    </row>
    <row r="95" spans="1:8">
      <c r="A95" s="16"/>
      <c r="B95" s="16"/>
      <c r="C95" s="16"/>
      <c r="D95" s="16"/>
      <c r="E95" s="16"/>
      <c r="F95" s="16"/>
      <c r="G95" s="16"/>
      <c r="H95" s="16"/>
    </row>
    <row r="96" spans="1:8">
      <c r="A96" s="16"/>
      <c r="B96" s="16"/>
      <c r="C96" s="16"/>
      <c r="D96" s="16"/>
      <c r="E96" s="16"/>
      <c r="F96" s="16"/>
      <c r="G96" s="16"/>
      <c r="H96" s="16"/>
    </row>
    <row r="97" spans="1:8">
      <c r="A97" s="16"/>
      <c r="B97" s="16"/>
      <c r="C97" s="16"/>
      <c r="D97" s="16"/>
      <c r="E97" s="16"/>
      <c r="F97" s="16"/>
      <c r="G97" s="16"/>
      <c r="H97" s="16"/>
    </row>
    <row r="98" spans="1:8">
      <c r="A98" s="16"/>
      <c r="B98" s="16"/>
      <c r="C98" s="16"/>
      <c r="D98" s="16"/>
      <c r="E98" s="16"/>
      <c r="F98" s="16"/>
      <c r="G98" s="16"/>
      <c r="H98" s="16"/>
    </row>
    <row r="99" spans="1:8">
      <c r="A99" s="16"/>
      <c r="B99" s="16"/>
      <c r="C99" s="16"/>
      <c r="D99" s="16"/>
      <c r="E99" s="16"/>
      <c r="F99" s="16"/>
      <c r="G99" s="16"/>
      <c r="H99" s="16"/>
    </row>
    <row r="100" spans="1:8">
      <c r="A100" s="16"/>
      <c r="B100" s="16"/>
      <c r="C100" s="16"/>
      <c r="D100" s="16"/>
      <c r="E100" s="16"/>
      <c r="F100" s="16"/>
      <c r="G100" s="16"/>
      <c r="H100" s="16"/>
    </row>
    <row r="101" spans="1:8">
      <c r="A101" s="16"/>
      <c r="B101" s="16"/>
      <c r="C101" s="16"/>
      <c r="D101" s="16"/>
      <c r="E101" s="16"/>
      <c r="F101" s="16"/>
      <c r="G101" s="16"/>
      <c r="H101" s="16"/>
    </row>
    <row r="102" spans="1:8">
      <c r="A102" s="16"/>
      <c r="B102" s="16"/>
      <c r="C102" s="16"/>
      <c r="D102" s="16"/>
      <c r="E102" s="16"/>
      <c r="F102" s="16"/>
      <c r="G102" s="16"/>
      <c r="H102" s="16"/>
    </row>
    <row r="103" spans="1:8">
      <c r="A103" s="16"/>
      <c r="B103" s="16"/>
      <c r="C103" s="16"/>
      <c r="D103" s="16"/>
      <c r="E103" s="16"/>
      <c r="F103" s="16"/>
      <c r="G103" s="16"/>
      <c r="H103" s="16"/>
    </row>
    <row r="104" spans="1:8">
      <c r="A104" s="16"/>
      <c r="B104" s="16"/>
      <c r="C104" s="16"/>
      <c r="D104" s="16"/>
      <c r="E104" s="16"/>
      <c r="F104" s="16"/>
      <c r="G104" s="16"/>
      <c r="H104" s="16"/>
    </row>
    <row r="105" spans="1:8">
      <c r="A105" s="16"/>
      <c r="B105" s="16"/>
      <c r="C105" s="16"/>
      <c r="D105" s="16"/>
      <c r="E105" s="16"/>
      <c r="F105" s="16"/>
      <c r="G105" s="16"/>
      <c r="H105" s="16"/>
    </row>
    <row r="106" spans="1:8">
      <c r="A106" s="16"/>
      <c r="B106" s="16"/>
      <c r="C106" s="16"/>
      <c r="D106" s="16"/>
      <c r="E106" s="16"/>
      <c r="F106" s="16"/>
      <c r="G106" s="16"/>
      <c r="H106" s="16"/>
    </row>
    <row r="107" spans="1:8">
      <c r="A107" s="16"/>
      <c r="B107" s="16"/>
      <c r="C107" s="16"/>
      <c r="D107" s="16"/>
      <c r="E107" s="16"/>
      <c r="F107" s="16"/>
      <c r="G107" s="16"/>
      <c r="H107" s="16"/>
    </row>
    <row r="108" spans="1:8">
      <c r="A108" s="16"/>
      <c r="B108" s="16"/>
      <c r="C108" s="16"/>
      <c r="D108" s="16"/>
      <c r="E108" s="16"/>
      <c r="F108" s="16"/>
      <c r="G108" s="16"/>
      <c r="H108" s="16"/>
    </row>
    <row r="109" spans="1:8">
      <c r="A109" s="16"/>
      <c r="B109" s="16"/>
      <c r="C109" s="16"/>
      <c r="D109" s="16"/>
      <c r="E109" s="16"/>
      <c r="F109" s="16"/>
      <c r="G109" s="16"/>
      <c r="H109" s="16"/>
    </row>
    <row r="110" spans="1:8">
      <c r="A110" s="16"/>
      <c r="B110" s="16"/>
      <c r="C110" s="16"/>
      <c r="D110" s="16"/>
      <c r="E110" s="16"/>
      <c r="F110" s="16"/>
      <c r="G110" s="16"/>
      <c r="H110" s="16"/>
    </row>
  </sheetData>
  <autoFilter ref="A15:Y27"/>
  <dataConsolidate/>
  <mergeCells count="17">
    <mergeCell ref="B41:C41"/>
    <mergeCell ref="S14:T14"/>
    <mergeCell ref="U14:U15"/>
    <mergeCell ref="V14:V15"/>
    <mergeCell ref="I14:J14"/>
    <mergeCell ref="Q14:R14"/>
    <mergeCell ref="M14:P14"/>
    <mergeCell ref="L41:M41"/>
    <mergeCell ref="L14:L15"/>
    <mergeCell ref="A14:A15"/>
    <mergeCell ref="H14:H15"/>
    <mergeCell ref="F14:F15"/>
    <mergeCell ref="K14:K15"/>
    <mergeCell ref="D14:D15"/>
    <mergeCell ref="E14:E15"/>
    <mergeCell ref="G14:G15"/>
    <mergeCell ref="B14:C14"/>
  </mergeCells>
  <dataValidations count="5">
    <dataValidation type="list" allowBlank="1" showInputMessage="1" showErrorMessage="1" sqref="G25:G27">
      <formula1>"ACTIVO,INACTIVO"</formula1>
    </dataValidation>
    <dataValidation type="list" allowBlank="1" showInputMessage="1" showErrorMessage="1" sqref="H16:H27">
      <formula1>"PASAJEROS, CARGA, MIXTO, SERVICIOS"</formula1>
    </dataValidation>
    <dataValidation type="list" allowBlank="1" showInputMessage="1" showErrorMessage="1" sqref="K16:L27">
      <formula1>"SI,NO"</formula1>
    </dataValidation>
    <dataValidation type="list" allowBlank="1" showInputMessage="1" showErrorMessage="1" sqref="S16:S28">
      <formula1>$B$42:$B$47</formula1>
    </dataValidation>
    <dataValidation type="list" allowBlank="1" showInputMessage="1" showErrorMessage="1" sqref="O16:O27">
      <formula1>$L$42:$L$44</formula1>
    </dataValidation>
  </dataValidations>
  <printOptions horizontalCentered="1"/>
  <pageMargins left="0.11811023622047245" right="0.11811023622047245" top="0.74803149606299213" bottom="0.74803149606299213" header="0.31496062992125984" footer="0.31496062992125984"/>
  <pageSetup scale="43" orientation="landscape" horizontalDpi="4294967295" verticalDpi="4294967295"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'2. RED VIAL DEPARTAMENTAL'!$B$14:$B$36</xm:f>
          </x14:formula1>
          <xm:sqref>M16:M28</xm:sqref>
        </x14:dataValidation>
      </x14:dataValidation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FF00"/>
    <pageSetUpPr fitToPage="1"/>
  </sheetPr>
  <dimension ref="A1:AA91"/>
  <sheetViews>
    <sheetView zoomScaleNormal="100" zoomScaleSheetLayoutView="55" workbookViewId="0">
      <pane ySplit="15" topLeftCell="A31" activePane="bottomLeft" state="frozen"/>
      <selection activeCell="B20" sqref="B20"/>
      <selection pane="bottomLeft" activeCell="H16" sqref="H16"/>
    </sheetView>
  </sheetViews>
  <sheetFormatPr baseColWidth="10" defaultColWidth="10.85546875" defaultRowHeight="11.25"/>
  <cols>
    <col min="1" max="2" width="23.7109375" style="11" customWidth="1"/>
    <col min="3" max="3" width="15.42578125" style="11" customWidth="1"/>
    <col min="4" max="4" width="14.140625" style="11" customWidth="1"/>
    <col min="5" max="5" width="13.42578125" style="11" customWidth="1"/>
    <col min="6" max="6" width="25.5703125" style="11" customWidth="1"/>
    <col min="7" max="8" width="17.42578125" style="11" customWidth="1"/>
    <col min="9" max="9" width="17.28515625" style="11" customWidth="1"/>
    <col min="10" max="11" width="14.42578125" style="11" customWidth="1"/>
    <col min="12" max="13" width="16" style="11" customWidth="1"/>
    <col min="14" max="17" width="16" style="76" customWidth="1"/>
    <col min="18" max="18" width="16.85546875" style="11" customWidth="1"/>
    <col min="19" max="19" width="17.7109375" style="11" customWidth="1"/>
    <col min="20" max="20" width="16.42578125" style="11" customWidth="1"/>
    <col min="21" max="21" width="16.85546875" style="11" customWidth="1"/>
    <col min="22" max="22" width="16" style="11" customWidth="1"/>
    <col min="23" max="23" width="21" style="11" customWidth="1"/>
    <col min="24" max="25" width="15.28515625" style="11" customWidth="1"/>
    <col min="26" max="26" width="14.7109375" style="11" customWidth="1"/>
    <col min="27" max="27" width="15.7109375" style="11" customWidth="1"/>
    <col min="28" max="28" width="16.28515625" style="11" customWidth="1"/>
    <col min="29" max="29" width="16" style="11" customWidth="1"/>
    <col min="30" max="30" width="16.28515625" style="11" customWidth="1"/>
    <col min="31" max="31" width="10.42578125" style="11" customWidth="1"/>
    <col min="32" max="33" width="16.7109375" style="11" customWidth="1"/>
    <col min="34" max="16384" width="10.85546875" style="11"/>
  </cols>
  <sheetData>
    <row r="1" spans="1:27" s="32" customFormat="1" ht="18">
      <c r="A1" s="32" t="s">
        <v>417</v>
      </c>
      <c r="N1" s="168"/>
      <c r="O1" s="168"/>
      <c r="P1" s="168"/>
      <c r="Q1" s="168"/>
    </row>
    <row r="2" spans="1:27">
      <c r="A2" s="11" t="s">
        <v>418</v>
      </c>
    </row>
    <row r="3" spans="1:27">
      <c r="A3" s="11" t="s">
        <v>419</v>
      </c>
    </row>
    <row r="4" spans="1:27">
      <c r="A4" s="11" t="s">
        <v>420</v>
      </c>
    </row>
    <row r="5" spans="1:27">
      <c r="A5" s="11" t="s">
        <v>421</v>
      </c>
    </row>
    <row r="7" spans="1:27" ht="11.25" customHeight="1">
      <c r="A7" s="33" t="s">
        <v>2</v>
      </c>
      <c r="B7" s="11" t="str">
        <f>+VLOOKUP(A8,'Fichas '!$A$11:$C$51,3,0)</f>
        <v>SECRETARÍA DE INFRAESTRUCTURA</v>
      </c>
    </row>
    <row r="8" spans="1:27">
      <c r="A8" s="33" t="s">
        <v>59</v>
      </c>
      <c r="B8" s="11" t="str">
        <f>+VLOOKUP(A8,'Fichas '!$A$11:$C$51,2,0)</f>
        <v>DIAGNÓSTICO RED FLUVIAL Y EMBARCADEROS</v>
      </c>
    </row>
    <row r="9" spans="1:27">
      <c r="A9" s="33" t="s">
        <v>0</v>
      </c>
      <c r="B9" s="33"/>
    </row>
    <row r="10" spans="1:27">
      <c r="A10" s="33"/>
      <c r="B10" s="33"/>
    </row>
    <row r="11" spans="1:27">
      <c r="A11" s="33"/>
      <c r="B11" s="33"/>
    </row>
    <row r="13" spans="1:27">
      <c r="K13" s="453">
        <f>+MAX(J15:J21)</f>
        <v>0</v>
      </c>
      <c r="M13" s="453">
        <f>+MAX(L15:L21)</f>
        <v>0</v>
      </c>
      <c r="N13" s="459"/>
      <c r="O13" s="459"/>
      <c r="P13" s="459"/>
      <c r="Q13" s="459"/>
      <c r="U13" s="11">
        <f>+MAX(T15:T21)</f>
        <v>0</v>
      </c>
      <c r="Y13" s="445">
        <f>+MAX(X15:X21)</f>
        <v>0</v>
      </c>
    </row>
    <row r="14" spans="1:27" s="13" customFormat="1" ht="21" customHeight="1">
      <c r="A14" s="740" t="s">
        <v>608</v>
      </c>
      <c r="B14" s="740" t="s">
        <v>45</v>
      </c>
      <c r="C14" s="740" t="s">
        <v>106</v>
      </c>
      <c r="D14" s="740" t="s">
        <v>101</v>
      </c>
      <c r="E14" s="740" t="s">
        <v>609</v>
      </c>
      <c r="F14" s="726" t="s">
        <v>613</v>
      </c>
      <c r="G14" s="726"/>
      <c r="H14" s="726" t="s">
        <v>657</v>
      </c>
      <c r="I14" s="726"/>
      <c r="J14" s="774" t="s">
        <v>660</v>
      </c>
      <c r="K14" s="776"/>
      <c r="L14" s="726" t="s">
        <v>111</v>
      </c>
      <c r="M14" s="726"/>
      <c r="N14" s="742" t="s">
        <v>662</v>
      </c>
      <c r="O14" s="747"/>
      <c r="P14" s="747"/>
      <c r="Q14" s="425"/>
      <c r="R14" s="774" t="s">
        <v>105</v>
      </c>
      <c r="S14" s="775"/>
      <c r="T14" s="775"/>
      <c r="U14" s="776"/>
      <c r="V14" s="705" t="s">
        <v>97</v>
      </c>
      <c r="W14" s="705"/>
      <c r="X14" s="705"/>
      <c r="Y14" s="705"/>
      <c r="Z14" s="740" t="s">
        <v>667</v>
      </c>
      <c r="AA14" s="740" t="s">
        <v>669</v>
      </c>
    </row>
    <row r="15" spans="1:27" s="13" customFormat="1" ht="45" customHeight="1">
      <c r="A15" s="741"/>
      <c r="B15" s="741"/>
      <c r="C15" s="741"/>
      <c r="D15" s="741"/>
      <c r="E15" s="741"/>
      <c r="F15" s="423" t="s">
        <v>610</v>
      </c>
      <c r="G15" s="423" t="s">
        <v>98</v>
      </c>
      <c r="H15" s="423" t="s">
        <v>848</v>
      </c>
      <c r="I15" s="423" t="s">
        <v>98</v>
      </c>
      <c r="J15" s="423" t="s">
        <v>658</v>
      </c>
      <c r="K15" s="423" t="s">
        <v>659</v>
      </c>
      <c r="L15" s="423" t="s">
        <v>661</v>
      </c>
      <c r="M15" s="423" t="s">
        <v>444</v>
      </c>
      <c r="N15" s="423" t="s">
        <v>5</v>
      </c>
      <c r="O15" s="423" t="s">
        <v>663</v>
      </c>
      <c r="P15" s="423" t="s">
        <v>98</v>
      </c>
      <c r="Q15" s="423" t="s">
        <v>780</v>
      </c>
      <c r="R15" s="56" t="s">
        <v>107</v>
      </c>
      <c r="S15" s="56" t="s">
        <v>108</v>
      </c>
      <c r="T15" s="56" t="s">
        <v>507</v>
      </c>
      <c r="U15" s="56" t="s">
        <v>508</v>
      </c>
      <c r="V15" s="421" t="s">
        <v>44</v>
      </c>
      <c r="W15" s="421" t="s">
        <v>92</v>
      </c>
      <c r="X15" s="669" t="s">
        <v>291</v>
      </c>
      <c r="Y15" s="421" t="s">
        <v>807</v>
      </c>
      <c r="Z15" s="741"/>
      <c r="AA15" s="741"/>
    </row>
    <row r="16" spans="1:27" s="13" customFormat="1" ht="22.5">
      <c r="A16" s="454"/>
      <c r="B16" s="454"/>
      <c r="C16" s="450"/>
      <c r="D16" s="454"/>
      <c r="E16" s="424"/>
      <c r="F16" s="430"/>
      <c r="G16" s="375" t="e">
        <f>+VLOOKUP(F16,$B$35:$E$37,4,0)</f>
        <v>#N/A</v>
      </c>
      <c r="H16" s="317"/>
      <c r="I16" s="375" t="e">
        <f>+VLOOKUP(H16,$G$34:$H$37,2,0)</f>
        <v>#N/A</v>
      </c>
      <c r="J16" s="434"/>
      <c r="K16" s="450" t="e">
        <f>+J16/$K$13</f>
        <v>#DIV/0!</v>
      </c>
      <c r="L16" s="450"/>
      <c r="M16" s="444" t="e">
        <f>+L16/$M$13</f>
        <v>#DIV/0!</v>
      </c>
      <c r="N16" s="450"/>
      <c r="O16" s="450"/>
      <c r="P16" s="444" t="e">
        <f>+VLOOKUP(O16,$B$43:$G$46,2,0)</f>
        <v>#N/A</v>
      </c>
      <c r="Q16" s="444" t="e">
        <f>+P16</f>
        <v>#N/A</v>
      </c>
      <c r="R16" s="423"/>
      <c r="S16" s="430"/>
      <c r="T16" s="430"/>
      <c r="U16" s="348" t="e">
        <f>T16/$U$13</f>
        <v>#DIV/0!</v>
      </c>
      <c r="V16" s="430"/>
      <c r="W16" s="70" t="str">
        <f>+VLOOKUP(V16,'2. RED VIAL DEPARTAMENTAL'!$B$14:$AF$36,2,0)</f>
        <v>Talanquera - Escuela Resguardo</v>
      </c>
      <c r="X16" s="391"/>
      <c r="Y16" s="468" t="e">
        <f>+VLOOKUP(X16,$J$34:$K$36,2,0)</f>
        <v>#N/A</v>
      </c>
      <c r="Z16" s="467" t="e">
        <f>+Y16+U16+Q16+P16+M16+I16+G16</f>
        <v>#N/A</v>
      </c>
      <c r="AA16" s="471" t="e">
        <f>+RANK(Z16,$Z$14:$Z$21,0)</f>
        <v>#N/A</v>
      </c>
    </row>
    <row r="17" spans="1:27" s="13" customFormat="1" ht="22.5">
      <c r="A17" s="454"/>
      <c r="B17" s="454"/>
      <c r="C17" s="450"/>
      <c r="D17" s="454"/>
      <c r="E17" s="424"/>
      <c r="F17" s="430"/>
      <c r="G17" s="375" t="e">
        <f>+VLOOKUP(F17,$B$35:$E$37,4,0)</f>
        <v>#N/A</v>
      </c>
      <c r="H17" s="317"/>
      <c r="I17" s="375" t="e">
        <f>+VLOOKUP(H17,$G$34:$H$37,2,0)</f>
        <v>#N/A</v>
      </c>
      <c r="J17" s="434"/>
      <c r="K17" s="450" t="e">
        <f t="shared" ref="K17:K20" si="0">+J17/$K$13</f>
        <v>#DIV/0!</v>
      </c>
      <c r="L17" s="450"/>
      <c r="M17" s="444" t="e">
        <f t="shared" ref="M17:M20" si="1">+L17/$M$13</f>
        <v>#DIV/0!</v>
      </c>
      <c r="N17" s="450"/>
      <c r="O17" s="450"/>
      <c r="P17" s="444" t="e">
        <f t="shared" ref="P17:P20" si="2">+VLOOKUP(O17,$B$43:$G$46,2,0)</f>
        <v>#N/A</v>
      </c>
      <c r="Q17" s="444" t="e">
        <f t="shared" ref="Q17:Q20" si="3">+P17</f>
        <v>#N/A</v>
      </c>
      <c r="R17" s="423"/>
      <c r="S17" s="430"/>
      <c r="T17" s="430"/>
      <c r="U17" s="348" t="e">
        <f t="shared" ref="U17:U20" si="4">T17/$U$13</f>
        <v>#DIV/0!</v>
      </c>
      <c r="V17" s="430"/>
      <c r="W17" s="70" t="str">
        <f>+VLOOKUP(V17,'2. RED VIAL DEPARTAMENTAL'!$B$14:$AF$36,2,0)</f>
        <v>Talanquera - Escuela Resguardo</v>
      </c>
      <c r="X17" s="391"/>
      <c r="Y17" s="468" t="e">
        <f t="shared" ref="Y17:Y20" si="5">+VLOOKUP(X17,$J$34:$K$36,2,0)</f>
        <v>#N/A</v>
      </c>
      <c r="Z17" s="467" t="e">
        <f t="shared" ref="Z17:Z20" si="6">+Y17+U17+Q17+P17+M17+I17+G17</f>
        <v>#N/A</v>
      </c>
      <c r="AA17" s="471" t="e">
        <f t="shared" ref="AA17:AA20" si="7">+RANK(Z17,$Z$14:$Z$21,0)</f>
        <v>#N/A</v>
      </c>
    </row>
    <row r="18" spans="1:27" s="13" customFormat="1" ht="22.5">
      <c r="A18" s="454"/>
      <c r="B18" s="454"/>
      <c r="C18" s="450"/>
      <c r="D18" s="454"/>
      <c r="E18" s="424"/>
      <c r="F18" s="430"/>
      <c r="G18" s="375" t="e">
        <f>+VLOOKUP(F18,$B$35:$E$37,4,0)</f>
        <v>#N/A</v>
      </c>
      <c r="H18" s="317"/>
      <c r="I18" s="375" t="e">
        <f>+VLOOKUP(H18,$G$34:$H$37,2,0)</f>
        <v>#N/A</v>
      </c>
      <c r="J18" s="434"/>
      <c r="K18" s="450" t="e">
        <f t="shared" si="0"/>
        <v>#DIV/0!</v>
      </c>
      <c r="L18" s="450"/>
      <c r="M18" s="444" t="e">
        <f t="shared" si="1"/>
        <v>#DIV/0!</v>
      </c>
      <c r="N18" s="450"/>
      <c r="O18" s="450"/>
      <c r="P18" s="444" t="e">
        <f t="shared" si="2"/>
        <v>#N/A</v>
      </c>
      <c r="Q18" s="444" t="e">
        <f t="shared" si="3"/>
        <v>#N/A</v>
      </c>
      <c r="R18" s="423"/>
      <c r="S18" s="430"/>
      <c r="T18" s="430"/>
      <c r="U18" s="348" t="e">
        <f t="shared" si="4"/>
        <v>#DIV/0!</v>
      </c>
      <c r="V18" s="430"/>
      <c r="W18" s="70" t="str">
        <f>+VLOOKUP(V18,'2. RED VIAL DEPARTAMENTAL'!$B$14:$AF$36,2,0)</f>
        <v>Talanquera - Escuela Resguardo</v>
      </c>
      <c r="X18" s="391"/>
      <c r="Y18" s="468" t="e">
        <f t="shared" si="5"/>
        <v>#N/A</v>
      </c>
      <c r="Z18" s="467" t="e">
        <f t="shared" si="6"/>
        <v>#N/A</v>
      </c>
      <c r="AA18" s="471" t="e">
        <f t="shared" si="7"/>
        <v>#N/A</v>
      </c>
    </row>
    <row r="19" spans="1:27" s="13" customFormat="1" ht="22.5">
      <c r="A19" s="454"/>
      <c r="B19" s="454"/>
      <c r="C19" s="450"/>
      <c r="D19" s="454"/>
      <c r="E19" s="424"/>
      <c r="F19" s="430"/>
      <c r="G19" s="375" t="e">
        <f>+VLOOKUP(F19,$B$35:$E$37,4,0)</f>
        <v>#N/A</v>
      </c>
      <c r="H19" s="317"/>
      <c r="I19" s="375" t="e">
        <f>+VLOOKUP(H19,$G$34:$H$37,2,0)</f>
        <v>#N/A</v>
      </c>
      <c r="J19" s="434"/>
      <c r="K19" s="450" t="e">
        <f t="shared" si="0"/>
        <v>#DIV/0!</v>
      </c>
      <c r="L19" s="450"/>
      <c r="M19" s="444" t="e">
        <f t="shared" si="1"/>
        <v>#DIV/0!</v>
      </c>
      <c r="N19" s="450"/>
      <c r="O19" s="450"/>
      <c r="P19" s="444" t="e">
        <f t="shared" si="2"/>
        <v>#N/A</v>
      </c>
      <c r="Q19" s="444" t="e">
        <f t="shared" si="3"/>
        <v>#N/A</v>
      </c>
      <c r="R19" s="423"/>
      <c r="S19" s="430"/>
      <c r="T19" s="430"/>
      <c r="U19" s="348" t="e">
        <f t="shared" si="4"/>
        <v>#DIV/0!</v>
      </c>
      <c r="V19" s="430"/>
      <c r="W19" s="70" t="str">
        <f>+VLOOKUP(V19,'2. RED VIAL DEPARTAMENTAL'!$B$14:$AF$36,2,0)</f>
        <v>Talanquera - Escuela Resguardo</v>
      </c>
      <c r="X19" s="391"/>
      <c r="Y19" s="468" t="e">
        <f t="shared" si="5"/>
        <v>#N/A</v>
      </c>
      <c r="Z19" s="467" t="e">
        <f t="shared" si="6"/>
        <v>#N/A</v>
      </c>
      <c r="AA19" s="471" t="e">
        <f t="shared" si="7"/>
        <v>#N/A</v>
      </c>
    </row>
    <row r="20" spans="1:27" s="13" customFormat="1" ht="22.5">
      <c r="A20" s="454"/>
      <c r="B20" s="454"/>
      <c r="C20" s="450"/>
      <c r="D20" s="454"/>
      <c r="E20" s="424"/>
      <c r="F20" s="430"/>
      <c r="G20" s="375" t="e">
        <f>+VLOOKUP(F20,$B$35:$E$37,4,0)</f>
        <v>#N/A</v>
      </c>
      <c r="H20" s="317"/>
      <c r="I20" s="375" t="e">
        <f>+VLOOKUP(H20,$G$34:$H$37,2,0)</f>
        <v>#N/A</v>
      </c>
      <c r="J20" s="434"/>
      <c r="K20" s="450" t="e">
        <f t="shared" si="0"/>
        <v>#DIV/0!</v>
      </c>
      <c r="L20" s="450"/>
      <c r="M20" s="444" t="e">
        <f t="shared" si="1"/>
        <v>#DIV/0!</v>
      </c>
      <c r="N20" s="450"/>
      <c r="O20" s="450"/>
      <c r="P20" s="444" t="e">
        <f t="shared" si="2"/>
        <v>#N/A</v>
      </c>
      <c r="Q20" s="444" t="e">
        <f t="shared" si="3"/>
        <v>#N/A</v>
      </c>
      <c r="R20" s="423"/>
      <c r="S20" s="430"/>
      <c r="T20" s="430"/>
      <c r="U20" s="348" t="e">
        <f t="shared" si="4"/>
        <v>#DIV/0!</v>
      </c>
      <c r="V20" s="430"/>
      <c r="W20" s="70" t="str">
        <f>+VLOOKUP(V20,'2. RED VIAL DEPARTAMENTAL'!$B$14:$AF$36,2,0)</f>
        <v>Talanquera - Escuela Resguardo</v>
      </c>
      <c r="X20" s="391"/>
      <c r="Y20" s="468" t="e">
        <f t="shared" si="5"/>
        <v>#N/A</v>
      </c>
      <c r="Z20" s="467" t="e">
        <f t="shared" si="6"/>
        <v>#N/A</v>
      </c>
      <c r="AA20" s="471" t="e">
        <f t="shared" si="7"/>
        <v>#N/A</v>
      </c>
    </row>
    <row r="21" spans="1:27" ht="1.5" customHeight="1">
      <c r="A21" s="43"/>
      <c r="B21" s="43"/>
      <c r="C21" s="43"/>
      <c r="D21" s="138"/>
      <c r="E21" s="138"/>
      <c r="F21" s="138"/>
      <c r="G21" s="138"/>
      <c r="H21" s="138"/>
      <c r="I21" s="138"/>
      <c r="J21" s="96"/>
      <c r="K21" s="96"/>
      <c r="L21" s="96"/>
      <c r="M21" s="96"/>
      <c r="N21" s="96"/>
      <c r="O21" s="96"/>
      <c r="P21" s="96"/>
      <c r="Q21" s="96"/>
      <c r="R21" s="138"/>
      <c r="S21" s="138"/>
      <c r="T21" s="138"/>
      <c r="U21" s="138"/>
      <c r="V21" s="138"/>
      <c r="W21" s="469" t="str">
        <f>+VLOOKUP(V21,'2. RED VIAL DEPARTAMENTAL'!$B$14:$AF$36,2,0)</f>
        <v>Talanquera - Escuela Resguardo</v>
      </c>
      <c r="X21" s="470"/>
      <c r="Y21" s="449" t="e">
        <f t="shared" ref="Y21" si="8">+X21/$Y$13</f>
        <v>#DIV/0!</v>
      </c>
      <c r="Z21" s="138"/>
      <c r="AA21" s="138"/>
    </row>
    <row r="22" spans="1:27" s="76" customFormat="1">
      <c r="A22" s="80"/>
      <c r="B22" s="80"/>
      <c r="C22" s="80"/>
      <c r="D22" s="80"/>
      <c r="E22" s="80"/>
      <c r="F22" s="80"/>
      <c r="H22" s="456"/>
      <c r="I22" s="456" t="s">
        <v>25</v>
      </c>
      <c r="J22" s="457">
        <f>+SUM(J15:J21)</f>
        <v>0</v>
      </c>
      <c r="K22" s="458"/>
      <c r="L22" s="457">
        <f>+SUM(L15:L21)</f>
        <v>0</v>
      </c>
      <c r="M22" s="458"/>
      <c r="N22" s="458"/>
      <c r="O22" s="458"/>
      <c r="P22" s="458"/>
      <c r="Q22" s="458"/>
      <c r="V22" s="80"/>
      <c r="W22" s="80"/>
      <c r="X22" s="80"/>
      <c r="Y22" s="80"/>
    </row>
    <row r="23" spans="1:27">
      <c r="A23" s="45" t="s">
        <v>122</v>
      </c>
      <c r="B23" s="45"/>
      <c r="C23" s="16"/>
      <c r="D23" s="16"/>
      <c r="E23" s="16"/>
      <c r="F23" s="16"/>
      <c r="G23" s="16"/>
      <c r="H23" s="16"/>
      <c r="I23" s="16"/>
      <c r="J23" s="16"/>
      <c r="K23" s="16"/>
      <c r="L23" s="16"/>
      <c r="M23" s="16"/>
      <c r="N23" s="80"/>
      <c r="O23" s="80"/>
      <c r="P23" s="80"/>
      <c r="Q23" s="80"/>
      <c r="R23" s="16"/>
      <c r="V23" s="16"/>
      <c r="W23" s="16"/>
      <c r="X23" s="16"/>
      <c r="Y23" s="16"/>
    </row>
    <row r="24" spans="1:27">
      <c r="A24" s="16"/>
      <c r="B24" s="16"/>
      <c r="C24" s="16"/>
      <c r="D24" s="16"/>
      <c r="E24" s="16"/>
      <c r="F24" s="16"/>
    </row>
    <row r="25" spans="1:27">
      <c r="A25" s="17">
        <v>1</v>
      </c>
      <c r="B25" s="46" t="s">
        <v>99</v>
      </c>
      <c r="C25" s="16"/>
      <c r="D25" s="16"/>
      <c r="E25" s="16"/>
    </row>
    <row r="26" spans="1:27">
      <c r="A26" s="17">
        <v>2</v>
      </c>
      <c r="B26" s="16" t="s">
        <v>668</v>
      </c>
      <c r="C26" s="16"/>
      <c r="D26" s="16"/>
      <c r="E26" s="16"/>
    </row>
    <row r="27" spans="1:27">
      <c r="A27" s="17">
        <v>3</v>
      </c>
      <c r="B27" s="46" t="s">
        <v>223</v>
      </c>
      <c r="C27" s="16"/>
      <c r="D27" s="16"/>
      <c r="E27" s="16"/>
    </row>
    <row r="28" spans="1:27">
      <c r="A28" s="17">
        <v>4</v>
      </c>
      <c r="B28" s="46" t="s">
        <v>632</v>
      </c>
      <c r="C28" s="16"/>
      <c r="D28" s="16"/>
      <c r="E28" s="16"/>
    </row>
    <row r="29" spans="1:27">
      <c r="A29" s="17">
        <v>5</v>
      </c>
      <c r="B29" s="46" t="s">
        <v>633</v>
      </c>
      <c r="C29" s="16"/>
      <c r="D29" s="16"/>
      <c r="E29" s="16"/>
    </row>
    <row r="30" spans="1:27">
      <c r="A30" s="16"/>
      <c r="B30" s="16"/>
      <c r="C30" s="16"/>
      <c r="D30" s="16"/>
      <c r="E30" s="16"/>
    </row>
    <row r="31" spans="1:27">
      <c r="A31" s="16"/>
      <c r="B31" s="16"/>
      <c r="C31" s="16"/>
      <c r="D31" s="16"/>
      <c r="E31" s="16"/>
    </row>
    <row r="32" spans="1:27">
      <c r="A32" s="16"/>
      <c r="B32" s="16"/>
      <c r="C32" s="16"/>
      <c r="D32" s="16"/>
      <c r="E32" s="16"/>
    </row>
    <row r="33" spans="1:25" ht="30.75" customHeight="1" thickBot="1">
      <c r="A33" s="16"/>
      <c r="B33" s="762" t="s">
        <v>475</v>
      </c>
      <c r="C33" s="762"/>
      <c r="D33" s="762"/>
      <c r="E33" s="762"/>
      <c r="G33" s="746" t="s">
        <v>476</v>
      </c>
      <c r="H33" s="746"/>
      <c r="I33" s="455"/>
      <c r="J33" s="768" t="s">
        <v>841</v>
      </c>
      <c r="K33" s="768"/>
      <c r="L33" s="455"/>
      <c r="M33" s="455"/>
      <c r="N33" s="460"/>
      <c r="O33" s="460"/>
      <c r="P33" s="460"/>
      <c r="Q33" s="460"/>
      <c r="V33" s="455"/>
      <c r="W33" s="455"/>
      <c r="X33" s="455"/>
      <c r="Y33" s="455"/>
    </row>
    <row r="34" spans="1:25" ht="48">
      <c r="A34" s="16"/>
      <c r="B34" s="763" t="s">
        <v>84</v>
      </c>
      <c r="C34" s="764"/>
      <c r="D34" s="764"/>
      <c r="E34" s="465" t="s">
        <v>83</v>
      </c>
      <c r="G34" s="466" t="s">
        <v>84</v>
      </c>
      <c r="H34" s="465" t="s">
        <v>83</v>
      </c>
      <c r="J34" s="677" t="s">
        <v>811</v>
      </c>
      <c r="K34" s="678">
        <v>1</v>
      </c>
    </row>
    <row r="35" spans="1:25" ht="51" customHeight="1">
      <c r="A35" s="16"/>
      <c r="B35" s="765" t="s">
        <v>102</v>
      </c>
      <c r="C35" s="766"/>
      <c r="D35" s="767"/>
      <c r="E35" s="144">
        <v>1</v>
      </c>
      <c r="G35" s="427" t="s">
        <v>370</v>
      </c>
      <c r="H35" s="145">
        <v>1</v>
      </c>
      <c r="J35" s="677" t="s">
        <v>812</v>
      </c>
      <c r="K35" s="678">
        <v>0.6</v>
      </c>
    </row>
    <row r="36" spans="1:25" ht="30" customHeight="1" thickBot="1">
      <c r="A36" s="16"/>
      <c r="B36" s="765" t="s">
        <v>612</v>
      </c>
      <c r="C36" s="766"/>
      <c r="D36" s="767"/>
      <c r="E36" s="144">
        <v>0.8</v>
      </c>
      <c r="G36" s="433" t="s">
        <v>849</v>
      </c>
      <c r="H36" s="147">
        <v>0.8</v>
      </c>
      <c r="J36" s="677" t="s">
        <v>802</v>
      </c>
      <c r="K36" s="678">
        <v>0</v>
      </c>
    </row>
    <row r="37" spans="1:25" ht="12" customHeight="1" thickBot="1">
      <c r="A37" s="16"/>
      <c r="B37" s="771" t="s">
        <v>611</v>
      </c>
      <c r="C37" s="772"/>
      <c r="D37" s="773"/>
      <c r="E37" s="146">
        <v>0.6</v>
      </c>
      <c r="G37"/>
      <c r="H37"/>
      <c r="I37"/>
      <c r="J37"/>
      <c r="K37"/>
    </row>
    <row r="38" spans="1:25">
      <c r="A38" s="16"/>
      <c r="B38" s="16"/>
      <c r="C38" s="16"/>
      <c r="D38" s="16"/>
      <c r="E38" s="16"/>
    </row>
    <row r="39" spans="1:25">
      <c r="A39" s="16"/>
      <c r="B39" s="16"/>
      <c r="C39" s="16"/>
      <c r="D39" s="16"/>
      <c r="E39" s="16"/>
    </row>
    <row r="40" spans="1:25">
      <c r="A40" s="16"/>
      <c r="B40" s="16"/>
      <c r="C40" s="16"/>
      <c r="D40" s="16"/>
      <c r="E40" s="16"/>
    </row>
    <row r="41" spans="1:25">
      <c r="A41" s="16"/>
      <c r="B41" s="16"/>
      <c r="C41" s="16"/>
      <c r="D41" s="16"/>
      <c r="E41" s="16"/>
    </row>
    <row r="42" spans="1:25" s="150" customFormat="1" ht="12.75" customHeight="1" thickBot="1">
      <c r="A42" s="148"/>
      <c r="B42" s="761" t="s">
        <v>810</v>
      </c>
      <c r="C42" s="761"/>
      <c r="D42" s="761"/>
      <c r="E42" s="761"/>
      <c r="F42" s="761"/>
      <c r="G42" s="761"/>
      <c r="H42" s="461"/>
      <c r="I42" s="461"/>
      <c r="J42" s="461"/>
      <c r="K42" s="461"/>
      <c r="L42" s="461"/>
      <c r="M42" s="461"/>
      <c r="N42" s="461"/>
      <c r="O42" s="461"/>
      <c r="P42" s="461"/>
      <c r="Q42" s="461"/>
      <c r="R42" s="149"/>
      <c r="V42" s="461"/>
      <c r="W42" s="461"/>
      <c r="X42" s="461"/>
      <c r="Y42" s="461"/>
    </row>
    <row r="43" spans="1:25" s="150" customFormat="1">
      <c r="A43" s="148"/>
      <c r="B43" s="463" t="s">
        <v>103</v>
      </c>
      <c r="C43" s="464" t="s">
        <v>104</v>
      </c>
      <c r="D43" s="759" t="s">
        <v>30</v>
      </c>
      <c r="E43" s="759"/>
      <c r="F43" s="759"/>
      <c r="G43" s="760"/>
      <c r="H43" s="462"/>
      <c r="I43" s="462"/>
      <c r="J43" s="462"/>
      <c r="K43" s="462"/>
      <c r="L43" s="462"/>
      <c r="M43" s="462"/>
      <c r="N43" s="462"/>
      <c r="O43" s="462"/>
      <c r="P43" s="462"/>
      <c r="Q43" s="462"/>
      <c r="R43" s="28"/>
      <c r="V43" s="462"/>
      <c r="W43" s="462"/>
      <c r="X43" s="462"/>
      <c r="Y43" s="462"/>
    </row>
    <row r="44" spans="1:25" s="150" customFormat="1" ht="67.5" customHeight="1">
      <c r="A44" s="148"/>
      <c r="B44" s="428" t="s">
        <v>16</v>
      </c>
      <c r="C44" s="430">
        <v>1</v>
      </c>
      <c r="D44" s="757" t="s">
        <v>664</v>
      </c>
      <c r="E44" s="757"/>
      <c r="F44" s="757"/>
      <c r="G44" s="758"/>
      <c r="H44" s="361"/>
      <c r="I44" s="361"/>
      <c r="J44" s="361"/>
      <c r="K44" s="361"/>
      <c r="L44" s="361"/>
      <c r="M44" s="361"/>
      <c r="N44" s="361"/>
      <c r="O44" s="361"/>
      <c r="P44" s="361"/>
      <c r="Q44" s="361"/>
      <c r="R44" s="432"/>
      <c r="V44" s="361"/>
      <c r="W44" s="361"/>
      <c r="X44" s="361"/>
      <c r="Y44" s="361"/>
    </row>
    <row r="45" spans="1:25" s="150" customFormat="1" ht="67.5" customHeight="1">
      <c r="A45" s="148"/>
      <c r="B45" s="428" t="s">
        <v>15</v>
      </c>
      <c r="C45" s="430">
        <v>0.8</v>
      </c>
      <c r="D45" s="757" t="s">
        <v>665</v>
      </c>
      <c r="E45" s="757"/>
      <c r="F45" s="757"/>
      <c r="G45" s="758"/>
      <c r="H45" s="361"/>
      <c r="I45" s="361"/>
      <c r="J45" s="361"/>
      <c r="K45" s="361"/>
      <c r="L45" s="361"/>
      <c r="M45" s="361"/>
      <c r="N45" s="361"/>
      <c r="O45" s="361"/>
      <c r="P45" s="361"/>
      <c r="Q45" s="361"/>
      <c r="R45" s="432"/>
      <c r="V45" s="361"/>
      <c r="W45" s="361"/>
      <c r="X45" s="361"/>
      <c r="Y45" s="361"/>
    </row>
    <row r="46" spans="1:25" s="150" customFormat="1" ht="67.5" customHeight="1" thickBot="1">
      <c r="A46" s="148"/>
      <c r="B46" s="429" t="s">
        <v>14</v>
      </c>
      <c r="C46" s="431">
        <v>0.6</v>
      </c>
      <c r="D46" s="769" t="s">
        <v>666</v>
      </c>
      <c r="E46" s="769"/>
      <c r="F46" s="769"/>
      <c r="G46" s="770"/>
      <c r="H46" s="361"/>
      <c r="I46" s="361"/>
      <c r="J46" s="361"/>
      <c r="K46" s="361"/>
      <c r="L46" s="361"/>
      <c r="M46" s="361"/>
      <c r="N46" s="361"/>
      <c r="O46" s="361"/>
      <c r="P46" s="361"/>
      <c r="Q46" s="361"/>
      <c r="R46" s="432"/>
      <c r="V46" s="361"/>
      <c r="W46" s="361"/>
      <c r="X46" s="361"/>
      <c r="Y46" s="361"/>
    </row>
    <row r="47" spans="1:25">
      <c r="A47" s="16"/>
      <c r="B47" s="16"/>
      <c r="C47" s="16"/>
      <c r="D47" s="16"/>
      <c r="E47" s="16"/>
    </row>
    <row r="48" spans="1:25">
      <c r="A48" s="16"/>
      <c r="B48" s="16"/>
      <c r="C48" s="16"/>
      <c r="D48" s="16"/>
      <c r="E48" s="16"/>
    </row>
    <row r="49" spans="1:9">
      <c r="A49" s="16"/>
      <c r="B49" s="16"/>
      <c r="C49" s="16"/>
      <c r="D49" s="16"/>
      <c r="E49" s="16"/>
    </row>
    <row r="50" spans="1:9">
      <c r="A50" s="16"/>
      <c r="B50" s="16"/>
      <c r="C50" s="16"/>
      <c r="D50" s="16"/>
      <c r="E50" s="16"/>
    </row>
    <row r="51" spans="1:9">
      <c r="A51" s="16"/>
      <c r="B51" s="16"/>
      <c r="C51" s="16"/>
      <c r="D51" s="16"/>
      <c r="E51" s="16"/>
    </row>
    <row r="52" spans="1:9">
      <c r="A52" s="16"/>
      <c r="B52" s="16"/>
      <c r="C52" s="16"/>
      <c r="D52" s="16"/>
      <c r="E52" s="16"/>
    </row>
    <row r="53" spans="1:9">
      <c r="A53" s="16"/>
      <c r="B53" s="16"/>
      <c r="C53" s="16"/>
      <c r="D53" s="16"/>
      <c r="E53" s="16"/>
    </row>
    <row r="54" spans="1:9">
      <c r="A54" s="16"/>
      <c r="B54" s="16"/>
      <c r="C54" s="16"/>
      <c r="D54" s="16"/>
      <c r="E54" s="16"/>
    </row>
    <row r="55" spans="1:9">
      <c r="B55" s="16"/>
      <c r="C55" s="16"/>
      <c r="D55" s="16"/>
      <c r="E55" s="16"/>
      <c r="F55" s="16"/>
    </row>
    <row r="56" spans="1:9">
      <c r="B56" s="16"/>
      <c r="C56" s="16"/>
      <c r="D56" s="16"/>
      <c r="E56" s="16"/>
      <c r="F56" s="16"/>
    </row>
    <row r="57" spans="1:9">
      <c r="B57" s="16"/>
      <c r="C57" s="16"/>
      <c r="D57" s="16"/>
      <c r="E57" s="16"/>
      <c r="F57" s="16"/>
    </row>
    <row r="58" spans="1:9">
      <c r="B58" s="16"/>
      <c r="C58" s="16"/>
      <c r="D58" s="16"/>
      <c r="E58" s="16"/>
      <c r="F58" s="16"/>
    </row>
    <row r="59" spans="1:9">
      <c r="B59" s="16"/>
      <c r="C59" s="16"/>
      <c r="D59" s="16"/>
      <c r="E59" s="16"/>
      <c r="F59" s="16"/>
    </row>
    <row r="60" spans="1:9">
      <c r="B60" s="16"/>
      <c r="C60" s="16"/>
      <c r="D60" s="16"/>
      <c r="E60" s="16"/>
      <c r="F60" s="16"/>
    </row>
    <row r="61" spans="1:9">
      <c r="C61" s="16"/>
      <c r="D61" s="16"/>
      <c r="E61" s="16"/>
      <c r="F61" s="16"/>
      <c r="G61" s="16"/>
      <c r="H61" s="16"/>
      <c r="I61" s="16"/>
    </row>
    <row r="62" spans="1:9">
      <c r="C62" s="16"/>
      <c r="D62" s="16"/>
      <c r="E62" s="16"/>
      <c r="F62" s="16"/>
      <c r="G62" s="16"/>
      <c r="H62" s="16"/>
      <c r="I62" s="16"/>
    </row>
    <row r="63" spans="1:9">
      <c r="C63" s="16"/>
      <c r="D63" s="16"/>
      <c r="E63" s="16"/>
      <c r="F63" s="16"/>
      <c r="G63" s="16"/>
      <c r="H63" s="16"/>
      <c r="I63" s="16"/>
    </row>
    <row r="64" spans="1:9">
      <c r="C64" s="16"/>
      <c r="D64" s="16"/>
      <c r="E64" s="16"/>
      <c r="F64" s="16"/>
      <c r="G64" s="16"/>
      <c r="H64" s="16"/>
      <c r="I64" s="16"/>
    </row>
    <row r="65" spans="3:9">
      <c r="C65" s="16"/>
      <c r="D65" s="16"/>
      <c r="E65" s="16"/>
      <c r="F65" s="16"/>
      <c r="G65" s="16"/>
      <c r="H65" s="16"/>
      <c r="I65" s="16"/>
    </row>
    <row r="66" spans="3:9">
      <c r="C66" s="16"/>
      <c r="D66" s="16"/>
      <c r="E66" s="16"/>
      <c r="F66" s="16"/>
      <c r="G66" s="16"/>
      <c r="H66" s="16"/>
      <c r="I66" s="16"/>
    </row>
    <row r="67" spans="3:9">
      <c r="C67" s="16"/>
      <c r="D67" s="16"/>
      <c r="E67" s="16"/>
      <c r="F67" s="16"/>
      <c r="G67" s="16"/>
      <c r="H67" s="16"/>
      <c r="I67" s="16"/>
    </row>
    <row r="68" spans="3:9">
      <c r="C68" s="16"/>
      <c r="D68" s="16"/>
      <c r="E68" s="16"/>
      <c r="F68" s="16"/>
      <c r="G68" s="16"/>
      <c r="H68" s="16"/>
      <c r="I68" s="16"/>
    </row>
    <row r="69" spans="3:9">
      <c r="C69" s="16"/>
      <c r="D69" s="16"/>
      <c r="E69" s="16"/>
      <c r="F69" s="16"/>
      <c r="G69" s="16"/>
      <c r="H69" s="16"/>
      <c r="I69" s="16"/>
    </row>
    <row r="70" spans="3:9">
      <c r="C70" s="16"/>
      <c r="D70" s="16"/>
      <c r="E70" s="16"/>
      <c r="F70" s="16"/>
      <c r="G70" s="16"/>
      <c r="H70" s="16"/>
      <c r="I70" s="16"/>
    </row>
    <row r="71" spans="3:9">
      <c r="C71" s="16"/>
      <c r="D71" s="16"/>
      <c r="E71" s="16"/>
      <c r="F71" s="16"/>
      <c r="G71" s="16"/>
      <c r="H71" s="16"/>
      <c r="I71" s="16"/>
    </row>
    <row r="72" spans="3:9">
      <c r="C72" s="16"/>
      <c r="D72" s="16"/>
      <c r="E72" s="16"/>
      <c r="F72" s="16"/>
      <c r="G72" s="16"/>
      <c r="H72" s="16"/>
      <c r="I72" s="16"/>
    </row>
    <row r="73" spans="3:9">
      <c r="C73" s="16"/>
      <c r="D73" s="16"/>
      <c r="E73" s="16"/>
      <c r="F73" s="16"/>
      <c r="G73" s="16"/>
      <c r="H73" s="16"/>
      <c r="I73" s="16"/>
    </row>
    <row r="74" spans="3:9">
      <c r="C74" s="16"/>
      <c r="D74" s="16"/>
      <c r="E74" s="16"/>
      <c r="F74" s="16"/>
      <c r="G74" s="16"/>
      <c r="H74" s="16"/>
      <c r="I74" s="16"/>
    </row>
    <row r="75" spans="3:9">
      <c r="C75" s="16"/>
      <c r="D75" s="16"/>
      <c r="E75" s="16"/>
      <c r="F75" s="16"/>
      <c r="G75" s="16"/>
      <c r="H75" s="16"/>
      <c r="I75" s="16"/>
    </row>
    <row r="76" spans="3:9">
      <c r="C76" s="16"/>
      <c r="D76" s="16"/>
      <c r="E76" s="16"/>
      <c r="F76" s="16"/>
      <c r="G76" s="16"/>
      <c r="H76" s="16"/>
      <c r="I76" s="16"/>
    </row>
    <row r="77" spans="3:9">
      <c r="C77" s="16"/>
      <c r="D77" s="16"/>
      <c r="E77" s="16"/>
      <c r="F77" s="16"/>
      <c r="G77" s="16"/>
      <c r="H77" s="16"/>
      <c r="I77" s="16"/>
    </row>
    <row r="78" spans="3:9">
      <c r="C78" s="16"/>
      <c r="D78" s="16"/>
      <c r="E78" s="16"/>
      <c r="F78" s="16"/>
      <c r="G78" s="16"/>
      <c r="H78" s="16"/>
      <c r="I78" s="16"/>
    </row>
    <row r="79" spans="3:9">
      <c r="C79" s="16"/>
      <c r="D79" s="16"/>
      <c r="E79" s="16"/>
      <c r="F79" s="16"/>
      <c r="G79" s="16"/>
      <c r="H79" s="16"/>
      <c r="I79" s="16"/>
    </row>
    <row r="80" spans="3:9">
      <c r="C80" s="16"/>
      <c r="D80" s="16"/>
      <c r="E80" s="16"/>
      <c r="F80" s="16"/>
      <c r="G80" s="16"/>
      <c r="H80" s="16"/>
      <c r="I80" s="16"/>
    </row>
    <row r="81" spans="3:9">
      <c r="C81" s="16"/>
      <c r="D81" s="16"/>
      <c r="E81" s="16"/>
      <c r="F81" s="16"/>
      <c r="G81" s="16"/>
      <c r="H81" s="16"/>
      <c r="I81" s="16"/>
    </row>
    <row r="82" spans="3:9">
      <c r="C82" s="16"/>
      <c r="D82" s="16"/>
      <c r="E82" s="16"/>
      <c r="F82" s="16"/>
      <c r="G82" s="16"/>
      <c r="H82" s="16"/>
      <c r="I82" s="16"/>
    </row>
    <row r="83" spans="3:9">
      <c r="C83" s="16"/>
      <c r="D83" s="16"/>
      <c r="E83" s="16"/>
      <c r="F83" s="16"/>
      <c r="G83" s="16"/>
      <c r="H83" s="16"/>
      <c r="I83" s="16"/>
    </row>
    <row r="84" spans="3:9">
      <c r="C84" s="16"/>
      <c r="D84" s="16"/>
      <c r="E84" s="16"/>
      <c r="F84" s="16"/>
      <c r="G84" s="16"/>
      <c r="H84" s="16"/>
      <c r="I84" s="16"/>
    </row>
    <row r="85" spans="3:9">
      <c r="C85" s="16"/>
      <c r="D85" s="16"/>
      <c r="E85" s="16"/>
      <c r="F85" s="16"/>
      <c r="G85" s="16"/>
      <c r="H85" s="16"/>
      <c r="I85" s="16"/>
    </row>
    <row r="86" spans="3:9">
      <c r="C86" s="16"/>
      <c r="D86" s="16"/>
      <c r="E86" s="16"/>
      <c r="F86" s="16"/>
      <c r="G86" s="16"/>
      <c r="H86" s="16"/>
      <c r="I86" s="16"/>
    </row>
    <row r="87" spans="3:9">
      <c r="C87" s="16"/>
      <c r="D87" s="16"/>
      <c r="E87" s="16"/>
      <c r="F87" s="16"/>
      <c r="G87" s="16"/>
      <c r="H87" s="16"/>
      <c r="I87" s="16"/>
    </row>
    <row r="88" spans="3:9">
      <c r="C88" s="16"/>
      <c r="D88" s="16"/>
      <c r="E88" s="16"/>
      <c r="F88" s="16"/>
      <c r="G88" s="16"/>
      <c r="H88" s="16"/>
      <c r="I88" s="16"/>
    </row>
    <row r="89" spans="3:9">
      <c r="C89" s="16"/>
      <c r="D89" s="16"/>
      <c r="E89" s="16"/>
      <c r="F89" s="16"/>
      <c r="G89" s="16"/>
      <c r="H89" s="16"/>
      <c r="I89" s="16"/>
    </row>
    <row r="90" spans="3:9">
      <c r="C90" s="16"/>
      <c r="D90" s="16"/>
      <c r="E90" s="16"/>
      <c r="F90" s="16"/>
      <c r="G90" s="16"/>
      <c r="H90" s="16"/>
      <c r="I90" s="16"/>
    </row>
    <row r="91" spans="3:9">
      <c r="C91" s="16"/>
      <c r="D91" s="16"/>
      <c r="E91" s="16"/>
      <c r="F91" s="16"/>
      <c r="G91" s="16"/>
      <c r="H91" s="16"/>
      <c r="I91" s="16"/>
    </row>
  </sheetData>
  <dataConsolidate/>
  <mergeCells count="26">
    <mergeCell ref="AA14:AA15"/>
    <mergeCell ref="D14:D15"/>
    <mergeCell ref="Z14:Z15"/>
    <mergeCell ref="R14:U14"/>
    <mergeCell ref="V14:Y14"/>
    <mergeCell ref="E14:E15"/>
    <mergeCell ref="J14:K14"/>
    <mergeCell ref="L14:M14"/>
    <mergeCell ref="N14:P14"/>
    <mergeCell ref="J33:K33"/>
    <mergeCell ref="D46:G46"/>
    <mergeCell ref="D45:G45"/>
    <mergeCell ref="B36:D36"/>
    <mergeCell ref="B37:D37"/>
    <mergeCell ref="A14:A15"/>
    <mergeCell ref="G33:H33"/>
    <mergeCell ref="D44:G44"/>
    <mergeCell ref="D43:G43"/>
    <mergeCell ref="B42:G42"/>
    <mergeCell ref="B33:E33"/>
    <mergeCell ref="B34:D34"/>
    <mergeCell ref="B35:D35"/>
    <mergeCell ref="B14:B15"/>
    <mergeCell ref="F14:G14"/>
    <mergeCell ref="H14:I14"/>
    <mergeCell ref="C14:C15"/>
  </mergeCells>
  <dataValidations count="4">
    <dataValidation type="list" allowBlank="1" showInputMessage="1" showErrorMessage="1" sqref="B35:B37 F16:F20">
      <formula1>"ÚNICO MEDIO DE TRANSPORTE,UN MODO DE TRANSPORTE ADICIONAL PARA TRANSPORTARSE,VARIOS MODOS DE TRANSPORTE"</formula1>
    </dataValidation>
    <dataValidation type="list" allowBlank="1" showInputMessage="1" showErrorMessage="1" sqref="H16:H21">
      <formula1>$G$34:$G$37</formula1>
    </dataValidation>
    <dataValidation type="list" allowBlank="1" showInputMessage="1" showErrorMessage="1" sqref="O16:O20">
      <formula1>$B$43:$B$47</formula1>
    </dataValidation>
    <dataValidation type="list" allowBlank="1" showInputMessage="1" showErrorMessage="1" sqref="X16:X21">
      <formula1>$J$34:$J$36</formula1>
    </dataValidation>
  </dataValidations>
  <printOptions horizontalCentered="1"/>
  <pageMargins left="0.11811023622047245" right="0.11811023622047245" top="0.74803149606299213" bottom="0.74803149606299213" header="0.31496062992125984" footer="0.31496062992125984"/>
  <pageSetup scale="29" fitToHeight="2" orientation="landscape" horizontalDpi="4294967292" verticalDpi="4294967292"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 RED VIAL DEPARTAMENTAL'!$B$14:$B$36</xm:f>
          </x14:formula1>
          <xm:sqref>V16:V21</xm:sqref>
        </x14:dataValidation>
      </x14:dataValidations>
    </ex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FFFF00"/>
    <pageSetUpPr fitToPage="1"/>
  </sheetPr>
  <dimension ref="A1:AA89"/>
  <sheetViews>
    <sheetView topLeftCell="Q1" zoomScaleNormal="100" zoomScaleSheetLayoutView="55" workbookViewId="0">
      <pane ySplit="15" topLeftCell="A16" activePane="bottomLeft" state="frozen"/>
      <selection activeCell="B20" sqref="B20"/>
      <selection pane="bottomLeft" activeCell="AD16" sqref="AD16"/>
    </sheetView>
  </sheetViews>
  <sheetFormatPr baseColWidth="10" defaultColWidth="10.85546875" defaultRowHeight="11.25"/>
  <cols>
    <col min="1" max="2" width="23.7109375" style="11" customWidth="1"/>
    <col min="3" max="3" width="15.42578125" style="11" customWidth="1"/>
    <col min="4" max="4" width="14.140625" style="11" customWidth="1"/>
    <col min="5" max="5" width="13.42578125" style="11" customWidth="1"/>
    <col min="6" max="6" width="25.5703125" style="11" customWidth="1"/>
    <col min="7" max="8" width="17.42578125" style="11" customWidth="1"/>
    <col min="9" max="9" width="17.28515625" style="11" customWidth="1"/>
    <col min="10" max="11" width="14.42578125" style="11" customWidth="1"/>
    <col min="12" max="13" width="16" style="11" customWidth="1"/>
    <col min="14" max="17" width="16" style="76" customWidth="1"/>
    <col min="18" max="18" width="16.85546875" style="11" customWidth="1"/>
    <col min="19" max="19" width="17.7109375" style="11" customWidth="1"/>
    <col min="20" max="20" width="16.42578125" style="11" customWidth="1"/>
    <col min="21" max="21" width="16.85546875" style="11" customWidth="1"/>
    <col min="22" max="22" width="16" style="11" customWidth="1"/>
    <col min="23" max="23" width="21" style="11" customWidth="1"/>
    <col min="24" max="25" width="15.28515625" style="11" customWidth="1"/>
    <col min="26" max="26" width="14.7109375" style="11" customWidth="1"/>
    <col min="27" max="27" width="15.7109375" style="11" customWidth="1"/>
    <col min="28" max="28" width="16.28515625" style="11" customWidth="1"/>
    <col min="29" max="29" width="16" style="11" customWidth="1"/>
    <col min="30" max="30" width="16.28515625" style="11" customWidth="1"/>
    <col min="31" max="31" width="10.42578125" style="11" customWidth="1"/>
    <col min="32" max="33" width="16.7109375" style="11" customWidth="1"/>
    <col min="34" max="16384" width="10.85546875" style="11"/>
  </cols>
  <sheetData>
    <row r="1" spans="1:27" s="32" customFormat="1" ht="18">
      <c r="A1" s="32" t="s">
        <v>417</v>
      </c>
      <c r="N1" s="168"/>
      <c r="O1" s="168"/>
      <c r="P1" s="168"/>
      <c r="Q1" s="168"/>
    </row>
    <row r="2" spans="1:27">
      <c r="A2" s="11" t="s">
        <v>418</v>
      </c>
    </row>
    <row r="3" spans="1:27">
      <c r="A3" s="11" t="s">
        <v>419</v>
      </c>
    </row>
    <row r="4" spans="1:27">
      <c r="A4" s="11" t="s">
        <v>420</v>
      </c>
    </row>
    <row r="5" spans="1:27">
      <c r="A5" s="11" t="s">
        <v>421</v>
      </c>
    </row>
    <row r="7" spans="1:27" ht="11.25" customHeight="1">
      <c r="A7" s="33" t="s">
        <v>2</v>
      </c>
      <c r="B7" s="11" t="str">
        <f>+VLOOKUP(A8,'Fichas '!$A$11:$C$51,3,0)</f>
        <v>SECRETARÍA DE INFRAESTRUCTURA</v>
      </c>
    </row>
    <row r="8" spans="1:27">
      <c r="A8" s="33" t="s">
        <v>60</v>
      </c>
      <c r="B8" s="11" t="str">
        <f>+VLOOKUP(A8,'Fichas '!$A$11:$C$51,2,0)</f>
        <v>DIAGNÓSTICO MARÍTIMO Y CABOTAJE</v>
      </c>
    </row>
    <row r="9" spans="1:27">
      <c r="A9" s="33" t="s">
        <v>0</v>
      </c>
      <c r="B9" s="33"/>
    </row>
    <row r="10" spans="1:27">
      <c r="A10" s="33"/>
      <c r="B10" s="33"/>
    </row>
    <row r="11" spans="1:27">
      <c r="A11" s="33"/>
      <c r="B11" s="33"/>
    </row>
    <row r="13" spans="1:27">
      <c r="K13" s="453">
        <f>+MAX(J15:J21)</f>
        <v>0</v>
      </c>
      <c r="M13" s="453">
        <f>+MAX(L15:L21)</f>
        <v>0</v>
      </c>
      <c r="N13" s="459"/>
      <c r="O13" s="459"/>
      <c r="P13" s="459"/>
      <c r="Q13" s="459"/>
      <c r="U13" s="11">
        <f>+MAX(T15:T21)</f>
        <v>0</v>
      </c>
      <c r="Y13" s="445">
        <f>+MAX(X15:X21)</f>
        <v>0</v>
      </c>
    </row>
    <row r="14" spans="1:27" s="13" customFormat="1" ht="21" customHeight="1">
      <c r="A14" s="740" t="s">
        <v>672</v>
      </c>
      <c r="B14" s="740" t="s">
        <v>45</v>
      </c>
      <c r="C14" s="740" t="s">
        <v>106</v>
      </c>
      <c r="D14" s="740" t="s">
        <v>101</v>
      </c>
      <c r="E14" s="740" t="s">
        <v>609</v>
      </c>
      <c r="F14" s="726" t="s">
        <v>673</v>
      </c>
      <c r="G14" s="726"/>
      <c r="H14" s="726" t="s">
        <v>675</v>
      </c>
      <c r="I14" s="726"/>
      <c r="J14" s="774" t="s">
        <v>660</v>
      </c>
      <c r="K14" s="776"/>
      <c r="L14" s="726" t="s">
        <v>111</v>
      </c>
      <c r="M14" s="726"/>
      <c r="N14" s="742" t="s">
        <v>662</v>
      </c>
      <c r="O14" s="747"/>
      <c r="P14" s="747"/>
      <c r="Q14" s="425"/>
      <c r="R14" s="774" t="s">
        <v>512</v>
      </c>
      <c r="S14" s="775"/>
      <c r="T14" s="775"/>
      <c r="U14" s="776"/>
      <c r="V14" s="705" t="s">
        <v>97</v>
      </c>
      <c r="W14" s="705"/>
      <c r="X14" s="705"/>
      <c r="Y14" s="705"/>
      <c r="Z14" s="740" t="s">
        <v>676</v>
      </c>
      <c r="AA14" s="740" t="s">
        <v>669</v>
      </c>
    </row>
    <row r="15" spans="1:27" s="13" customFormat="1" ht="45" customHeight="1">
      <c r="A15" s="741"/>
      <c r="B15" s="741"/>
      <c r="C15" s="741"/>
      <c r="D15" s="741"/>
      <c r="E15" s="741"/>
      <c r="F15" s="423" t="s">
        <v>674</v>
      </c>
      <c r="G15" s="423" t="s">
        <v>98</v>
      </c>
      <c r="H15" s="423" t="s">
        <v>638</v>
      </c>
      <c r="I15" s="423" t="s">
        <v>98</v>
      </c>
      <c r="J15" s="423" t="s">
        <v>658</v>
      </c>
      <c r="K15" s="423" t="s">
        <v>659</v>
      </c>
      <c r="L15" s="423" t="s">
        <v>661</v>
      </c>
      <c r="M15" s="423" t="s">
        <v>444</v>
      </c>
      <c r="N15" s="423" t="s">
        <v>5</v>
      </c>
      <c r="O15" s="423" t="s">
        <v>663</v>
      </c>
      <c r="P15" s="423" t="s">
        <v>98</v>
      </c>
      <c r="Q15" s="423" t="s">
        <v>780</v>
      </c>
      <c r="R15" s="423" t="s">
        <v>107</v>
      </c>
      <c r="S15" s="423" t="s">
        <v>108</v>
      </c>
      <c r="T15" s="423" t="s">
        <v>507</v>
      </c>
      <c r="U15" s="423" t="s">
        <v>508</v>
      </c>
      <c r="V15" s="421" t="s">
        <v>44</v>
      </c>
      <c r="W15" s="421" t="s">
        <v>92</v>
      </c>
      <c r="X15" s="669" t="s">
        <v>291</v>
      </c>
      <c r="Y15" s="669" t="s">
        <v>807</v>
      </c>
      <c r="Z15" s="741"/>
      <c r="AA15" s="741"/>
    </row>
    <row r="16" spans="1:27" s="13" customFormat="1" ht="22.5">
      <c r="A16" s="454"/>
      <c r="B16" s="454"/>
      <c r="C16" s="450"/>
      <c r="D16" s="454"/>
      <c r="E16" s="424"/>
      <c r="F16" s="430"/>
      <c r="G16" s="375" t="e">
        <f>+VLOOKUP(F16,$B$33:$E$35,4,0)</f>
        <v>#N/A</v>
      </c>
      <c r="H16" s="317"/>
      <c r="I16" s="375" t="e">
        <f>+VLOOKUP(H16,$G$32:$H$35,2,0)</f>
        <v>#N/A</v>
      </c>
      <c r="J16" s="434"/>
      <c r="K16" s="444" t="e">
        <f>+J16/$K$13</f>
        <v>#DIV/0!</v>
      </c>
      <c r="L16" s="450"/>
      <c r="M16" s="444" t="e">
        <f>+L16/$M$13</f>
        <v>#DIV/0!</v>
      </c>
      <c r="N16" s="450"/>
      <c r="O16" s="450"/>
      <c r="P16" s="444" t="e">
        <f>+VLOOKUP(O16,$B$41:$G$44,2,0)</f>
        <v>#N/A</v>
      </c>
      <c r="Q16" s="444" t="e">
        <f>+P16</f>
        <v>#N/A</v>
      </c>
      <c r="R16" s="423"/>
      <c r="S16" s="430"/>
      <c r="T16" s="430"/>
      <c r="U16" s="348" t="e">
        <f>T16/$U$13</f>
        <v>#DIV/0!</v>
      </c>
      <c r="V16" s="430"/>
      <c r="W16" s="347" t="str">
        <f>+VLOOKUP(V16,'2. RED VIAL DEPARTAMENTAL'!$B$14:$AF$36,2,0)</f>
        <v>Talanquera - Escuela Resguardo</v>
      </c>
      <c r="X16" s="391"/>
      <c r="Y16" s="468" t="e">
        <f>+VLOOKUP(X16,$J$32:$K$34,2,0)</f>
        <v>#N/A</v>
      </c>
      <c r="Z16" s="638" t="e">
        <f>+Y16+U16+Q16+P16+M16+I16+G16</f>
        <v>#N/A</v>
      </c>
      <c r="AA16" s="471" t="e">
        <f>+RANK(Z16,$Z$14:$Z$21,0)</f>
        <v>#N/A</v>
      </c>
    </row>
    <row r="17" spans="1:27" s="13" customFormat="1" ht="22.5">
      <c r="A17" s="454"/>
      <c r="B17" s="454"/>
      <c r="C17" s="450"/>
      <c r="D17" s="454"/>
      <c r="E17" s="424"/>
      <c r="F17" s="430"/>
      <c r="G17" s="375" t="e">
        <f>+VLOOKUP(F17,$B$33:$E$35,4,0)</f>
        <v>#N/A</v>
      </c>
      <c r="H17" s="317"/>
      <c r="I17" s="375" t="e">
        <f>+VLOOKUP(H17,$G$32:$H$35,2,0)</f>
        <v>#N/A</v>
      </c>
      <c r="J17" s="434"/>
      <c r="K17" s="444" t="e">
        <f t="shared" ref="K17:K20" si="0">+J17/$K$13</f>
        <v>#DIV/0!</v>
      </c>
      <c r="L17" s="450"/>
      <c r="M17" s="444" t="e">
        <f t="shared" ref="M17:M20" si="1">+L17/$M$13</f>
        <v>#DIV/0!</v>
      </c>
      <c r="N17" s="450"/>
      <c r="O17" s="450"/>
      <c r="P17" s="444" t="e">
        <f t="shared" ref="P17:P20" si="2">+VLOOKUP(O17,$B$41:$G$44,2,0)</f>
        <v>#N/A</v>
      </c>
      <c r="Q17" s="444" t="e">
        <f t="shared" ref="Q17:Q20" si="3">+P17</f>
        <v>#N/A</v>
      </c>
      <c r="R17" s="423"/>
      <c r="S17" s="430"/>
      <c r="T17" s="430"/>
      <c r="U17" s="348" t="e">
        <f t="shared" ref="U17:U20" si="4">T17/$U$13</f>
        <v>#DIV/0!</v>
      </c>
      <c r="V17" s="430"/>
      <c r="W17" s="347" t="str">
        <f>+VLOOKUP(V17,'2. RED VIAL DEPARTAMENTAL'!$B$14:$AF$36,2,0)</f>
        <v>Talanquera - Escuela Resguardo</v>
      </c>
      <c r="X17" s="391"/>
      <c r="Y17" s="468" t="e">
        <f t="shared" ref="Y17:Y20" si="5">+VLOOKUP(X17,$J$32:$K$34,2,0)</f>
        <v>#N/A</v>
      </c>
      <c r="Z17" s="638" t="e">
        <f t="shared" ref="Z17:Z20" si="6">+Y17+U17+Q17+P17+M17+I17+G17</f>
        <v>#N/A</v>
      </c>
      <c r="AA17" s="471" t="e">
        <f t="shared" ref="AA17:AA20" si="7">+RANK(Z17,$Z$14:$Z$21,0)</f>
        <v>#N/A</v>
      </c>
    </row>
    <row r="18" spans="1:27" s="13" customFormat="1" ht="22.5">
      <c r="A18" s="454"/>
      <c r="B18" s="454"/>
      <c r="C18" s="450"/>
      <c r="D18" s="454"/>
      <c r="E18" s="424"/>
      <c r="F18" s="430"/>
      <c r="G18" s="375" t="e">
        <f>+VLOOKUP(F18,$B$33:$E$35,4,0)</f>
        <v>#N/A</v>
      </c>
      <c r="H18" s="317"/>
      <c r="I18" s="375" t="e">
        <f>+VLOOKUP(H18,$G$32:$H$35,2,0)</f>
        <v>#N/A</v>
      </c>
      <c r="J18" s="434"/>
      <c r="K18" s="444" t="e">
        <f t="shared" si="0"/>
        <v>#DIV/0!</v>
      </c>
      <c r="L18" s="450"/>
      <c r="M18" s="444" t="e">
        <f t="shared" si="1"/>
        <v>#DIV/0!</v>
      </c>
      <c r="N18" s="450"/>
      <c r="O18" s="450"/>
      <c r="P18" s="444" t="e">
        <f t="shared" si="2"/>
        <v>#N/A</v>
      </c>
      <c r="Q18" s="444" t="e">
        <f t="shared" si="3"/>
        <v>#N/A</v>
      </c>
      <c r="R18" s="423"/>
      <c r="S18" s="430"/>
      <c r="T18" s="430"/>
      <c r="U18" s="348" t="e">
        <f t="shared" si="4"/>
        <v>#DIV/0!</v>
      </c>
      <c r="V18" s="430"/>
      <c r="W18" s="347" t="str">
        <f>+VLOOKUP(V18,'2. RED VIAL DEPARTAMENTAL'!$B$14:$AF$36,2,0)</f>
        <v>Talanquera - Escuela Resguardo</v>
      </c>
      <c r="X18" s="391"/>
      <c r="Y18" s="468" t="e">
        <f t="shared" si="5"/>
        <v>#N/A</v>
      </c>
      <c r="Z18" s="638" t="e">
        <f t="shared" si="6"/>
        <v>#N/A</v>
      </c>
      <c r="AA18" s="471" t="e">
        <f t="shared" si="7"/>
        <v>#N/A</v>
      </c>
    </row>
    <row r="19" spans="1:27" s="13" customFormat="1" ht="22.5">
      <c r="A19" s="454"/>
      <c r="B19" s="454"/>
      <c r="C19" s="450"/>
      <c r="D19" s="454"/>
      <c r="E19" s="424"/>
      <c r="F19" s="430"/>
      <c r="G19" s="375" t="e">
        <f>+VLOOKUP(F19,$B$33:$E$35,4,0)</f>
        <v>#N/A</v>
      </c>
      <c r="H19" s="317"/>
      <c r="I19" s="375" t="e">
        <f>+VLOOKUP(H19,$G$32:$H$35,2,0)</f>
        <v>#N/A</v>
      </c>
      <c r="J19" s="434"/>
      <c r="K19" s="444" t="e">
        <f t="shared" si="0"/>
        <v>#DIV/0!</v>
      </c>
      <c r="L19" s="450"/>
      <c r="M19" s="444" t="e">
        <f t="shared" si="1"/>
        <v>#DIV/0!</v>
      </c>
      <c r="N19" s="450"/>
      <c r="O19" s="450"/>
      <c r="P19" s="444" t="e">
        <f t="shared" si="2"/>
        <v>#N/A</v>
      </c>
      <c r="Q19" s="444" t="e">
        <f t="shared" si="3"/>
        <v>#N/A</v>
      </c>
      <c r="R19" s="423"/>
      <c r="S19" s="430"/>
      <c r="T19" s="430"/>
      <c r="U19" s="348" t="e">
        <f t="shared" si="4"/>
        <v>#DIV/0!</v>
      </c>
      <c r="V19" s="430"/>
      <c r="W19" s="347" t="str">
        <f>+VLOOKUP(V19,'2. RED VIAL DEPARTAMENTAL'!$B$14:$AF$36,2,0)</f>
        <v>Talanquera - Escuela Resguardo</v>
      </c>
      <c r="X19" s="391"/>
      <c r="Y19" s="468" t="e">
        <f t="shared" si="5"/>
        <v>#N/A</v>
      </c>
      <c r="Z19" s="638" t="e">
        <f t="shared" si="6"/>
        <v>#N/A</v>
      </c>
      <c r="AA19" s="471" t="e">
        <f t="shared" si="7"/>
        <v>#N/A</v>
      </c>
    </row>
    <row r="20" spans="1:27" s="13" customFormat="1" ht="22.5">
      <c r="A20" s="454"/>
      <c r="B20" s="454"/>
      <c r="C20" s="450"/>
      <c r="D20" s="454"/>
      <c r="E20" s="424"/>
      <c r="F20" s="430"/>
      <c r="G20" s="375" t="e">
        <f>+VLOOKUP(F20,$B$33:$E$35,4,0)</f>
        <v>#N/A</v>
      </c>
      <c r="H20" s="317"/>
      <c r="I20" s="375" t="e">
        <f>+VLOOKUP(H20,$G$32:$H$35,2,0)</f>
        <v>#N/A</v>
      </c>
      <c r="J20" s="434"/>
      <c r="K20" s="444" t="e">
        <f t="shared" si="0"/>
        <v>#DIV/0!</v>
      </c>
      <c r="L20" s="450"/>
      <c r="M20" s="444" t="e">
        <f t="shared" si="1"/>
        <v>#DIV/0!</v>
      </c>
      <c r="N20" s="450"/>
      <c r="O20" s="450"/>
      <c r="P20" s="444" t="e">
        <f t="shared" si="2"/>
        <v>#N/A</v>
      </c>
      <c r="Q20" s="444" t="e">
        <f t="shared" si="3"/>
        <v>#N/A</v>
      </c>
      <c r="R20" s="423"/>
      <c r="S20" s="430"/>
      <c r="T20" s="430"/>
      <c r="U20" s="348" t="e">
        <f t="shared" si="4"/>
        <v>#DIV/0!</v>
      </c>
      <c r="V20" s="430"/>
      <c r="W20" s="347" t="str">
        <f>+VLOOKUP(V20,'2. RED VIAL DEPARTAMENTAL'!$B$14:$AF$36,2,0)</f>
        <v>Talanquera - Escuela Resguardo</v>
      </c>
      <c r="X20" s="391"/>
      <c r="Y20" s="468" t="e">
        <f t="shared" si="5"/>
        <v>#N/A</v>
      </c>
      <c r="Z20" s="638" t="e">
        <f t="shared" si="6"/>
        <v>#N/A</v>
      </c>
      <c r="AA20" s="471" t="e">
        <f t="shared" si="7"/>
        <v>#N/A</v>
      </c>
    </row>
    <row r="21" spans="1:27" ht="1.5" customHeight="1">
      <c r="A21" s="43"/>
      <c r="B21" s="43"/>
      <c r="C21" s="43"/>
      <c r="D21" s="138"/>
      <c r="E21" s="138"/>
      <c r="F21" s="138"/>
      <c r="G21" s="138"/>
      <c r="H21" s="138"/>
      <c r="I21" s="138"/>
      <c r="J21" s="96"/>
      <c r="K21" s="96"/>
      <c r="L21" s="96"/>
      <c r="M21" s="96"/>
      <c r="N21" s="96"/>
      <c r="O21" s="96"/>
      <c r="P21" s="96"/>
      <c r="Q21" s="96"/>
      <c r="R21" s="138"/>
      <c r="S21" s="138"/>
      <c r="T21" s="138"/>
      <c r="U21" s="138"/>
      <c r="V21" s="138"/>
      <c r="W21" s="469" t="str">
        <f>+VLOOKUP(V21,'2. RED VIAL DEPARTAMENTAL'!$B$14:$AF$36,2,0)</f>
        <v>Talanquera - Escuela Resguardo</v>
      </c>
      <c r="X21" s="470"/>
      <c r="Y21" s="449" t="e">
        <f t="shared" ref="Y21" si="8">+X21/$Y$13</f>
        <v>#DIV/0!</v>
      </c>
      <c r="Z21" s="138"/>
      <c r="AA21" s="138"/>
    </row>
    <row r="22" spans="1:27" s="76" customFormat="1">
      <c r="A22" s="80"/>
      <c r="B22" s="80"/>
      <c r="C22" s="80"/>
      <c r="D22" s="80"/>
      <c r="E22" s="80"/>
      <c r="F22" s="80"/>
      <c r="H22" s="456"/>
      <c r="I22" s="456" t="s">
        <v>25</v>
      </c>
      <c r="J22" s="457">
        <f>+SUM(J15:J21)</f>
        <v>0</v>
      </c>
      <c r="K22" s="458"/>
      <c r="L22" s="457">
        <f>+SUM(L15:L21)</f>
        <v>0</v>
      </c>
      <c r="M22" s="458"/>
      <c r="N22" s="458"/>
      <c r="O22" s="458"/>
      <c r="P22" s="458"/>
      <c r="Q22" s="458"/>
      <c r="V22" s="80"/>
      <c r="W22" s="80"/>
      <c r="X22" s="80"/>
      <c r="Y22" s="80"/>
    </row>
    <row r="23" spans="1:27">
      <c r="A23" s="45" t="s">
        <v>122</v>
      </c>
      <c r="B23" s="45"/>
      <c r="C23" s="16"/>
      <c r="D23" s="16"/>
      <c r="E23" s="16"/>
      <c r="F23" s="16"/>
      <c r="G23" s="16"/>
      <c r="H23" s="16"/>
      <c r="I23" s="16"/>
      <c r="J23" s="16"/>
      <c r="K23" s="16"/>
      <c r="L23" s="16"/>
      <c r="M23" s="16"/>
      <c r="N23" s="80"/>
      <c r="O23" s="80"/>
      <c r="P23" s="80"/>
      <c r="Q23" s="80"/>
      <c r="R23" s="16"/>
      <c r="V23" s="16"/>
      <c r="W23" s="16"/>
      <c r="X23" s="16"/>
      <c r="Y23" s="16"/>
    </row>
    <row r="24" spans="1:27">
      <c r="A24" s="16"/>
      <c r="B24" s="16"/>
      <c r="C24" s="16"/>
      <c r="D24" s="16"/>
      <c r="E24" s="16"/>
      <c r="F24" s="16"/>
    </row>
    <row r="25" spans="1:27">
      <c r="A25" s="17">
        <v>1</v>
      </c>
      <c r="B25" s="46" t="s">
        <v>99</v>
      </c>
      <c r="C25" s="16"/>
      <c r="D25" s="16"/>
      <c r="E25" s="16"/>
    </row>
    <row r="26" spans="1:27">
      <c r="A26" s="17">
        <v>2</v>
      </c>
      <c r="B26" s="16" t="s">
        <v>668</v>
      </c>
      <c r="C26" s="16"/>
      <c r="D26" s="16"/>
      <c r="E26" s="16"/>
    </row>
    <row r="27" spans="1:27">
      <c r="A27" s="17">
        <v>3</v>
      </c>
      <c r="B27" s="46" t="s">
        <v>223</v>
      </c>
      <c r="C27" s="16"/>
      <c r="D27" s="16"/>
      <c r="E27" s="16"/>
    </row>
    <row r="28" spans="1:27">
      <c r="A28" s="16"/>
      <c r="B28" s="16"/>
      <c r="C28" s="16"/>
      <c r="D28" s="16"/>
      <c r="E28" s="16"/>
    </row>
    <row r="29" spans="1:27">
      <c r="A29" s="16"/>
      <c r="B29" s="16"/>
      <c r="C29" s="16"/>
      <c r="D29" s="16"/>
      <c r="E29" s="16"/>
    </row>
    <row r="30" spans="1:27">
      <c r="A30" s="16"/>
      <c r="B30" s="16"/>
      <c r="C30" s="16"/>
      <c r="D30" s="16"/>
      <c r="E30" s="16"/>
    </row>
    <row r="31" spans="1:27" ht="30.75" customHeight="1" thickBot="1">
      <c r="A31" s="16"/>
      <c r="B31" s="762" t="s">
        <v>671</v>
      </c>
      <c r="C31" s="762"/>
      <c r="D31" s="762"/>
      <c r="E31" s="762"/>
      <c r="G31" s="746" t="s">
        <v>782</v>
      </c>
      <c r="H31" s="746"/>
      <c r="I31" s="455"/>
      <c r="J31" s="768" t="s">
        <v>841</v>
      </c>
      <c r="K31" s="768"/>
      <c r="L31" s="455"/>
      <c r="M31" s="455"/>
      <c r="N31" s="460"/>
      <c r="O31" s="460"/>
      <c r="P31" s="460"/>
      <c r="Q31" s="460"/>
      <c r="V31" s="455"/>
      <c r="W31" s="455"/>
      <c r="X31" s="455"/>
      <c r="Y31" s="455"/>
    </row>
    <row r="32" spans="1:27" ht="48">
      <c r="A32" s="16"/>
      <c r="B32" s="763" t="s">
        <v>84</v>
      </c>
      <c r="C32" s="764"/>
      <c r="D32" s="764"/>
      <c r="E32" s="465" t="s">
        <v>83</v>
      </c>
      <c r="G32" s="466" t="s">
        <v>84</v>
      </c>
      <c r="H32" s="465" t="s">
        <v>83</v>
      </c>
      <c r="J32" s="677" t="s">
        <v>814</v>
      </c>
      <c r="K32" s="678">
        <v>1</v>
      </c>
    </row>
    <row r="33" spans="1:25" ht="51" customHeight="1">
      <c r="A33" s="16"/>
      <c r="B33" s="765" t="s">
        <v>102</v>
      </c>
      <c r="C33" s="766"/>
      <c r="D33" s="767"/>
      <c r="E33" s="144">
        <v>1</v>
      </c>
      <c r="G33" s="427" t="s">
        <v>656</v>
      </c>
      <c r="H33" s="145">
        <v>1</v>
      </c>
      <c r="J33" s="677" t="s">
        <v>815</v>
      </c>
      <c r="K33" s="678">
        <v>0.6</v>
      </c>
    </row>
    <row r="34" spans="1:25" ht="30" customHeight="1" thickBot="1">
      <c r="A34" s="16"/>
      <c r="B34" s="765" t="s">
        <v>612</v>
      </c>
      <c r="C34" s="766"/>
      <c r="D34" s="767"/>
      <c r="E34" s="144">
        <v>0.8</v>
      </c>
      <c r="G34" s="433" t="s">
        <v>783</v>
      </c>
      <c r="H34" s="147">
        <v>0.8</v>
      </c>
      <c r="J34" s="677" t="s">
        <v>802</v>
      </c>
      <c r="K34" s="678">
        <v>0</v>
      </c>
    </row>
    <row r="35" spans="1:25" ht="12" customHeight="1" thickBot="1">
      <c r="A35" s="16"/>
      <c r="B35" s="771" t="s">
        <v>611</v>
      </c>
      <c r="C35" s="772"/>
      <c r="D35" s="773"/>
      <c r="E35" s="146">
        <v>0.6</v>
      </c>
      <c r="G35"/>
      <c r="H35"/>
      <c r="I35"/>
      <c r="J35"/>
      <c r="K35"/>
    </row>
    <row r="36" spans="1:25">
      <c r="A36" s="16"/>
      <c r="B36" s="16"/>
      <c r="C36" s="16"/>
      <c r="D36" s="16"/>
      <c r="E36" s="16"/>
    </row>
    <row r="37" spans="1:25">
      <c r="A37" s="16"/>
      <c r="B37" s="16"/>
      <c r="C37" s="16"/>
      <c r="D37" s="16"/>
      <c r="E37" s="16"/>
    </row>
    <row r="38" spans="1:25">
      <c r="A38" s="16"/>
      <c r="B38" s="16"/>
      <c r="C38" s="16"/>
      <c r="D38" s="16"/>
      <c r="E38" s="16"/>
    </row>
    <row r="39" spans="1:25">
      <c r="A39" s="16"/>
      <c r="B39" s="16"/>
      <c r="C39" s="16"/>
      <c r="D39" s="16"/>
      <c r="E39" s="16"/>
    </row>
    <row r="40" spans="1:25" s="150" customFormat="1" ht="12.75" customHeight="1" thickBot="1">
      <c r="A40" s="148"/>
      <c r="B40" s="761" t="s">
        <v>477</v>
      </c>
      <c r="C40" s="761"/>
      <c r="D40" s="761"/>
      <c r="E40" s="761"/>
      <c r="F40" s="761"/>
      <c r="G40" s="761"/>
      <c r="H40" s="461"/>
      <c r="I40" s="461"/>
      <c r="J40" s="461"/>
      <c r="K40" s="461"/>
      <c r="L40" s="461"/>
      <c r="M40" s="461"/>
      <c r="N40" s="461"/>
      <c r="O40" s="461"/>
      <c r="P40" s="461"/>
      <c r="Q40" s="461"/>
      <c r="R40" s="426"/>
      <c r="V40" s="461"/>
      <c r="W40" s="461"/>
      <c r="X40" s="461"/>
      <c r="Y40" s="461"/>
    </row>
    <row r="41" spans="1:25" s="150" customFormat="1">
      <c r="A41" s="148"/>
      <c r="B41" s="463" t="s">
        <v>103</v>
      </c>
      <c r="C41" s="464" t="s">
        <v>104</v>
      </c>
      <c r="D41" s="759" t="s">
        <v>30</v>
      </c>
      <c r="E41" s="759"/>
      <c r="F41" s="759"/>
      <c r="G41" s="760"/>
      <c r="H41" s="462"/>
      <c r="I41" s="462"/>
      <c r="J41" s="462"/>
      <c r="K41" s="462"/>
      <c r="L41" s="462"/>
      <c r="M41" s="462"/>
      <c r="N41" s="462"/>
      <c r="O41" s="462"/>
      <c r="P41" s="462"/>
      <c r="Q41" s="462"/>
      <c r="R41" s="28"/>
      <c r="V41" s="462"/>
      <c r="W41" s="462"/>
      <c r="X41" s="462"/>
      <c r="Y41" s="462"/>
    </row>
    <row r="42" spans="1:25" s="150" customFormat="1" ht="67.5" customHeight="1">
      <c r="A42" s="148"/>
      <c r="B42" s="428" t="s">
        <v>16</v>
      </c>
      <c r="C42" s="430">
        <v>1</v>
      </c>
      <c r="D42" s="757" t="s">
        <v>664</v>
      </c>
      <c r="E42" s="757"/>
      <c r="F42" s="757"/>
      <c r="G42" s="758"/>
      <c r="H42" s="361"/>
      <c r="I42" s="361"/>
      <c r="J42" s="361"/>
      <c r="K42" s="361"/>
      <c r="L42" s="361"/>
      <c r="M42" s="361"/>
      <c r="N42" s="361"/>
      <c r="O42" s="361"/>
      <c r="P42" s="361"/>
      <c r="Q42" s="361"/>
      <c r="R42" s="432"/>
      <c r="V42" s="361"/>
      <c r="W42" s="361"/>
      <c r="X42" s="361"/>
      <c r="Y42" s="361"/>
    </row>
    <row r="43" spans="1:25" s="150" customFormat="1" ht="67.5" customHeight="1">
      <c r="A43" s="148"/>
      <c r="B43" s="428" t="s">
        <v>15</v>
      </c>
      <c r="C43" s="430">
        <v>0.8</v>
      </c>
      <c r="D43" s="757" t="s">
        <v>665</v>
      </c>
      <c r="E43" s="757"/>
      <c r="F43" s="757"/>
      <c r="G43" s="758"/>
      <c r="H43" s="361"/>
      <c r="I43" s="361"/>
      <c r="J43" s="361"/>
      <c r="K43" s="361"/>
      <c r="L43" s="361"/>
      <c r="M43" s="361"/>
      <c r="N43" s="361"/>
      <c r="O43" s="361"/>
      <c r="P43" s="361"/>
      <c r="Q43" s="361"/>
      <c r="R43" s="432"/>
      <c r="V43" s="361"/>
      <c r="W43" s="361"/>
      <c r="X43" s="361"/>
      <c r="Y43" s="361"/>
    </row>
    <row r="44" spans="1:25" s="150" customFormat="1" ht="67.5" customHeight="1" thickBot="1">
      <c r="A44" s="148"/>
      <c r="B44" s="429" t="s">
        <v>14</v>
      </c>
      <c r="C44" s="431">
        <v>0.6</v>
      </c>
      <c r="D44" s="769" t="s">
        <v>666</v>
      </c>
      <c r="E44" s="769"/>
      <c r="F44" s="769"/>
      <c r="G44" s="770"/>
      <c r="H44" s="361"/>
      <c r="I44" s="361"/>
      <c r="J44" s="361"/>
      <c r="K44" s="361"/>
      <c r="L44" s="361"/>
      <c r="M44" s="361"/>
      <c r="N44" s="361"/>
      <c r="O44" s="361"/>
      <c r="P44" s="361"/>
      <c r="Q44" s="361"/>
      <c r="R44" s="432"/>
      <c r="V44" s="361"/>
      <c r="W44" s="361"/>
      <c r="X44" s="361"/>
      <c r="Y44" s="361"/>
    </row>
    <row r="45" spans="1:25">
      <c r="A45" s="16"/>
      <c r="B45" s="16"/>
      <c r="C45" s="16"/>
      <c r="D45" s="16"/>
      <c r="E45" s="16"/>
    </row>
    <row r="46" spans="1:25">
      <c r="A46" s="16"/>
      <c r="B46" s="16"/>
      <c r="C46" s="16"/>
      <c r="D46" s="16"/>
      <c r="E46" s="16"/>
    </row>
    <row r="47" spans="1:25">
      <c r="A47" s="16"/>
      <c r="B47" s="16"/>
      <c r="C47" s="16"/>
      <c r="D47" s="16"/>
      <c r="E47" s="16"/>
    </row>
    <row r="48" spans="1:25">
      <c r="A48" s="16"/>
      <c r="B48" s="16"/>
      <c r="C48" s="16"/>
      <c r="D48" s="16"/>
      <c r="E48" s="16"/>
    </row>
    <row r="49" spans="1:9">
      <c r="A49" s="16"/>
      <c r="B49" s="16"/>
      <c r="C49" s="16"/>
      <c r="D49" s="16"/>
      <c r="E49" s="16"/>
    </row>
    <row r="50" spans="1:9">
      <c r="A50" s="16"/>
      <c r="B50" s="16"/>
      <c r="C50" s="16"/>
      <c r="D50" s="16"/>
      <c r="E50" s="16"/>
    </row>
    <row r="51" spans="1:9">
      <c r="A51" s="16"/>
      <c r="B51" s="16"/>
      <c r="C51" s="16"/>
      <c r="D51" s="16"/>
      <c r="E51" s="16"/>
    </row>
    <row r="52" spans="1:9">
      <c r="A52" s="16"/>
      <c r="B52" s="16"/>
      <c r="C52" s="16"/>
      <c r="D52" s="16"/>
      <c r="E52" s="16"/>
    </row>
    <row r="53" spans="1:9">
      <c r="B53" s="16"/>
      <c r="C53" s="16"/>
      <c r="D53" s="16"/>
      <c r="E53" s="16"/>
      <c r="F53" s="16"/>
    </row>
    <row r="54" spans="1:9">
      <c r="B54" s="16"/>
      <c r="C54" s="16"/>
      <c r="D54" s="16"/>
      <c r="E54" s="16"/>
      <c r="F54" s="16"/>
    </row>
    <row r="55" spans="1:9">
      <c r="B55" s="16"/>
      <c r="C55" s="16"/>
      <c r="D55" s="16"/>
      <c r="E55" s="16"/>
      <c r="F55" s="16"/>
    </row>
    <row r="56" spans="1:9">
      <c r="B56" s="16"/>
      <c r="C56" s="16"/>
      <c r="D56" s="16"/>
      <c r="E56" s="16"/>
      <c r="F56" s="16"/>
    </row>
    <row r="57" spans="1:9">
      <c r="B57" s="16"/>
      <c r="C57" s="16"/>
      <c r="D57" s="16"/>
      <c r="E57" s="16"/>
      <c r="F57" s="16"/>
    </row>
    <row r="58" spans="1:9">
      <c r="B58" s="16"/>
      <c r="C58" s="16"/>
      <c r="D58" s="16"/>
      <c r="E58" s="16"/>
      <c r="F58" s="16"/>
    </row>
    <row r="59" spans="1:9">
      <c r="C59" s="16"/>
      <c r="D59" s="16"/>
      <c r="E59" s="16"/>
      <c r="F59" s="16"/>
      <c r="G59" s="16"/>
      <c r="H59" s="16"/>
      <c r="I59" s="16"/>
    </row>
    <row r="60" spans="1:9">
      <c r="C60" s="16"/>
      <c r="D60" s="16"/>
      <c r="E60" s="16"/>
      <c r="F60" s="16"/>
      <c r="G60" s="16"/>
      <c r="H60" s="16"/>
      <c r="I60" s="16"/>
    </row>
    <row r="61" spans="1:9">
      <c r="C61" s="16"/>
      <c r="D61" s="16"/>
      <c r="E61" s="16"/>
      <c r="F61" s="16"/>
      <c r="G61" s="16"/>
      <c r="H61" s="16"/>
      <c r="I61" s="16"/>
    </row>
    <row r="62" spans="1:9">
      <c r="C62" s="16"/>
      <c r="D62" s="16"/>
      <c r="E62" s="16"/>
      <c r="F62" s="16"/>
      <c r="G62" s="16"/>
      <c r="H62" s="16"/>
      <c r="I62" s="16"/>
    </row>
    <row r="63" spans="1:9">
      <c r="C63" s="16"/>
      <c r="D63" s="16"/>
      <c r="E63" s="16"/>
      <c r="F63" s="16"/>
      <c r="G63" s="16"/>
      <c r="H63" s="16"/>
      <c r="I63" s="16"/>
    </row>
    <row r="64" spans="1:9">
      <c r="C64" s="16"/>
      <c r="D64" s="16"/>
      <c r="E64" s="16"/>
      <c r="F64" s="16"/>
      <c r="G64" s="16"/>
      <c r="H64" s="16"/>
      <c r="I64" s="16"/>
    </row>
    <row r="65" spans="3:9">
      <c r="C65" s="16"/>
      <c r="D65" s="16"/>
      <c r="E65" s="16"/>
      <c r="F65" s="16"/>
      <c r="G65" s="16"/>
      <c r="H65" s="16"/>
      <c r="I65" s="16"/>
    </row>
    <row r="66" spans="3:9">
      <c r="C66" s="16"/>
      <c r="D66" s="16"/>
      <c r="E66" s="16"/>
      <c r="F66" s="16"/>
      <c r="G66" s="16"/>
      <c r="H66" s="16"/>
      <c r="I66" s="16"/>
    </row>
    <row r="67" spans="3:9">
      <c r="C67" s="16"/>
      <c r="D67" s="16"/>
      <c r="E67" s="16"/>
      <c r="F67" s="16"/>
      <c r="G67" s="16"/>
      <c r="H67" s="16"/>
      <c r="I67" s="16"/>
    </row>
    <row r="68" spans="3:9">
      <c r="C68" s="16"/>
      <c r="D68" s="16"/>
      <c r="E68" s="16"/>
      <c r="F68" s="16"/>
      <c r="G68" s="16"/>
      <c r="H68" s="16"/>
      <c r="I68" s="16"/>
    </row>
    <row r="69" spans="3:9">
      <c r="C69" s="16"/>
      <c r="D69" s="16"/>
      <c r="E69" s="16"/>
      <c r="F69" s="16"/>
      <c r="G69" s="16"/>
      <c r="H69" s="16"/>
      <c r="I69" s="16"/>
    </row>
    <row r="70" spans="3:9">
      <c r="C70" s="16"/>
      <c r="D70" s="16"/>
      <c r="E70" s="16"/>
      <c r="F70" s="16"/>
      <c r="G70" s="16"/>
      <c r="H70" s="16"/>
      <c r="I70" s="16"/>
    </row>
    <row r="71" spans="3:9">
      <c r="C71" s="16"/>
      <c r="D71" s="16"/>
      <c r="E71" s="16"/>
      <c r="F71" s="16"/>
      <c r="G71" s="16"/>
      <c r="H71" s="16"/>
      <c r="I71" s="16"/>
    </row>
    <row r="72" spans="3:9">
      <c r="C72" s="16"/>
      <c r="D72" s="16"/>
      <c r="E72" s="16"/>
      <c r="F72" s="16"/>
      <c r="G72" s="16"/>
      <c r="H72" s="16"/>
      <c r="I72" s="16"/>
    </row>
    <row r="73" spans="3:9">
      <c r="C73" s="16"/>
      <c r="D73" s="16"/>
      <c r="E73" s="16"/>
      <c r="F73" s="16"/>
      <c r="G73" s="16"/>
      <c r="H73" s="16"/>
      <c r="I73" s="16"/>
    </row>
    <row r="74" spans="3:9">
      <c r="C74" s="16"/>
      <c r="D74" s="16"/>
      <c r="E74" s="16"/>
      <c r="F74" s="16"/>
      <c r="G74" s="16"/>
      <c r="H74" s="16"/>
      <c r="I74" s="16"/>
    </row>
    <row r="75" spans="3:9">
      <c r="C75" s="16"/>
      <c r="D75" s="16"/>
      <c r="E75" s="16"/>
      <c r="F75" s="16"/>
      <c r="G75" s="16"/>
      <c r="H75" s="16"/>
      <c r="I75" s="16"/>
    </row>
    <row r="76" spans="3:9">
      <c r="C76" s="16"/>
      <c r="D76" s="16"/>
      <c r="E76" s="16"/>
      <c r="F76" s="16"/>
      <c r="G76" s="16"/>
      <c r="H76" s="16"/>
      <c r="I76" s="16"/>
    </row>
    <row r="77" spans="3:9">
      <c r="C77" s="16"/>
      <c r="D77" s="16"/>
      <c r="E77" s="16"/>
      <c r="F77" s="16"/>
      <c r="G77" s="16"/>
      <c r="H77" s="16"/>
      <c r="I77" s="16"/>
    </row>
    <row r="78" spans="3:9">
      <c r="C78" s="16"/>
      <c r="D78" s="16"/>
      <c r="E78" s="16"/>
      <c r="F78" s="16"/>
      <c r="G78" s="16"/>
      <c r="H78" s="16"/>
      <c r="I78" s="16"/>
    </row>
    <row r="79" spans="3:9">
      <c r="C79" s="16"/>
      <c r="D79" s="16"/>
      <c r="E79" s="16"/>
      <c r="F79" s="16"/>
      <c r="G79" s="16"/>
      <c r="H79" s="16"/>
      <c r="I79" s="16"/>
    </row>
    <row r="80" spans="3:9">
      <c r="C80" s="16"/>
      <c r="D80" s="16"/>
      <c r="E80" s="16"/>
      <c r="F80" s="16"/>
      <c r="G80" s="16"/>
      <c r="H80" s="16"/>
      <c r="I80" s="16"/>
    </row>
    <row r="81" spans="3:9">
      <c r="C81" s="16"/>
      <c r="D81" s="16"/>
      <c r="E81" s="16"/>
      <c r="F81" s="16"/>
      <c r="G81" s="16"/>
      <c r="H81" s="16"/>
      <c r="I81" s="16"/>
    </row>
    <row r="82" spans="3:9">
      <c r="C82" s="16"/>
      <c r="D82" s="16"/>
      <c r="E82" s="16"/>
      <c r="F82" s="16"/>
      <c r="G82" s="16"/>
      <c r="H82" s="16"/>
      <c r="I82" s="16"/>
    </row>
    <row r="83" spans="3:9">
      <c r="C83" s="16"/>
      <c r="D83" s="16"/>
      <c r="E83" s="16"/>
      <c r="F83" s="16"/>
      <c r="G83" s="16"/>
      <c r="H83" s="16"/>
      <c r="I83" s="16"/>
    </row>
    <row r="84" spans="3:9">
      <c r="C84" s="16"/>
      <c r="D84" s="16"/>
      <c r="E84" s="16"/>
      <c r="F84" s="16"/>
      <c r="G84" s="16"/>
      <c r="H84" s="16"/>
      <c r="I84" s="16"/>
    </row>
    <row r="85" spans="3:9">
      <c r="C85" s="16"/>
      <c r="D85" s="16"/>
      <c r="E85" s="16"/>
      <c r="F85" s="16"/>
      <c r="G85" s="16"/>
      <c r="H85" s="16"/>
      <c r="I85" s="16"/>
    </row>
    <row r="86" spans="3:9">
      <c r="C86" s="16"/>
      <c r="D86" s="16"/>
      <c r="E86" s="16"/>
      <c r="F86" s="16"/>
      <c r="G86" s="16"/>
      <c r="H86" s="16"/>
      <c r="I86" s="16"/>
    </row>
    <row r="87" spans="3:9">
      <c r="C87" s="16"/>
      <c r="D87" s="16"/>
      <c r="E87" s="16"/>
      <c r="F87" s="16"/>
      <c r="G87" s="16"/>
      <c r="H87" s="16"/>
      <c r="I87" s="16"/>
    </row>
    <row r="88" spans="3:9">
      <c r="C88" s="16"/>
      <c r="D88" s="16"/>
      <c r="E88" s="16"/>
      <c r="F88" s="16"/>
      <c r="G88" s="16"/>
      <c r="H88" s="16"/>
      <c r="I88" s="16"/>
    </row>
    <row r="89" spans="3:9">
      <c r="C89" s="16"/>
      <c r="D89" s="16"/>
      <c r="E89" s="16"/>
      <c r="F89" s="16"/>
      <c r="G89" s="16"/>
      <c r="H89" s="16"/>
      <c r="I89" s="16"/>
    </row>
  </sheetData>
  <dataConsolidate/>
  <mergeCells count="26">
    <mergeCell ref="D44:G44"/>
    <mergeCell ref="B34:D34"/>
    <mergeCell ref="B35:D35"/>
    <mergeCell ref="B40:G40"/>
    <mergeCell ref="D41:G41"/>
    <mergeCell ref="D42:G42"/>
    <mergeCell ref="D43:G43"/>
    <mergeCell ref="Z14:Z15"/>
    <mergeCell ref="AA14:AA15"/>
    <mergeCell ref="B31:E31"/>
    <mergeCell ref="G31:H31"/>
    <mergeCell ref="B32:D32"/>
    <mergeCell ref="R14:U14"/>
    <mergeCell ref="V14:Y14"/>
    <mergeCell ref="J31:K31"/>
    <mergeCell ref="B33:D33"/>
    <mergeCell ref="H14:I14"/>
    <mergeCell ref="J14:K14"/>
    <mergeCell ref="L14:M14"/>
    <mergeCell ref="N14:P14"/>
    <mergeCell ref="F14:G14"/>
    <mergeCell ref="A14:A15"/>
    <mergeCell ref="B14:B15"/>
    <mergeCell ref="C14:C15"/>
    <mergeCell ref="D14:D15"/>
    <mergeCell ref="E14:E15"/>
  </mergeCells>
  <dataValidations count="4">
    <dataValidation type="list" allowBlank="1" showInputMessage="1" showErrorMessage="1" sqref="O16:O20">
      <formula1>$B$41:$B$45</formula1>
    </dataValidation>
    <dataValidation type="list" allowBlank="1" showInputMessage="1" showErrorMessage="1" sqref="H16:H21">
      <formula1>$G$32:$G$35</formula1>
    </dataValidation>
    <dataValidation type="list" allowBlank="1" showInputMessage="1" showErrorMessage="1" sqref="B33:B35 F16:F20">
      <formula1>"ÚNICO MEDIO DE TRANSPORTE,UN MODO DE TRANSPORTE ADICIONAL PARA TRANSPORTARSE,VARIOS MODOS DE TRANSPORTE"</formula1>
    </dataValidation>
    <dataValidation type="list" allowBlank="1" showInputMessage="1" showErrorMessage="1" sqref="X16:X20">
      <formula1>$J$32:$J$34</formula1>
    </dataValidation>
  </dataValidations>
  <printOptions horizontalCentered="1"/>
  <pageMargins left="0.11811023622047245" right="0.11811023622047245" top="0.74803149606299213" bottom="0.74803149606299213" header="0.31496062992125984" footer="0.31496062992125984"/>
  <pageSetup scale="29" fitToHeight="2" orientation="landscape" horizontalDpi="4294967292" verticalDpi="4294967292"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 RED VIAL DEPARTAMENTAL'!$B$14:$B$36</xm:f>
          </x14:formula1>
          <xm:sqref>V16:V21</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rgb="FFFFFF00"/>
    <pageSetUpPr fitToPage="1"/>
  </sheetPr>
  <dimension ref="A1:K91"/>
  <sheetViews>
    <sheetView zoomScaleNormal="100" workbookViewId="0">
      <pane ySplit="15" topLeftCell="A16" activePane="bottomLeft" state="frozen"/>
      <selection activeCell="B20" sqref="B20"/>
      <selection pane="bottomLeft" activeCell="D16" sqref="D16"/>
    </sheetView>
  </sheetViews>
  <sheetFormatPr baseColWidth="10" defaultColWidth="10.85546875" defaultRowHeight="11.25"/>
  <cols>
    <col min="1" max="1" width="23.7109375" style="11" customWidth="1"/>
    <col min="2" max="2" width="27.42578125" style="11" customWidth="1"/>
    <col min="3" max="3" width="12.85546875" style="11" customWidth="1"/>
    <col min="4" max="4" width="18.28515625" style="11" customWidth="1"/>
    <col min="5" max="5" width="16.28515625" style="11" customWidth="1"/>
    <col min="6" max="6" width="11" style="11" customWidth="1"/>
    <col min="7" max="8" width="15.28515625" style="11" customWidth="1"/>
    <col min="9" max="9" width="16.5703125" style="11" customWidth="1"/>
    <col min="10" max="10" width="10.85546875" style="11"/>
    <col min="11" max="11" width="14" style="11" customWidth="1"/>
    <col min="12" max="16384" width="10.85546875" style="11"/>
  </cols>
  <sheetData>
    <row r="1" spans="1:10" s="32" customFormat="1" ht="18">
      <c r="A1" s="32" t="s">
        <v>417</v>
      </c>
    </row>
    <row r="2" spans="1:10">
      <c r="A2" s="11" t="s">
        <v>418</v>
      </c>
    </row>
    <row r="3" spans="1:10">
      <c r="A3" s="11" t="s">
        <v>419</v>
      </c>
    </row>
    <row r="4" spans="1:10">
      <c r="A4" s="11" t="s">
        <v>420</v>
      </c>
    </row>
    <row r="5" spans="1:10">
      <c r="A5" s="11" t="s">
        <v>421</v>
      </c>
    </row>
    <row r="7" spans="1:10" ht="11.25" customHeight="1">
      <c r="A7" s="33" t="s">
        <v>2</v>
      </c>
      <c r="B7" s="11" t="str">
        <f>+VLOOKUP(A8,'Fichas '!$A$11:$C$51,3,0)</f>
        <v>SECRETARÍA DE INFRAESTRUCTURA</v>
      </c>
    </row>
    <row r="8" spans="1:10">
      <c r="A8" s="33" t="s">
        <v>61</v>
      </c>
      <c r="B8" s="11" t="str">
        <f>+VLOOKUP(A8,'Fichas '!$A$11:$C$51,2,0)</f>
        <v>CARACTERÍSTICAS DE LOS CABLES AÉREOS</v>
      </c>
    </row>
    <row r="9" spans="1:10">
      <c r="A9" s="33" t="s">
        <v>0</v>
      </c>
    </row>
    <row r="10" spans="1:10">
      <c r="A10" s="33"/>
    </row>
    <row r="11" spans="1:10">
      <c r="A11" s="33"/>
    </row>
    <row r="14" spans="1:10" s="34" customFormat="1" ht="22.5" customHeight="1">
      <c r="A14" s="705" t="s">
        <v>175</v>
      </c>
      <c r="B14" s="705" t="s">
        <v>13</v>
      </c>
      <c r="C14" s="705" t="s">
        <v>95</v>
      </c>
      <c r="D14" s="740" t="s">
        <v>111</v>
      </c>
      <c r="E14" s="740" t="s">
        <v>110</v>
      </c>
      <c r="F14" s="722" t="s">
        <v>97</v>
      </c>
      <c r="G14" s="778"/>
      <c r="H14" s="778"/>
      <c r="I14" s="723"/>
      <c r="J14" s="740" t="s">
        <v>506</v>
      </c>
    </row>
    <row r="15" spans="1:10" s="34" customFormat="1" ht="22.5">
      <c r="A15" s="705"/>
      <c r="B15" s="705"/>
      <c r="C15" s="705"/>
      <c r="D15" s="741"/>
      <c r="E15" s="741"/>
      <c r="F15" s="35" t="s">
        <v>123</v>
      </c>
      <c r="G15" s="35" t="s">
        <v>92</v>
      </c>
      <c r="H15" s="669" t="s">
        <v>291</v>
      </c>
      <c r="I15" s="669" t="s">
        <v>807</v>
      </c>
      <c r="J15" s="741"/>
    </row>
    <row r="16" spans="1:10" ht="22.5">
      <c r="A16" s="36"/>
      <c r="B16" s="135"/>
      <c r="C16" s="136"/>
      <c r="D16" s="36"/>
      <c r="E16" s="36"/>
      <c r="F16" s="430"/>
      <c r="G16" s="676" t="str">
        <f>+VLOOKUP(F16,'2. RED VIAL DEPARTAMENTAL'!$B$14:$AF$36,2,0)</f>
        <v>Talanquera - Escuela Resguardo</v>
      </c>
      <c r="H16" s="391"/>
      <c r="I16" s="468" t="e">
        <f>+VLOOKUP(H16,$G$31:$H$33,2,0)</f>
        <v>#N/A</v>
      </c>
      <c r="J16" s="36"/>
    </row>
    <row r="17" spans="1:11" ht="22.5">
      <c r="A17" s="36"/>
      <c r="B17" s="135"/>
      <c r="C17" s="136"/>
      <c r="D17" s="36"/>
      <c r="E17" s="36"/>
      <c r="F17" s="430"/>
      <c r="G17" s="676" t="str">
        <f>+VLOOKUP(F17,'2. RED VIAL DEPARTAMENTAL'!$B$14:$AF$36,2,0)</f>
        <v>Talanquera - Escuela Resguardo</v>
      </c>
      <c r="H17" s="430"/>
      <c r="I17" s="468" t="e">
        <f t="shared" ref="I17:I21" si="0">+VLOOKUP(H17,$G$31:$H$33,2,0)</f>
        <v>#N/A</v>
      </c>
      <c r="J17" s="36"/>
    </row>
    <row r="18" spans="1:11" ht="22.5">
      <c r="A18" s="36"/>
      <c r="B18" s="135"/>
      <c r="C18" s="136"/>
      <c r="D18" s="36"/>
      <c r="E18" s="36"/>
      <c r="F18" s="430"/>
      <c r="G18" s="676" t="str">
        <f>+VLOOKUP(F18,'2. RED VIAL DEPARTAMENTAL'!$B$14:$AF$36,2,0)</f>
        <v>Talanquera - Escuela Resguardo</v>
      </c>
      <c r="H18" s="430"/>
      <c r="I18" s="468" t="e">
        <f t="shared" si="0"/>
        <v>#N/A</v>
      </c>
      <c r="J18" s="36"/>
    </row>
    <row r="19" spans="1:11" ht="22.5">
      <c r="A19" s="36"/>
      <c r="B19" s="135"/>
      <c r="C19" s="136"/>
      <c r="D19" s="36"/>
      <c r="E19" s="36"/>
      <c r="F19" s="430"/>
      <c r="G19" s="676" t="str">
        <f>+VLOOKUP(F19,'2. RED VIAL DEPARTAMENTAL'!$B$14:$AF$36,2,0)</f>
        <v>Talanquera - Escuela Resguardo</v>
      </c>
      <c r="H19" s="430"/>
      <c r="I19" s="468" t="e">
        <f t="shared" si="0"/>
        <v>#N/A</v>
      </c>
      <c r="J19" s="36"/>
    </row>
    <row r="20" spans="1:11" ht="22.5">
      <c r="A20" s="36"/>
      <c r="B20" s="135"/>
      <c r="C20" s="136"/>
      <c r="D20" s="36"/>
      <c r="E20" s="36"/>
      <c r="F20" s="430"/>
      <c r="G20" s="676" t="str">
        <f>+VLOOKUP(F20,'2. RED VIAL DEPARTAMENTAL'!$B$14:$AF$36,2,0)</f>
        <v>Talanquera - Escuela Resguardo</v>
      </c>
      <c r="H20" s="430"/>
      <c r="I20" s="468" t="e">
        <f t="shared" si="0"/>
        <v>#N/A</v>
      </c>
      <c r="J20" s="36"/>
    </row>
    <row r="21" spans="1:11" s="12" customFormat="1" ht="22.5">
      <c r="A21" s="137"/>
      <c r="B21" s="137"/>
      <c r="C21" s="137"/>
      <c r="D21" s="137"/>
      <c r="E21" s="137"/>
      <c r="F21" s="430"/>
      <c r="G21" s="676" t="str">
        <f>+VLOOKUP(F21,'2. RED VIAL DEPARTAMENTAL'!$B$14:$AF$36,2,0)</f>
        <v>Talanquera - Escuela Resguardo</v>
      </c>
      <c r="H21" s="137"/>
      <c r="I21" s="468" t="e">
        <f t="shared" si="0"/>
        <v>#N/A</v>
      </c>
      <c r="J21" s="137"/>
    </row>
    <row r="22" spans="1:11" ht="1.5" customHeight="1">
      <c r="A22" s="43"/>
      <c r="B22" s="43"/>
      <c r="C22" s="138"/>
      <c r="D22" s="138"/>
      <c r="E22" s="138"/>
      <c r="F22" s="138"/>
      <c r="G22" s="138"/>
      <c r="H22" s="138"/>
      <c r="I22" s="138"/>
      <c r="J22" s="138"/>
    </row>
    <row r="23" spans="1:11">
      <c r="A23" s="45" t="s">
        <v>122</v>
      </c>
      <c r="B23" s="16"/>
      <c r="C23" s="125" t="s">
        <v>25</v>
      </c>
      <c r="D23" s="474">
        <f>+SUM(D16:D22)</f>
        <v>0</v>
      </c>
      <c r="E23" s="474">
        <f>+SUM(E16:E22)</f>
        <v>0</v>
      </c>
      <c r="F23" s="16"/>
      <c r="G23" s="16"/>
      <c r="H23" s="16"/>
      <c r="I23" s="16"/>
      <c r="J23" s="16"/>
    </row>
    <row r="24" spans="1:11">
      <c r="A24" s="16"/>
      <c r="B24" s="16"/>
      <c r="C24" s="16"/>
      <c r="D24" s="16"/>
      <c r="E24" s="16"/>
      <c r="F24" s="16"/>
      <c r="G24" s="16"/>
      <c r="H24" s="16"/>
      <c r="I24" s="16"/>
    </row>
    <row r="25" spans="1:11">
      <c r="A25" s="16"/>
      <c r="B25" s="16"/>
      <c r="C25" s="16"/>
      <c r="D25" s="16"/>
      <c r="E25" s="16"/>
    </row>
    <row r="26" spans="1:11">
      <c r="A26" s="16"/>
      <c r="B26" s="16"/>
      <c r="C26" s="16"/>
      <c r="D26" s="16"/>
      <c r="E26" s="16"/>
    </row>
    <row r="27" spans="1:11" ht="12.75" customHeight="1">
      <c r="A27" s="17">
        <v>1</v>
      </c>
      <c r="B27" s="46" t="s">
        <v>99</v>
      </c>
      <c r="C27" s="46"/>
      <c r="D27" s="46"/>
      <c r="E27" s="46"/>
      <c r="F27" s="46"/>
      <c r="G27" s="47"/>
      <c r="H27" s="47"/>
      <c r="I27" s="47"/>
      <c r="J27" s="47"/>
      <c r="K27" s="47"/>
    </row>
    <row r="28" spans="1:11">
      <c r="A28" s="17">
        <v>2</v>
      </c>
      <c r="B28" s="46" t="s">
        <v>744</v>
      </c>
      <c r="C28" s="46"/>
      <c r="D28" s="46"/>
      <c r="E28" s="46"/>
      <c r="F28" s="46"/>
    </row>
    <row r="29" spans="1:11">
      <c r="A29" s="16"/>
      <c r="B29" s="16"/>
      <c r="C29" s="16"/>
      <c r="D29" s="16"/>
      <c r="E29" s="16"/>
    </row>
    <row r="30" spans="1:11" ht="19.5" customHeight="1" thickBot="1">
      <c r="A30" s="16"/>
      <c r="B30" s="777" t="s">
        <v>481</v>
      </c>
      <c r="C30" s="777"/>
      <c r="D30" s="777"/>
      <c r="E30" s="16"/>
      <c r="G30" s="768" t="s">
        <v>841</v>
      </c>
      <c r="H30" s="768"/>
    </row>
    <row r="31" spans="1:11" ht="24">
      <c r="A31" s="16"/>
      <c r="B31" s="1" t="s">
        <v>84</v>
      </c>
      <c r="C31" s="2" t="s">
        <v>85</v>
      </c>
      <c r="D31" s="3" t="s">
        <v>83</v>
      </c>
      <c r="E31" s="16"/>
      <c r="G31" s="677" t="s">
        <v>816</v>
      </c>
      <c r="H31" s="678">
        <v>1</v>
      </c>
    </row>
    <row r="32" spans="1:11" ht="38.25">
      <c r="A32" s="16"/>
      <c r="B32" s="6" t="s">
        <v>86</v>
      </c>
      <c r="C32" s="7" t="s">
        <v>87</v>
      </c>
      <c r="D32" s="139">
        <v>1</v>
      </c>
      <c r="E32" s="16"/>
      <c r="G32" s="677" t="s">
        <v>817</v>
      </c>
      <c r="H32" s="678">
        <v>0.6</v>
      </c>
    </row>
    <row r="33" spans="1:8" ht="12.75">
      <c r="A33" s="16"/>
      <c r="B33" s="6" t="s">
        <v>88</v>
      </c>
      <c r="C33" s="7" t="s">
        <v>89</v>
      </c>
      <c r="D33" s="139">
        <v>0.8</v>
      </c>
      <c r="E33" s="16"/>
      <c r="G33" s="677" t="s">
        <v>802</v>
      </c>
      <c r="H33" s="678">
        <v>0</v>
      </c>
    </row>
    <row r="34" spans="1:8" ht="13.5" thickBot="1">
      <c r="A34" s="16"/>
      <c r="B34" s="140" t="s">
        <v>90</v>
      </c>
      <c r="C34" s="141" t="s">
        <v>91</v>
      </c>
      <c r="D34" s="142">
        <v>0.7</v>
      </c>
      <c r="E34" s="16"/>
    </row>
    <row r="35" spans="1:8">
      <c r="A35" s="16"/>
      <c r="B35" s="16"/>
      <c r="E35" s="16"/>
    </row>
    <row r="36" spans="1:8">
      <c r="A36" s="16"/>
      <c r="B36" s="16"/>
      <c r="C36" s="16"/>
      <c r="D36" s="16"/>
      <c r="E36" s="16"/>
    </row>
    <row r="37" spans="1:8">
      <c r="A37" s="16"/>
      <c r="B37" s="16"/>
      <c r="C37" s="16"/>
      <c r="D37" s="16"/>
      <c r="E37" s="16"/>
    </row>
    <row r="38" spans="1:8">
      <c r="A38" s="16"/>
      <c r="B38" s="16"/>
      <c r="C38" s="16"/>
      <c r="D38" s="16"/>
      <c r="E38" s="16"/>
    </row>
    <row r="39" spans="1:8">
      <c r="A39" s="16"/>
      <c r="B39" s="16"/>
      <c r="C39" s="16"/>
      <c r="D39" s="16"/>
      <c r="E39" s="16"/>
    </row>
    <row r="40" spans="1:8">
      <c r="A40" s="16"/>
      <c r="B40" s="16"/>
      <c r="C40" s="16"/>
      <c r="D40" s="16"/>
      <c r="E40" s="16"/>
    </row>
    <row r="41" spans="1:8">
      <c r="A41" s="16"/>
      <c r="B41" s="16"/>
      <c r="C41" s="16"/>
      <c r="D41" s="16"/>
      <c r="E41" s="16"/>
    </row>
    <row r="42" spans="1:8">
      <c r="A42" s="16"/>
      <c r="B42" s="16"/>
      <c r="C42" s="16"/>
      <c r="D42" s="16"/>
      <c r="E42" s="16"/>
    </row>
    <row r="43" spans="1:8">
      <c r="A43" s="16"/>
      <c r="B43" s="16"/>
      <c r="C43" s="16"/>
      <c r="D43" s="16"/>
      <c r="E43" s="16"/>
    </row>
    <row r="44" spans="1:8">
      <c r="A44" s="16"/>
      <c r="B44" s="16"/>
      <c r="C44" s="16"/>
      <c r="D44" s="16"/>
      <c r="E44" s="16"/>
    </row>
    <row r="45" spans="1:8">
      <c r="A45" s="16"/>
      <c r="B45" s="16"/>
      <c r="C45" s="16"/>
      <c r="D45" s="16"/>
      <c r="E45" s="16"/>
    </row>
    <row r="46" spans="1:8">
      <c r="A46" s="16"/>
      <c r="B46" s="16"/>
      <c r="C46" s="16"/>
      <c r="D46" s="16"/>
      <c r="E46" s="16"/>
    </row>
    <row r="47" spans="1:8">
      <c r="A47" s="16"/>
      <c r="B47" s="16"/>
      <c r="C47" s="16"/>
      <c r="D47" s="16"/>
      <c r="E47" s="16"/>
    </row>
    <row r="48" spans="1:8">
      <c r="A48" s="16"/>
      <c r="B48" s="16"/>
      <c r="C48" s="16"/>
      <c r="D48" s="16"/>
      <c r="E48" s="16"/>
    </row>
    <row r="49" spans="1:5">
      <c r="A49" s="16"/>
      <c r="B49" s="16"/>
      <c r="C49" s="16"/>
      <c r="D49" s="16"/>
      <c r="E49" s="16"/>
    </row>
    <row r="50" spans="1:5">
      <c r="A50" s="16"/>
      <c r="B50" s="16"/>
      <c r="C50" s="16"/>
      <c r="D50" s="16"/>
      <c r="E50" s="16"/>
    </row>
    <row r="51" spans="1:5">
      <c r="A51" s="16"/>
      <c r="B51" s="16"/>
      <c r="C51" s="16"/>
      <c r="D51" s="16"/>
      <c r="E51" s="16"/>
    </row>
    <row r="52" spans="1:5">
      <c r="A52" s="16"/>
      <c r="B52" s="16"/>
      <c r="C52" s="16"/>
      <c r="D52" s="16"/>
      <c r="E52" s="16"/>
    </row>
    <row r="53" spans="1:5">
      <c r="A53" s="16"/>
      <c r="B53" s="16"/>
      <c r="C53" s="16"/>
      <c r="D53" s="16"/>
      <c r="E53" s="16"/>
    </row>
    <row r="54" spans="1:5">
      <c r="A54" s="16"/>
      <c r="B54" s="16"/>
      <c r="C54" s="16"/>
      <c r="D54" s="16"/>
      <c r="E54" s="16"/>
    </row>
    <row r="55" spans="1:5">
      <c r="A55" s="16"/>
      <c r="B55" s="16"/>
      <c r="C55" s="16"/>
      <c r="D55" s="16"/>
      <c r="E55" s="16"/>
    </row>
    <row r="56" spans="1:5">
      <c r="A56" s="16"/>
      <c r="B56" s="16"/>
      <c r="C56" s="16"/>
      <c r="D56" s="16"/>
      <c r="E56" s="16"/>
    </row>
    <row r="57" spans="1:5">
      <c r="A57" s="16"/>
      <c r="B57" s="16"/>
      <c r="C57" s="16"/>
      <c r="D57" s="16"/>
      <c r="E57" s="16"/>
    </row>
    <row r="58" spans="1:5">
      <c r="A58" s="16"/>
      <c r="B58" s="16"/>
      <c r="C58" s="16"/>
      <c r="D58" s="16"/>
      <c r="E58" s="16"/>
    </row>
    <row r="59" spans="1:5">
      <c r="A59" s="16"/>
      <c r="B59" s="16"/>
      <c r="C59" s="16"/>
      <c r="D59" s="16"/>
      <c r="E59" s="16"/>
    </row>
    <row r="60" spans="1:5">
      <c r="A60" s="16"/>
      <c r="B60" s="16"/>
      <c r="C60" s="16"/>
      <c r="D60" s="16"/>
      <c r="E60" s="16"/>
    </row>
    <row r="61" spans="1:5">
      <c r="A61" s="16"/>
      <c r="B61" s="16"/>
      <c r="C61" s="16"/>
      <c r="D61" s="16"/>
      <c r="E61" s="16"/>
    </row>
    <row r="62" spans="1:5">
      <c r="A62" s="16"/>
      <c r="B62" s="16"/>
      <c r="C62" s="16"/>
      <c r="D62" s="16"/>
      <c r="E62" s="16"/>
    </row>
    <row r="63" spans="1:5">
      <c r="A63" s="16"/>
      <c r="B63" s="16"/>
      <c r="C63" s="16"/>
      <c r="D63" s="16"/>
      <c r="E63" s="16"/>
    </row>
    <row r="64" spans="1:5">
      <c r="A64" s="16"/>
      <c r="B64" s="16"/>
      <c r="C64" s="16"/>
      <c r="D64" s="16"/>
      <c r="E64" s="16"/>
    </row>
    <row r="65" spans="1:5">
      <c r="A65" s="16"/>
      <c r="B65" s="16"/>
      <c r="C65" s="16"/>
      <c r="D65" s="16"/>
      <c r="E65" s="16"/>
    </row>
    <row r="66" spans="1:5">
      <c r="A66" s="16"/>
      <c r="B66" s="16"/>
      <c r="C66" s="16"/>
      <c r="D66" s="16"/>
      <c r="E66" s="16"/>
    </row>
    <row r="67" spans="1:5">
      <c r="A67" s="16"/>
      <c r="B67" s="16"/>
      <c r="C67" s="16"/>
      <c r="D67" s="16"/>
      <c r="E67" s="16"/>
    </row>
    <row r="68" spans="1:5">
      <c r="A68" s="16"/>
      <c r="B68" s="16"/>
      <c r="C68" s="16"/>
      <c r="D68" s="16"/>
      <c r="E68" s="16"/>
    </row>
    <row r="69" spans="1:5">
      <c r="A69" s="16"/>
      <c r="B69" s="16"/>
      <c r="C69" s="16"/>
      <c r="D69" s="16"/>
      <c r="E69" s="16"/>
    </row>
    <row r="70" spans="1:5">
      <c r="A70" s="16"/>
      <c r="B70" s="16"/>
      <c r="C70" s="16"/>
      <c r="D70" s="16"/>
      <c r="E70" s="16"/>
    </row>
    <row r="71" spans="1:5">
      <c r="A71" s="16"/>
      <c r="B71" s="16"/>
      <c r="C71" s="16"/>
      <c r="D71" s="16"/>
      <c r="E71" s="16"/>
    </row>
    <row r="72" spans="1:5">
      <c r="A72" s="16"/>
      <c r="B72" s="16"/>
      <c r="C72" s="16"/>
      <c r="D72" s="16"/>
      <c r="E72" s="16"/>
    </row>
    <row r="73" spans="1:5">
      <c r="A73" s="16"/>
      <c r="B73" s="16"/>
      <c r="C73" s="16"/>
      <c r="D73" s="16"/>
      <c r="E73" s="16"/>
    </row>
    <row r="74" spans="1:5">
      <c r="A74" s="16"/>
      <c r="B74" s="16"/>
      <c r="C74" s="16"/>
      <c r="D74" s="16"/>
      <c r="E74" s="16"/>
    </row>
    <row r="75" spans="1:5">
      <c r="A75" s="16"/>
      <c r="B75" s="16"/>
      <c r="C75" s="16"/>
      <c r="D75" s="16"/>
      <c r="E75" s="16"/>
    </row>
    <row r="76" spans="1:5">
      <c r="A76" s="16"/>
      <c r="B76" s="16"/>
      <c r="C76" s="16"/>
      <c r="D76" s="16"/>
      <c r="E76" s="16"/>
    </row>
    <row r="77" spans="1:5">
      <c r="A77" s="16"/>
      <c r="B77" s="16"/>
      <c r="C77" s="16"/>
      <c r="D77" s="16"/>
      <c r="E77" s="16"/>
    </row>
    <row r="78" spans="1:5">
      <c r="A78" s="16"/>
      <c r="B78" s="16"/>
      <c r="C78" s="16"/>
      <c r="D78" s="16"/>
      <c r="E78" s="16"/>
    </row>
    <row r="79" spans="1:5">
      <c r="A79" s="16"/>
      <c r="B79" s="16"/>
      <c r="C79" s="16"/>
      <c r="D79" s="16"/>
      <c r="E79" s="16"/>
    </row>
    <row r="80" spans="1:5">
      <c r="A80" s="16"/>
      <c r="B80" s="16"/>
      <c r="C80" s="16"/>
      <c r="D80" s="16"/>
      <c r="E80" s="16"/>
    </row>
    <row r="81" spans="1:5">
      <c r="A81" s="16"/>
      <c r="B81" s="16"/>
      <c r="C81" s="16"/>
      <c r="D81" s="16"/>
      <c r="E81" s="16"/>
    </row>
    <row r="82" spans="1:5">
      <c r="A82" s="16"/>
      <c r="B82" s="16"/>
      <c r="C82" s="16"/>
      <c r="D82" s="16"/>
      <c r="E82" s="16"/>
    </row>
    <row r="83" spans="1:5">
      <c r="A83" s="16"/>
      <c r="B83" s="16"/>
      <c r="C83" s="16"/>
      <c r="D83" s="16"/>
      <c r="E83" s="16"/>
    </row>
    <row r="84" spans="1:5">
      <c r="A84" s="16"/>
      <c r="B84" s="16"/>
      <c r="C84" s="16"/>
      <c r="D84" s="16"/>
      <c r="E84" s="16"/>
    </row>
    <row r="85" spans="1:5">
      <c r="A85" s="16"/>
      <c r="B85" s="16"/>
      <c r="C85" s="16"/>
      <c r="D85" s="16"/>
      <c r="E85" s="16"/>
    </row>
    <row r="86" spans="1:5">
      <c r="A86" s="16"/>
      <c r="B86" s="16"/>
      <c r="C86" s="16"/>
      <c r="D86" s="16"/>
      <c r="E86" s="16"/>
    </row>
    <row r="87" spans="1:5">
      <c r="A87" s="16"/>
      <c r="B87" s="16"/>
      <c r="C87" s="16"/>
      <c r="D87" s="16"/>
      <c r="E87" s="16"/>
    </row>
    <row r="88" spans="1:5">
      <c r="A88" s="16"/>
      <c r="B88" s="16"/>
      <c r="C88" s="16"/>
      <c r="D88" s="16"/>
      <c r="E88" s="16"/>
    </row>
    <row r="89" spans="1:5">
      <c r="A89" s="16"/>
      <c r="B89" s="16"/>
      <c r="C89" s="16"/>
      <c r="D89" s="16"/>
      <c r="E89" s="16"/>
    </row>
    <row r="90" spans="1:5">
      <c r="A90" s="16"/>
      <c r="B90" s="16"/>
      <c r="C90" s="16"/>
      <c r="D90" s="16"/>
      <c r="E90" s="16"/>
    </row>
    <row r="91" spans="1:5">
      <c r="A91" s="16"/>
      <c r="B91" s="16"/>
      <c r="C91" s="16"/>
      <c r="D91" s="16"/>
      <c r="E91" s="16"/>
    </row>
  </sheetData>
  <dataConsolidate/>
  <mergeCells count="9">
    <mergeCell ref="J14:J15"/>
    <mergeCell ref="B30:D30"/>
    <mergeCell ref="D14:D15"/>
    <mergeCell ref="A14:A15"/>
    <mergeCell ref="B14:B15"/>
    <mergeCell ref="C14:C15"/>
    <mergeCell ref="E14:E15"/>
    <mergeCell ref="F14:I14"/>
    <mergeCell ref="G30:H30"/>
  </mergeCells>
  <dataValidations count="3">
    <dataValidation type="list" allowBlank="1" showInputMessage="1" showErrorMessage="1" sqref="E16:E21">
      <formula1>"ASFALTO, AFIRMADO, TIERRA, CONCRETO"</formula1>
    </dataValidation>
    <dataValidation type="list" allowBlank="1" showInputMessage="1" showErrorMessage="1" sqref="C16:C21">
      <formula1>"PRIVADO, PÚBLICO"</formula1>
    </dataValidation>
    <dataValidation type="list" allowBlank="1" showInputMessage="1" showErrorMessage="1" sqref="H16:H22">
      <formula1>$G$31:$G$33</formula1>
    </dataValidation>
  </dataValidations>
  <printOptions horizontalCentered="1"/>
  <pageMargins left="0.70866141732283472" right="0.70866141732283472" top="0.74803149606299213" bottom="0.74803149606299213" header="0.31496062992125984" footer="0.31496062992125984"/>
  <pageSetup scale="90" orientation="landscape" horizontalDpi="4294967295" verticalDpi="4294967295"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'2. RED VIAL DEPARTAMENTAL'!$B$14:$B$36</xm:f>
          </x14:formula1>
          <xm:sqref>F16:F21</xm:sqref>
        </x14:dataValidation>
      </x14:dataValidations>
    </ex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rgb="FF00B050"/>
    <pageSetUpPr fitToPage="1"/>
  </sheetPr>
  <dimension ref="A1:AE44"/>
  <sheetViews>
    <sheetView workbookViewId="0">
      <pane ySplit="15" topLeftCell="A16" activePane="bottomLeft" state="frozen"/>
      <selection activeCell="B20" sqref="B20"/>
      <selection pane="bottomLeft" activeCell="B16" sqref="B16"/>
    </sheetView>
  </sheetViews>
  <sheetFormatPr baseColWidth="10" defaultColWidth="10.85546875" defaultRowHeight="11.25"/>
  <cols>
    <col min="1" max="1" width="23.7109375" style="11" customWidth="1"/>
    <col min="2" max="5" width="26" style="11" customWidth="1"/>
    <col min="6" max="7" width="13.140625" style="11" customWidth="1"/>
    <col min="8" max="9" width="14.42578125" style="11" customWidth="1"/>
    <col min="10" max="10" width="16.28515625" style="11" customWidth="1"/>
    <col min="11" max="14" width="17.140625" style="11" customWidth="1"/>
    <col min="15" max="15" width="21.28515625" style="11" customWidth="1"/>
    <col min="16" max="16" width="23.42578125" style="11" customWidth="1"/>
    <col min="17" max="18" width="13" style="11" customWidth="1"/>
    <col min="19" max="19" width="16.28515625" style="11" customWidth="1"/>
    <col min="20" max="20" width="14.42578125" style="11" customWidth="1"/>
    <col min="21" max="21" width="16.28515625" style="11" customWidth="1"/>
    <col min="22" max="22" width="15.7109375" style="11" customWidth="1"/>
    <col min="23" max="23" width="16.7109375" style="11" customWidth="1"/>
    <col min="24" max="16384" width="10.85546875" style="11"/>
  </cols>
  <sheetData>
    <row r="1" spans="1:31" s="32" customFormat="1" ht="18">
      <c r="A1" s="32" t="s">
        <v>417</v>
      </c>
    </row>
    <row r="2" spans="1:31">
      <c r="A2" s="11" t="s">
        <v>418</v>
      </c>
    </row>
    <row r="3" spans="1:31">
      <c r="A3" s="11" t="s">
        <v>419</v>
      </c>
    </row>
    <row r="4" spans="1:31">
      <c r="A4" s="11" t="s">
        <v>420</v>
      </c>
    </row>
    <row r="5" spans="1:31">
      <c r="A5" s="11" t="s">
        <v>421</v>
      </c>
    </row>
    <row r="7" spans="1:31" ht="11.25" customHeight="1">
      <c r="A7" s="33" t="s">
        <v>2</v>
      </c>
      <c r="B7" s="11" t="str">
        <f>+VLOOKUP(A8,'Fichas '!$A$11:$C$51,3,0)</f>
        <v>SECRETARÍA DE INFRAESTRUCTURA</v>
      </c>
    </row>
    <row r="8" spans="1:31">
      <c r="A8" s="33" t="s">
        <v>62</v>
      </c>
      <c r="B8" s="11" t="str">
        <f>+VLOOKUP(A8,'Fichas '!$A$11:$C$51,2,0)</f>
        <v xml:space="preserve"> VOLÚMENES DE CARGA Y PASAJEROS MOVILIZADOS EN LA RED DEPARTAMENTAL Y POR MODO DE TRANSPORTE EN EL AÑO</v>
      </c>
    </row>
    <row r="9" spans="1:31">
      <c r="A9" s="33" t="s">
        <v>0</v>
      </c>
    </row>
    <row r="10" spans="1:31">
      <c r="A10" s="33"/>
    </row>
    <row r="11" spans="1:31">
      <c r="A11" s="33"/>
    </row>
    <row r="14" spans="1:31" s="13" customFormat="1">
      <c r="A14" s="726" t="s">
        <v>112</v>
      </c>
      <c r="B14" s="726" t="s">
        <v>113</v>
      </c>
      <c r="C14" s="726"/>
      <c r="D14" s="726" t="s">
        <v>172</v>
      </c>
      <c r="E14" s="726"/>
      <c r="F14" s="16"/>
      <c r="G14" s="16"/>
      <c r="H14" s="16"/>
      <c r="I14" s="16"/>
      <c r="J14" s="16"/>
      <c r="K14" s="16"/>
      <c r="L14" s="16"/>
      <c r="M14" s="16"/>
      <c r="N14" s="16"/>
      <c r="O14" s="16"/>
      <c r="P14" s="16"/>
      <c r="Q14" s="11"/>
      <c r="R14" s="11"/>
      <c r="S14" s="11"/>
      <c r="T14" s="11"/>
      <c r="U14" s="11"/>
      <c r="V14" s="11"/>
      <c r="W14" s="11"/>
      <c r="X14" s="11"/>
      <c r="Y14" s="11"/>
      <c r="Z14" s="11"/>
      <c r="AA14" s="11"/>
      <c r="AB14" s="11"/>
      <c r="AC14" s="11"/>
      <c r="AD14" s="11"/>
      <c r="AE14" s="11"/>
    </row>
    <row r="15" spans="1:31" s="13" customFormat="1">
      <c r="A15" s="726"/>
      <c r="B15" s="56" t="s">
        <v>114</v>
      </c>
      <c r="C15" s="56" t="s">
        <v>115</v>
      </c>
      <c r="D15" s="56" t="s">
        <v>116</v>
      </c>
      <c r="E15" s="56" t="s">
        <v>115</v>
      </c>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row>
    <row r="16" spans="1:31" ht="18" customHeight="1">
      <c r="A16" s="36" t="s">
        <v>901</v>
      </c>
      <c r="B16" s="472">
        <f>+'11. TPD BUS CARGA PASAJEROS'!Y66</f>
        <v>6498.5333239674865</v>
      </c>
      <c r="C16" s="475">
        <f t="shared" ref="C16:C21" si="0">+B16/$B$23</f>
        <v>1</v>
      </c>
      <c r="D16" s="473">
        <f>+'11. TPD BUS CARGA PASAJEROS'!AJ66</f>
        <v>0</v>
      </c>
      <c r="E16" s="475" t="e">
        <f t="shared" ref="E16:E21" si="1">+D16/$D$23</f>
        <v>#DIV/0!</v>
      </c>
      <c r="H16" s="131"/>
    </row>
    <row r="17" spans="1:11" ht="18" customHeight="1">
      <c r="A17" s="36"/>
      <c r="B17" s="472">
        <f>+'4. CARACTERISTICAS AEROPUERTOS'!V47</f>
        <v>0</v>
      </c>
      <c r="C17" s="475">
        <f t="shared" si="0"/>
        <v>0</v>
      </c>
      <c r="D17" s="473">
        <f>+'4. CARACTERISTICAS AEROPUERTOS'!X47</f>
        <v>0</v>
      </c>
      <c r="E17" s="475" t="e">
        <f t="shared" si="1"/>
        <v>#DIV/0!</v>
      </c>
    </row>
    <row r="18" spans="1:11" ht="18" customHeight="1">
      <c r="A18" s="36"/>
      <c r="B18" s="472">
        <f>+'5. RED FERROVIARIA'!I29</f>
        <v>0</v>
      </c>
      <c r="C18" s="475">
        <f t="shared" si="0"/>
        <v>0</v>
      </c>
      <c r="D18" s="473"/>
      <c r="E18" s="475" t="e">
        <f t="shared" si="1"/>
        <v>#DIV/0!</v>
      </c>
    </row>
    <row r="19" spans="1:11" ht="18" customHeight="1">
      <c r="A19" s="36"/>
      <c r="B19" s="472">
        <f>+'6. FLUVIAL Y EMBARCADEROS'!J22</f>
        <v>0</v>
      </c>
      <c r="C19" s="475">
        <f t="shared" si="0"/>
        <v>0</v>
      </c>
      <c r="D19" s="473">
        <f>+'6. FLUVIAL Y EMBARCADEROS'!L22</f>
        <v>0</v>
      </c>
      <c r="E19" s="475" t="e">
        <f t="shared" si="1"/>
        <v>#DIV/0!</v>
      </c>
    </row>
    <row r="20" spans="1:11" ht="18" customHeight="1">
      <c r="A20" s="36"/>
      <c r="B20" s="472">
        <f>+'7. MARITIMO Y CABOTAJE'!J22</f>
        <v>0</v>
      </c>
      <c r="C20" s="475">
        <f t="shared" si="0"/>
        <v>0</v>
      </c>
      <c r="D20" s="473">
        <f>+'7. MARITIMO Y CABOTAJE'!L22</f>
        <v>0</v>
      </c>
      <c r="E20" s="475" t="e">
        <f t="shared" si="1"/>
        <v>#DIV/0!</v>
      </c>
    </row>
    <row r="21" spans="1:11" ht="18" customHeight="1">
      <c r="A21" s="36"/>
      <c r="B21" s="472">
        <f>+'8. CARACTERISTICAS DE CABLES '!E23</f>
        <v>0</v>
      </c>
      <c r="C21" s="475">
        <f t="shared" si="0"/>
        <v>0</v>
      </c>
      <c r="D21" s="473">
        <f>+'8. CARACTERISTICAS DE CABLES '!D23</f>
        <v>0</v>
      </c>
      <c r="E21" s="475" t="e">
        <f t="shared" si="1"/>
        <v>#DIV/0!</v>
      </c>
    </row>
    <row r="22" spans="1:11" ht="1.5" customHeight="1">
      <c r="A22" s="43"/>
      <c r="B22" s="95"/>
      <c r="C22" s="96"/>
      <c r="D22" s="96"/>
      <c r="E22" s="96"/>
    </row>
    <row r="23" spans="1:11" s="33" customFormat="1">
      <c r="A23" s="92" t="s">
        <v>25</v>
      </c>
      <c r="B23" s="125">
        <f>+SUM(B16:B21)</f>
        <v>6498.5333239674865</v>
      </c>
      <c r="C23" s="132">
        <f>+SUM(C16:C22)</f>
        <v>1</v>
      </c>
      <c r="D23" s="125">
        <f>+SUM(D16:D21)</f>
        <v>0</v>
      </c>
      <c r="E23" s="132" t="e">
        <f>+SUM(E16:E22)</f>
        <v>#DIV/0!</v>
      </c>
      <c r="F23" s="133"/>
      <c r="G23" s="133"/>
      <c r="H23" s="133"/>
      <c r="I23" s="133"/>
      <c r="J23" s="133"/>
      <c r="K23" s="133"/>
    </row>
    <row r="24" spans="1:11">
      <c r="A24" s="45"/>
      <c r="B24" s="16"/>
      <c r="C24" s="16"/>
      <c r="D24" s="16"/>
      <c r="E24" s="16"/>
    </row>
    <row r="25" spans="1:11">
      <c r="A25" s="16"/>
      <c r="B25" s="16"/>
      <c r="C25" s="16"/>
      <c r="D25" s="16"/>
      <c r="E25" s="16"/>
    </row>
    <row r="26" spans="1:11">
      <c r="A26" s="17">
        <v>1</v>
      </c>
      <c r="B26" s="46" t="s">
        <v>117</v>
      </c>
      <c r="C26" s="16"/>
      <c r="D26" s="16"/>
      <c r="E26" s="16"/>
      <c r="F26" s="134"/>
      <c r="G26" s="134"/>
    </row>
    <row r="27" spans="1:11" ht="21" customHeight="1">
      <c r="A27" s="17">
        <v>2</v>
      </c>
      <c r="B27" s="779" t="s">
        <v>505</v>
      </c>
      <c r="C27" s="779"/>
      <c r="D27" s="779"/>
      <c r="E27" s="779"/>
      <c r="F27" s="12"/>
      <c r="G27" s="12"/>
    </row>
    <row r="28" spans="1:11">
      <c r="A28" s="16"/>
      <c r="B28" s="16"/>
      <c r="C28" s="16"/>
      <c r="D28" s="16"/>
      <c r="E28" s="16"/>
    </row>
    <row r="29" spans="1:11">
      <c r="A29" s="16"/>
      <c r="B29" s="16"/>
      <c r="C29" s="16"/>
      <c r="D29" s="16"/>
      <c r="E29" s="16"/>
    </row>
    <row r="30" spans="1:11">
      <c r="A30" s="16"/>
      <c r="B30" s="16"/>
      <c r="C30" s="16"/>
      <c r="D30" s="16"/>
      <c r="E30" s="16"/>
    </row>
    <row r="31" spans="1:11">
      <c r="A31" s="16"/>
      <c r="B31" s="16"/>
      <c r="C31" s="16"/>
      <c r="D31" s="16"/>
      <c r="E31" s="16"/>
    </row>
    <row r="32" spans="1:11">
      <c r="A32" s="16"/>
      <c r="B32" s="16"/>
      <c r="C32" s="16"/>
      <c r="D32" s="16"/>
      <c r="E32" s="16"/>
    </row>
    <row r="33" spans="1:5">
      <c r="A33" s="16"/>
      <c r="B33" s="16"/>
      <c r="C33" s="16"/>
      <c r="D33" s="16"/>
      <c r="E33" s="16"/>
    </row>
    <row r="34" spans="1:5">
      <c r="A34" s="16"/>
      <c r="B34" s="16"/>
      <c r="C34" s="16"/>
      <c r="D34" s="16"/>
      <c r="E34" s="16"/>
    </row>
    <row r="35" spans="1:5">
      <c r="A35" s="16"/>
      <c r="B35" s="16"/>
      <c r="C35" s="16"/>
      <c r="D35" s="16"/>
      <c r="E35" s="16"/>
    </row>
    <row r="36" spans="1:5">
      <c r="A36" s="16"/>
      <c r="B36" s="16"/>
      <c r="C36" s="16"/>
      <c r="D36" s="16"/>
      <c r="E36" s="16"/>
    </row>
    <row r="37" spans="1:5">
      <c r="A37" s="16"/>
      <c r="B37" s="16"/>
      <c r="C37" s="16"/>
      <c r="D37" s="16"/>
      <c r="E37" s="16"/>
    </row>
    <row r="38" spans="1:5">
      <c r="A38" s="16"/>
      <c r="B38" s="16"/>
      <c r="C38" s="16"/>
      <c r="D38" s="16"/>
      <c r="E38" s="16"/>
    </row>
    <row r="39" spans="1:5">
      <c r="A39" s="16"/>
      <c r="B39" s="16"/>
      <c r="C39" s="16"/>
      <c r="D39" s="16"/>
      <c r="E39" s="16"/>
    </row>
    <row r="40" spans="1:5">
      <c r="A40" s="16"/>
      <c r="B40" s="16"/>
      <c r="C40" s="16"/>
      <c r="D40" s="16"/>
      <c r="E40" s="16"/>
    </row>
    <row r="41" spans="1:5">
      <c r="A41" s="16"/>
      <c r="B41" s="16"/>
      <c r="C41" s="16"/>
      <c r="D41" s="16"/>
      <c r="E41" s="16"/>
    </row>
    <row r="42" spans="1:5">
      <c r="A42" s="16"/>
      <c r="B42" s="16"/>
      <c r="C42" s="16"/>
      <c r="D42" s="16"/>
      <c r="E42" s="16"/>
    </row>
    <row r="43" spans="1:5">
      <c r="A43" s="16"/>
      <c r="B43" s="16"/>
      <c r="C43" s="16"/>
      <c r="D43" s="16"/>
      <c r="E43" s="16"/>
    </row>
    <row r="44" spans="1:5">
      <c r="A44" s="16"/>
      <c r="B44" s="16"/>
      <c r="C44" s="16"/>
      <c r="D44" s="16"/>
      <c r="E44" s="16"/>
    </row>
  </sheetData>
  <dataConsolidate/>
  <mergeCells count="4">
    <mergeCell ref="D14:E14"/>
    <mergeCell ref="A14:A15"/>
    <mergeCell ref="B14:C14"/>
    <mergeCell ref="B27:E27"/>
  </mergeCells>
  <printOptions horizontalCentered="1"/>
  <pageMargins left="0.70866141732283472" right="0.70866141732283472" top="0.74803149606299213" bottom="0.74803149606299213" header="0.31496062992125984" footer="0.31496062992125984"/>
  <pageSetup scale="95" orientation="landscape" horizontalDpi="4294967295" verticalDpi="4294967295" r:id="rId1"/>
  <drawing r:id="rId2"/>
  <legacyDrawing r:id="rId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B050"/>
    <pageSetUpPr fitToPage="1"/>
  </sheetPr>
  <dimension ref="A1:Z68"/>
  <sheetViews>
    <sheetView tabSelected="1" workbookViewId="0">
      <pane ySplit="15" topLeftCell="A16" activePane="bottomLeft" state="frozen"/>
      <selection activeCell="B20" sqref="B20"/>
      <selection pane="bottomLeft" activeCell="D13" sqref="D13"/>
    </sheetView>
  </sheetViews>
  <sheetFormatPr baseColWidth="10" defaultColWidth="10.85546875" defaultRowHeight="11.25"/>
  <cols>
    <col min="1" max="1" width="23.7109375" style="11" customWidth="1"/>
    <col min="2" max="2" width="17.140625" style="477" customWidth="1"/>
    <col min="3" max="6" width="17.42578125" style="11" customWidth="1"/>
    <col min="7" max="7" width="51.85546875" style="11" customWidth="1"/>
    <col min="8" max="9" width="17.140625" style="11" customWidth="1"/>
    <col min="10" max="10" width="21.28515625" style="11" customWidth="1"/>
    <col min="11" max="11" width="23.42578125" style="11" customWidth="1"/>
    <col min="12" max="13" width="13" style="11" customWidth="1"/>
    <col min="14" max="14" width="16.28515625" style="11" customWidth="1"/>
    <col min="15" max="15" width="14.42578125" style="11" customWidth="1"/>
    <col min="16" max="16" width="16.28515625" style="11" customWidth="1"/>
    <col min="17" max="17" width="15.7109375" style="11" customWidth="1"/>
    <col min="18" max="18" width="16.7109375" style="11" customWidth="1"/>
    <col min="19" max="16384" width="10.85546875" style="11"/>
  </cols>
  <sheetData>
    <row r="1" spans="1:26" s="32" customFormat="1" ht="18">
      <c r="A1" s="32" t="s">
        <v>417</v>
      </c>
      <c r="B1" s="476"/>
    </row>
    <row r="2" spans="1:26">
      <c r="A2" s="11" t="s">
        <v>418</v>
      </c>
    </row>
    <row r="3" spans="1:26">
      <c r="A3" s="11" t="s">
        <v>419</v>
      </c>
    </row>
    <row r="4" spans="1:26">
      <c r="A4" s="11" t="s">
        <v>420</v>
      </c>
    </row>
    <row r="5" spans="1:26">
      <c r="A5" s="11" t="s">
        <v>421</v>
      </c>
    </row>
    <row r="7" spans="1:26" ht="11.25" customHeight="1">
      <c r="A7" s="33" t="s">
        <v>2</v>
      </c>
      <c r="B7" s="477" t="str">
        <f>+VLOOKUP(A8,'Fichas '!$A$11:$C$51,3,0)</f>
        <v>OFICINA DE PLANEACIÓN, SECRETARIA DE DESARROLLO, SECRETARIA DE INFRAESTRUCTURA</v>
      </c>
    </row>
    <row r="8" spans="1:26">
      <c r="A8" s="33" t="s">
        <v>63</v>
      </c>
      <c r="B8" s="477" t="str">
        <f>+VLOOKUP(A8,'Fichas '!$A$11:$C$51,2,0)</f>
        <v xml:space="preserve">PROYECTOS DE INFRAESTRUCTURA VIAL PROGRAMADOS Ó EN EJECUCIÓN EN EL DEPARTAMENTO     </v>
      </c>
    </row>
    <row r="9" spans="1:26">
      <c r="A9" s="33" t="s">
        <v>0</v>
      </c>
    </row>
    <row r="10" spans="1:26">
      <c r="A10" s="33"/>
    </row>
    <row r="11" spans="1:26">
      <c r="A11" s="33"/>
    </row>
    <row r="14" spans="1:26" s="13" customFormat="1" ht="11.25" customHeight="1">
      <c r="A14" s="740" t="s">
        <v>180</v>
      </c>
      <c r="B14" s="740" t="s">
        <v>677</v>
      </c>
      <c r="C14" s="740" t="s">
        <v>779</v>
      </c>
      <c r="D14" s="740" t="s">
        <v>128</v>
      </c>
      <c r="E14" s="740" t="s">
        <v>133</v>
      </c>
      <c r="F14" s="740" t="s">
        <v>134</v>
      </c>
      <c r="G14" s="740" t="s">
        <v>135</v>
      </c>
      <c r="H14" s="16"/>
      <c r="I14" s="16"/>
      <c r="J14" s="16"/>
      <c r="K14" s="16"/>
      <c r="L14" s="11"/>
      <c r="M14" s="11"/>
      <c r="N14" s="11"/>
      <c r="O14" s="11"/>
      <c r="P14" s="11"/>
      <c r="Q14" s="11"/>
      <c r="R14" s="11"/>
      <c r="S14" s="11"/>
      <c r="T14" s="11"/>
      <c r="U14" s="11"/>
      <c r="V14" s="11"/>
      <c r="W14" s="11"/>
      <c r="X14" s="11"/>
      <c r="Y14" s="11"/>
      <c r="Z14" s="11"/>
    </row>
    <row r="15" spans="1:26" s="13" customFormat="1">
      <c r="A15" s="741"/>
      <c r="B15" s="741"/>
      <c r="C15" s="741"/>
      <c r="D15" s="741"/>
      <c r="E15" s="741"/>
      <c r="F15" s="741"/>
      <c r="G15" s="741"/>
      <c r="H15" s="16"/>
      <c r="I15" s="16"/>
      <c r="J15" s="16"/>
      <c r="K15" s="16"/>
      <c r="L15" s="11"/>
      <c r="M15" s="11"/>
      <c r="N15" s="11"/>
      <c r="O15" s="11"/>
      <c r="P15" s="11"/>
      <c r="Q15" s="11"/>
      <c r="R15" s="11"/>
      <c r="S15" s="11"/>
      <c r="T15" s="11"/>
      <c r="U15" s="11"/>
      <c r="V15" s="11"/>
      <c r="W15" s="11"/>
      <c r="X15" s="11"/>
      <c r="Y15" s="11"/>
      <c r="Z15" s="11"/>
    </row>
    <row r="16" spans="1:26">
      <c r="A16" s="430"/>
      <c r="B16" s="77"/>
      <c r="C16" s="430"/>
      <c r="D16" s="93"/>
      <c r="E16" s="93"/>
      <c r="F16" s="93"/>
      <c r="G16" s="93"/>
    </row>
    <row r="17" spans="1:7">
      <c r="A17" s="430"/>
      <c r="B17" s="77"/>
      <c r="C17" s="430"/>
      <c r="D17" s="93"/>
      <c r="E17" s="93"/>
      <c r="F17" s="93"/>
      <c r="G17" s="93"/>
    </row>
    <row r="18" spans="1:7">
      <c r="A18" s="430"/>
      <c r="B18" s="77"/>
      <c r="C18" s="430"/>
      <c r="D18" s="93"/>
      <c r="E18" s="93"/>
      <c r="F18" s="93"/>
      <c r="G18" s="93"/>
    </row>
    <row r="19" spans="1:7">
      <c r="A19" s="430"/>
      <c r="B19" s="77"/>
      <c r="C19" s="430"/>
      <c r="D19" s="93"/>
      <c r="E19" s="93"/>
      <c r="F19" s="93"/>
      <c r="G19" s="93"/>
    </row>
    <row r="20" spans="1:7">
      <c r="A20" s="430"/>
      <c r="B20" s="77"/>
      <c r="C20" s="430"/>
      <c r="D20" s="93"/>
      <c r="E20" s="93"/>
      <c r="F20" s="93"/>
      <c r="G20" s="93"/>
    </row>
    <row r="21" spans="1:7">
      <c r="A21" s="430"/>
      <c r="B21" s="77"/>
      <c r="C21" s="430"/>
      <c r="D21" s="93"/>
      <c r="E21" s="93"/>
      <c r="F21" s="93"/>
      <c r="G21" s="93"/>
    </row>
    <row r="22" spans="1:7">
      <c r="A22" s="430"/>
      <c r="B22" s="77"/>
      <c r="C22" s="430"/>
      <c r="D22" s="93"/>
      <c r="E22" s="93"/>
      <c r="F22" s="93"/>
      <c r="G22" s="93"/>
    </row>
    <row r="23" spans="1:7">
      <c r="A23" s="430"/>
      <c r="B23" s="77"/>
      <c r="C23" s="430"/>
      <c r="D23" s="93"/>
      <c r="E23" s="93"/>
      <c r="F23" s="93"/>
      <c r="G23" s="93"/>
    </row>
    <row r="24" spans="1:7">
      <c r="A24" s="430"/>
      <c r="B24" s="77"/>
      <c r="C24" s="430"/>
      <c r="D24" s="93"/>
      <c r="E24" s="93"/>
      <c r="F24" s="93"/>
      <c r="G24" s="93"/>
    </row>
    <row r="25" spans="1:7">
      <c r="A25" s="430"/>
      <c r="B25" s="77"/>
      <c r="C25" s="430"/>
      <c r="D25" s="93"/>
      <c r="E25" s="93"/>
      <c r="F25" s="93"/>
      <c r="G25" s="93"/>
    </row>
    <row r="26" spans="1:7">
      <c r="A26" s="430"/>
      <c r="B26" s="77"/>
      <c r="C26" s="430"/>
      <c r="D26" s="93"/>
      <c r="E26" s="93"/>
      <c r="F26" s="93"/>
      <c r="G26" s="93"/>
    </row>
    <row r="27" spans="1:7">
      <c r="A27" s="430"/>
      <c r="B27" s="77"/>
      <c r="C27" s="430"/>
      <c r="D27" s="93"/>
      <c r="E27" s="93"/>
      <c r="F27" s="93"/>
      <c r="G27" s="93"/>
    </row>
    <row r="28" spans="1:7">
      <c r="A28" s="430"/>
      <c r="B28" s="77"/>
      <c r="C28" s="430"/>
      <c r="D28" s="93"/>
      <c r="E28" s="93"/>
      <c r="F28" s="93"/>
      <c r="G28" s="93"/>
    </row>
    <row r="29" spans="1:7">
      <c r="A29" s="430"/>
      <c r="B29" s="77"/>
      <c r="C29" s="430"/>
      <c r="D29" s="93"/>
      <c r="E29" s="93"/>
      <c r="F29" s="93"/>
      <c r="G29" s="93"/>
    </row>
    <row r="30" spans="1:7">
      <c r="A30" s="430"/>
      <c r="B30" s="77"/>
      <c r="C30" s="430"/>
      <c r="D30" s="93"/>
      <c r="E30" s="93"/>
      <c r="F30" s="93"/>
      <c r="G30" s="93"/>
    </row>
    <row r="31" spans="1:7">
      <c r="A31" s="430"/>
      <c r="B31" s="77"/>
      <c r="C31" s="430"/>
      <c r="D31" s="93"/>
      <c r="E31" s="93"/>
      <c r="F31" s="93"/>
      <c r="G31" s="93"/>
    </row>
    <row r="32" spans="1:7">
      <c r="A32" s="430"/>
      <c r="B32" s="77"/>
      <c r="C32" s="430"/>
      <c r="D32" s="93"/>
      <c r="E32" s="93"/>
      <c r="F32" s="93"/>
      <c r="G32" s="93"/>
    </row>
    <row r="33" spans="1:7">
      <c r="A33" s="430"/>
      <c r="B33" s="77"/>
      <c r="C33" s="430"/>
      <c r="D33" s="93"/>
      <c r="E33" s="93"/>
      <c r="F33" s="93"/>
      <c r="G33" s="93"/>
    </row>
    <row r="34" spans="1:7">
      <c r="A34" s="430"/>
      <c r="B34" s="77"/>
      <c r="C34" s="430"/>
      <c r="D34" s="93"/>
      <c r="E34" s="93"/>
      <c r="F34" s="93"/>
      <c r="G34" s="93"/>
    </row>
    <row r="35" spans="1:7">
      <c r="A35" s="430"/>
      <c r="B35" s="77"/>
      <c r="C35" s="430"/>
      <c r="D35" s="93"/>
      <c r="E35" s="93"/>
      <c r="F35" s="93"/>
      <c r="G35" s="93"/>
    </row>
    <row r="36" spans="1:7">
      <c r="A36" s="430"/>
      <c r="B36" s="77"/>
      <c r="C36" s="430"/>
      <c r="D36" s="93"/>
      <c r="E36" s="93"/>
      <c r="F36" s="93"/>
      <c r="G36" s="93"/>
    </row>
    <row r="37" spans="1:7">
      <c r="A37" s="430"/>
      <c r="B37" s="77"/>
      <c r="C37" s="430"/>
      <c r="D37" s="93"/>
      <c r="E37" s="93"/>
      <c r="F37" s="93"/>
      <c r="G37" s="93"/>
    </row>
    <row r="38" spans="1:7">
      <c r="A38" s="430"/>
      <c r="B38" s="77"/>
      <c r="C38" s="430"/>
      <c r="D38" s="93"/>
      <c r="E38" s="93"/>
      <c r="F38" s="93"/>
      <c r="G38" s="93"/>
    </row>
    <row r="39" spans="1:7">
      <c r="A39" s="430"/>
      <c r="B39" s="77"/>
      <c r="C39" s="430"/>
      <c r="D39" s="93"/>
      <c r="E39" s="93"/>
      <c r="F39" s="93"/>
      <c r="G39" s="93"/>
    </row>
    <row r="40" spans="1:7">
      <c r="A40" s="430"/>
      <c r="B40" s="77"/>
      <c r="C40" s="430"/>
      <c r="D40" s="93"/>
      <c r="E40" s="93"/>
      <c r="F40" s="93"/>
      <c r="G40" s="93"/>
    </row>
    <row r="41" spans="1:7">
      <c r="A41" s="430"/>
      <c r="B41" s="77"/>
      <c r="C41" s="430"/>
      <c r="D41" s="93"/>
      <c r="E41" s="93"/>
      <c r="F41" s="93"/>
      <c r="G41" s="93"/>
    </row>
    <row r="42" spans="1:7">
      <c r="A42" s="430"/>
      <c r="B42" s="77"/>
      <c r="C42" s="430"/>
      <c r="D42" s="93"/>
      <c r="E42" s="93"/>
      <c r="F42" s="93"/>
      <c r="G42" s="93"/>
    </row>
    <row r="43" spans="1:7">
      <c r="A43" s="430"/>
      <c r="B43" s="77"/>
      <c r="C43" s="430"/>
      <c r="D43" s="93"/>
      <c r="E43" s="93"/>
      <c r="F43" s="93"/>
      <c r="G43" s="93"/>
    </row>
    <row r="44" spans="1:7">
      <c r="A44" s="430"/>
      <c r="B44" s="77"/>
      <c r="C44" s="430"/>
      <c r="D44" s="93"/>
      <c r="E44" s="93"/>
      <c r="F44" s="93"/>
      <c r="G44" s="93"/>
    </row>
    <row r="45" spans="1:7" ht="1.5" customHeight="1">
      <c r="A45" s="43"/>
      <c r="B45" s="478"/>
      <c r="C45" s="96"/>
      <c r="D45" s="96"/>
      <c r="E45" s="96"/>
      <c r="F45" s="96"/>
      <c r="G45" s="96"/>
    </row>
    <row r="46" spans="1:7">
      <c r="A46" s="45" t="s">
        <v>122</v>
      </c>
      <c r="B46" s="479"/>
      <c r="C46" s="16"/>
      <c r="D46" s="16"/>
      <c r="E46" s="16"/>
      <c r="F46" s="16"/>
    </row>
    <row r="47" spans="1:7">
      <c r="A47" s="16"/>
      <c r="B47" s="479"/>
      <c r="C47" s="16"/>
      <c r="D47" s="16"/>
      <c r="E47" s="16"/>
      <c r="F47" s="16"/>
    </row>
    <row r="48" spans="1:7">
      <c r="A48" s="16"/>
      <c r="B48" s="479"/>
      <c r="C48" s="16"/>
      <c r="D48" s="16"/>
      <c r="E48" s="16"/>
      <c r="F48" s="16"/>
    </row>
    <row r="49" spans="1:7">
      <c r="A49" s="17">
        <v>1</v>
      </c>
      <c r="B49" s="480" t="s">
        <v>642</v>
      </c>
      <c r="C49" s="16"/>
      <c r="D49" s="16"/>
      <c r="E49" s="16"/>
      <c r="F49" s="16"/>
    </row>
    <row r="50" spans="1:7">
      <c r="A50" s="17">
        <v>2</v>
      </c>
      <c r="B50" s="479" t="s">
        <v>181</v>
      </c>
      <c r="C50" s="16"/>
      <c r="D50" s="16"/>
      <c r="E50" s="16"/>
      <c r="F50" s="16"/>
    </row>
    <row r="51" spans="1:7">
      <c r="A51" s="17">
        <v>3</v>
      </c>
      <c r="B51" s="479" t="s">
        <v>741</v>
      </c>
      <c r="C51" s="16"/>
      <c r="D51" s="16"/>
      <c r="E51" s="16"/>
      <c r="F51" s="16"/>
    </row>
    <row r="52" spans="1:7">
      <c r="A52" s="17">
        <v>4</v>
      </c>
      <c r="B52" s="479" t="s">
        <v>127</v>
      </c>
      <c r="C52" s="16"/>
      <c r="D52" s="16"/>
      <c r="E52" s="16"/>
      <c r="F52" s="16"/>
    </row>
    <row r="53" spans="1:7">
      <c r="A53" s="16"/>
      <c r="B53" s="479"/>
      <c r="C53" s="16"/>
      <c r="D53" s="16"/>
      <c r="E53" s="16"/>
      <c r="F53" s="16"/>
    </row>
    <row r="54" spans="1:7">
      <c r="A54" s="16"/>
      <c r="B54" s="479"/>
      <c r="C54" s="16"/>
      <c r="D54" s="16"/>
      <c r="E54" s="16"/>
      <c r="F54" s="16"/>
    </row>
    <row r="55" spans="1:7">
      <c r="A55" s="16"/>
      <c r="B55" s="780" t="s">
        <v>482</v>
      </c>
      <c r="C55" s="780"/>
      <c r="D55" s="780"/>
      <c r="E55" s="780"/>
      <c r="F55" s="780"/>
      <c r="G55" s="780"/>
    </row>
    <row r="56" spans="1:7" ht="24.75" customHeight="1">
      <c r="A56" s="16"/>
      <c r="B56" s="481" t="s">
        <v>182</v>
      </c>
      <c r="C56" s="734" t="s">
        <v>183</v>
      </c>
      <c r="D56" s="734"/>
      <c r="E56" s="734"/>
      <c r="F56" s="734"/>
      <c r="G56" s="734"/>
    </row>
    <row r="57" spans="1:7" ht="22.5" customHeight="1">
      <c r="A57" s="16"/>
      <c r="B57" s="481" t="s">
        <v>130</v>
      </c>
      <c r="C57" s="734" t="s">
        <v>136</v>
      </c>
      <c r="D57" s="734"/>
      <c r="E57" s="734"/>
      <c r="F57" s="734"/>
      <c r="G57" s="734"/>
    </row>
    <row r="58" spans="1:7" ht="22.5">
      <c r="A58" s="16"/>
      <c r="B58" s="482" t="s">
        <v>129</v>
      </c>
      <c r="C58" s="734" t="s">
        <v>137</v>
      </c>
      <c r="D58" s="734"/>
      <c r="E58" s="734"/>
      <c r="F58" s="734"/>
      <c r="G58" s="734"/>
    </row>
    <row r="59" spans="1:7">
      <c r="A59" s="16"/>
      <c r="B59" s="481" t="s">
        <v>131</v>
      </c>
      <c r="C59" s="734" t="s">
        <v>184</v>
      </c>
      <c r="D59" s="734"/>
      <c r="E59" s="734"/>
      <c r="F59" s="734"/>
      <c r="G59" s="734"/>
    </row>
    <row r="60" spans="1:7">
      <c r="A60" s="16"/>
      <c r="B60" s="481" t="s">
        <v>132</v>
      </c>
      <c r="C60" s="734" t="s">
        <v>138</v>
      </c>
      <c r="D60" s="734"/>
      <c r="E60" s="734"/>
      <c r="F60" s="734"/>
      <c r="G60" s="734"/>
    </row>
    <row r="61" spans="1:7">
      <c r="A61" s="16"/>
      <c r="B61" s="483"/>
      <c r="C61" s="89"/>
      <c r="D61" s="89"/>
      <c r="E61" s="89"/>
      <c r="F61" s="89"/>
      <c r="G61" s="89"/>
    </row>
    <row r="62" spans="1:7">
      <c r="A62" s="16"/>
      <c r="B62" s="479"/>
      <c r="C62" s="16"/>
      <c r="D62" s="16"/>
      <c r="E62" s="16"/>
      <c r="F62" s="16"/>
    </row>
    <row r="63" spans="1:7">
      <c r="A63" s="16"/>
      <c r="B63" s="479"/>
      <c r="C63" s="16"/>
      <c r="D63" s="16"/>
      <c r="E63" s="16"/>
      <c r="F63" s="16"/>
    </row>
    <row r="64" spans="1:7">
      <c r="A64" s="16"/>
      <c r="B64" s="479"/>
      <c r="C64" s="16"/>
      <c r="D64" s="16"/>
      <c r="E64" s="16"/>
      <c r="F64" s="16"/>
    </row>
    <row r="65" spans="1:6">
      <c r="A65" s="16"/>
      <c r="B65" s="479"/>
      <c r="C65" s="16"/>
      <c r="D65" s="16"/>
      <c r="E65" s="16"/>
      <c r="F65" s="16"/>
    </row>
    <row r="66" spans="1:6">
      <c r="A66" s="16"/>
      <c r="B66" s="479"/>
      <c r="C66" s="16"/>
      <c r="D66" s="16"/>
      <c r="E66" s="16"/>
      <c r="F66" s="16"/>
    </row>
    <row r="67" spans="1:6">
      <c r="A67" s="16"/>
      <c r="B67" s="479"/>
      <c r="C67" s="16"/>
      <c r="D67" s="16"/>
      <c r="E67" s="16"/>
      <c r="F67" s="16"/>
    </row>
    <row r="68" spans="1:6">
      <c r="A68" s="16"/>
      <c r="B68" s="479"/>
      <c r="C68" s="16"/>
      <c r="D68" s="16"/>
      <c r="E68" s="16"/>
      <c r="F68" s="16"/>
    </row>
  </sheetData>
  <dataConsolidate/>
  <mergeCells count="13">
    <mergeCell ref="A14:A15"/>
    <mergeCell ref="B14:B15"/>
    <mergeCell ref="C14:C15"/>
    <mergeCell ref="E14:E15"/>
    <mergeCell ref="C60:G60"/>
    <mergeCell ref="F14:F15"/>
    <mergeCell ref="G14:G15"/>
    <mergeCell ref="C56:G56"/>
    <mergeCell ref="C57:G57"/>
    <mergeCell ref="B55:G55"/>
    <mergeCell ref="C58:G58"/>
    <mergeCell ref="C59:G59"/>
    <mergeCell ref="D14:D15"/>
  </mergeCells>
  <dataValidations count="1">
    <dataValidation type="list" allowBlank="1" showInputMessage="1" showErrorMessage="1" sqref="E16:E44">
      <formula1>"PREFACTIBILIDAD, FACTIBILIDAD, PROCESO DE CONTRATACIÓN, EN EJECUCIÓN, EJECUTADO"</formula1>
    </dataValidation>
  </dataValidations>
  <printOptions horizontalCentered="1"/>
  <pageMargins left="0.11811023622047245" right="0.11811023622047245" top="0.74803149606299213" bottom="0.74803149606299213" header="0.31496062992125984" footer="0.31496062992125984"/>
  <pageSetup scale="73" fitToHeight="2" orientation="landscape" horizontalDpi="4294967295" verticalDpi="4294967295" r:id="rId1"/>
  <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2">
    <tabColor rgb="FFFFFF00"/>
    <pageSetUpPr fitToPage="1"/>
  </sheetPr>
  <dimension ref="A1:AR80"/>
  <sheetViews>
    <sheetView zoomScaleNormal="100" workbookViewId="0">
      <pane ySplit="15" topLeftCell="A16" activePane="bottomLeft" state="frozen"/>
      <selection activeCell="B20" sqref="B20"/>
      <selection pane="bottomLeft" activeCell="Y66" sqref="Y66"/>
    </sheetView>
  </sheetViews>
  <sheetFormatPr baseColWidth="10" defaultColWidth="10.85546875" defaultRowHeight="11.25"/>
  <cols>
    <col min="1" max="1" width="2.7109375" style="11" bestFit="1" customWidth="1"/>
    <col min="2" max="2" width="23.7109375" style="11" customWidth="1"/>
    <col min="3" max="3" width="17.140625" style="11" customWidth="1"/>
    <col min="4" max="9" width="5.7109375" style="11" customWidth="1"/>
    <col min="10" max="10" width="7" style="11" customWidth="1"/>
    <col min="11" max="11" width="9.85546875" style="11" customWidth="1"/>
    <col min="12" max="12" width="8.28515625" style="114" customWidth="1"/>
    <col min="13" max="18" width="5.7109375" style="11" customWidth="1"/>
    <col min="19" max="19" width="7.42578125" style="11" customWidth="1"/>
    <col min="20" max="20" width="9.42578125" style="11" customWidth="1"/>
    <col min="21" max="24" width="7.85546875" style="11" customWidth="1"/>
    <col min="25" max="25" width="10.85546875" style="89" customWidth="1"/>
    <col min="26" max="26" width="14.5703125" style="89" customWidth="1"/>
    <col min="27" max="27" width="10.28515625" style="115" customWidth="1"/>
    <col min="28" max="28" width="9" style="115" customWidth="1"/>
    <col min="29" max="29" width="8.28515625" style="116" customWidth="1"/>
    <col min="30" max="30" width="9.42578125" style="116" customWidth="1"/>
    <col min="31" max="31" width="10.42578125" style="116" customWidth="1"/>
    <col min="32" max="32" width="9" style="116" customWidth="1"/>
    <col min="33" max="33" width="10.42578125" style="116" customWidth="1"/>
    <col min="34" max="34" width="9" style="116" customWidth="1"/>
    <col min="35" max="35" width="17" style="116" customWidth="1"/>
    <col min="36" max="36" width="13.7109375" style="116" customWidth="1"/>
    <col min="37" max="37" width="15.42578125" style="116" customWidth="1"/>
    <col min="38" max="16384" width="10.85546875" style="11"/>
  </cols>
  <sheetData>
    <row r="1" spans="1:44" s="32" customFormat="1" ht="18">
      <c r="B1" s="32" t="s">
        <v>417</v>
      </c>
      <c r="Y1" s="351"/>
      <c r="Z1" s="351"/>
    </row>
    <row r="2" spans="1:44">
      <c r="B2" s="11" t="s">
        <v>418</v>
      </c>
      <c r="L2" s="11"/>
      <c r="AA2" s="11"/>
      <c r="AB2" s="11"/>
      <c r="AC2" s="11"/>
      <c r="AD2" s="11"/>
      <c r="AE2" s="11"/>
      <c r="AF2" s="11"/>
      <c r="AG2" s="11"/>
      <c r="AH2" s="11"/>
      <c r="AI2" s="11"/>
      <c r="AJ2" s="11"/>
      <c r="AK2" s="11"/>
    </row>
    <row r="3" spans="1:44">
      <c r="B3" s="11" t="s">
        <v>419</v>
      </c>
      <c r="L3" s="11">
        <f>19*30</f>
        <v>570</v>
      </c>
      <c r="M3" s="11">
        <f>330/19</f>
        <v>17.368421052631579</v>
      </c>
      <c r="AA3" s="11"/>
      <c r="AB3" s="11"/>
      <c r="AC3" s="11"/>
      <c r="AD3" s="11"/>
      <c r="AE3" s="11"/>
      <c r="AF3" s="11"/>
      <c r="AG3" s="11"/>
      <c r="AH3" s="11"/>
      <c r="AI3" s="11"/>
      <c r="AJ3" s="11"/>
      <c r="AK3" s="11"/>
    </row>
    <row r="4" spans="1:44">
      <c r="B4" s="11" t="s">
        <v>420</v>
      </c>
      <c r="L4" s="11"/>
      <c r="AA4" s="11"/>
      <c r="AB4" s="11"/>
      <c r="AC4" s="11"/>
      <c r="AD4" s="11"/>
      <c r="AE4" s="11"/>
      <c r="AF4" s="11"/>
      <c r="AG4" s="11"/>
      <c r="AH4" s="11"/>
      <c r="AI4" s="11"/>
      <c r="AJ4" s="11"/>
      <c r="AK4" s="11"/>
    </row>
    <row r="5" spans="1:44">
      <c r="B5" s="11" t="s">
        <v>421</v>
      </c>
      <c r="L5" s="11"/>
      <c r="AA5" s="11"/>
      <c r="AB5" s="11"/>
      <c r="AC5" s="11"/>
      <c r="AD5" s="11"/>
      <c r="AE5" s="11"/>
      <c r="AF5" s="11"/>
      <c r="AG5" s="11"/>
      <c r="AH5" s="11"/>
      <c r="AI5" s="11"/>
      <c r="AJ5" s="11"/>
      <c r="AK5" s="11"/>
    </row>
    <row r="6" spans="1:44">
      <c r="L6" s="11"/>
      <c r="AA6" s="11"/>
      <c r="AB6" s="11"/>
      <c r="AC6" s="11"/>
      <c r="AD6" s="11"/>
      <c r="AE6" s="11"/>
      <c r="AF6" s="11"/>
      <c r="AG6" s="11"/>
      <c r="AH6" s="11"/>
      <c r="AI6" s="11"/>
      <c r="AJ6" s="11"/>
      <c r="AK6" s="11"/>
    </row>
    <row r="7" spans="1:44" ht="11.25" customHeight="1">
      <c r="B7" s="33" t="s">
        <v>2</v>
      </c>
      <c r="C7" s="11" t="str">
        <f>+VLOOKUP(B8,'Fichas '!$A$11:$C$51,3,0)</f>
        <v>SECRETARÍA DE INFRAESTRUCTURA</v>
      </c>
    </row>
    <row r="8" spans="1:44">
      <c r="B8" s="33" t="s">
        <v>64</v>
      </c>
      <c r="C8" s="11" t="str">
        <f>+VLOOKUP(B8,'Fichas '!$A$11:$C$51,2,0)</f>
        <v xml:space="preserve"> TRÁFICO DE BUSES Y CARGA NOMINAL Y PASAJEROS QUE CIRCULA POR EL TRAMO DE VÍA</v>
      </c>
    </row>
    <row r="9" spans="1:44">
      <c r="B9" s="33" t="s">
        <v>0</v>
      </c>
    </row>
    <row r="10" spans="1:44">
      <c r="B10" s="33"/>
    </row>
    <row r="11" spans="1:44">
      <c r="B11" s="33"/>
    </row>
    <row r="12" spans="1:44">
      <c r="B12" s="33"/>
    </row>
    <row r="13" spans="1:44">
      <c r="A13" s="11">
        <v>1</v>
      </c>
      <c r="B13" s="33">
        <v>2</v>
      </c>
      <c r="T13" s="485">
        <f>+MAX(S16:S65)</f>
        <v>100.52061341241964</v>
      </c>
      <c r="Z13" s="490">
        <f>+MAX(Y16:Y65)</f>
        <v>488.24297943175247</v>
      </c>
      <c r="AK13" s="493">
        <f>+MAX(AJ16:AJ65)</f>
        <v>0</v>
      </c>
    </row>
    <row r="14" spans="1:44" s="13" customFormat="1" ht="23.25" customHeight="1">
      <c r="B14" s="740" t="s">
        <v>123</v>
      </c>
      <c r="C14" s="740" t="s">
        <v>92</v>
      </c>
      <c r="D14" s="742" t="s">
        <v>152</v>
      </c>
      <c r="E14" s="747"/>
      <c r="F14" s="747"/>
      <c r="G14" s="747"/>
      <c r="H14" s="747"/>
      <c r="I14" s="747"/>
      <c r="J14" s="743"/>
      <c r="K14" s="740" t="s">
        <v>220</v>
      </c>
      <c r="L14" s="787" t="s">
        <v>159</v>
      </c>
      <c r="M14" s="742" t="s">
        <v>160</v>
      </c>
      <c r="N14" s="747"/>
      <c r="O14" s="747"/>
      <c r="P14" s="747"/>
      <c r="Q14" s="747"/>
      <c r="R14" s="747"/>
      <c r="S14" s="747"/>
      <c r="T14" s="743"/>
      <c r="U14" s="56" t="s">
        <v>156</v>
      </c>
      <c r="V14" s="56" t="s">
        <v>155</v>
      </c>
      <c r="W14" s="56" t="s">
        <v>157</v>
      </c>
      <c r="X14" s="56" t="s">
        <v>158</v>
      </c>
      <c r="Y14" s="705" t="s">
        <v>171</v>
      </c>
      <c r="Z14" s="705" t="s">
        <v>170</v>
      </c>
      <c r="AA14" s="783" t="s">
        <v>154</v>
      </c>
      <c r="AB14" s="783"/>
      <c r="AC14" s="783" t="s">
        <v>163</v>
      </c>
      <c r="AD14" s="783"/>
      <c r="AE14" s="783" t="s">
        <v>679</v>
      </c>
      <c r="AF14" s="783"/>
      <c r="AG14" s="783" t="s">
        <v>680</v>
      </c>
      <c r="AH14" s="783"/>
      <c r="AI14" s="784" t="s">
        <v>164</v>
      </c>
      <c r="AJ14" s="783" t="s">
        <v>165</v>
      </c>
      <c r="AK14" s="783" t="s">
        <v>444</v>
      </c>
      <c r="AL14" s="94"/>
      <c r="AM14" s="94"/>
      <c r="AN14" s="94"/>
      <c r="AO14" s="94"/>
      <c r="AP14" s="94"/>
      <c r="AQ14" s="94"/>
      <c r="AR14" s="94"/>
    </row>
    <row r="15" spans="1:44" s="13" customFormat="1" ht="24.75">
      <c r="B15" s="741"/>
      <c r="C15" s="741"/>
      <c r="D15" s="56" t="s">
        <v>153</v>
      </c>
      <c r="E15" s="56" t="s">
        <v>154</v>
      </c>
      <c r="F15" s="56" t="s">
        <v>156</v>
      </c>
      <c r="G15" s="56" t="s">
        <v>155</v>
      </c>
      <c r="H15" s="56" t="s">
        <v>157</v>
      </c>
      <c r="I15" s="56" t="s">
        <v>158</v>
      </c>
      <c r="J15" s="56" t="s">
        <v>25</v>
      </c>
      <c r="K15" s="741"/>
      <c r="L15" s="788"/>
      <c r="M15" s="56" t="s">
        <v>153</v>
      </c>
      <c r="N15" s="56" t="s">
        <v>154</v>
      </c>
      <c r="O15" s="56" t="s">
        <v>156</v>
      </c>
      <c r="P15" s="56" t="s">
        <v>155</v>
      </c>
      <c r="Q15" s="56" t="s">
        <v>157</v>
      </c>
      <c r="R15" s="56" t="s">
        <v>158</v>
      </c>
      <c r="S15" s="56" t="s">
        <v>25</v>
      </c>
      <c r="T15" s="56" t="s">
        <v>445</v>
      </c>
      <c r="U15" s="35">
        <v>17</v>
      </c>
      <c r="V15" s="35">
        <v>36</v>
      </c>
      <c r="W15" s="35">
        <v>48</v>
      </c>
      <c r="X15" s="35">
        <v>52</v>
      </c>
      <c r="Y15" s="705"/>
      <c r="Z15" s="705"/>
      <c r="AA15" s="117" t="s">
        <v>162</v>
      </c>
      <c r="AB15" s="117" t="s">
        <v>161</v>
      </c>
      <c r="AC15" s="117" t="s">
        <v>162</v>
      </c>
      <c r="AD15" s="117" t="s">
        <v>161</v>
      </c>
      <c r="AE15" s="117" t="s">
        <v>162</v>
      </c>
      <c r="AF15" s="117" t="s">
        <v>161</v>
      </c>
      <c r="AG15" s="117" t="s">
        <v>162</v>
      </c>
      <c r="AH15" s="117" t="s">
        <v>161</v>
      </c>
      <c r="AI15" s="785"/>
      <c r="AJ15" s="783"/>
      <c r="AK15" s="783"/>
      <c r="AL15" s="62"/>
      <c r="AM15" s="62"/>
      <c r="AN15" s="62"/>
      <c r="AO15" s="62"/>
      <c r="AP15" s="62"/>
      <c r="AQ15" s="62"/>
      <c r="AR15" s="62"/>
    </row>
    <row r="16" spans="1:44" s="76" customFormat="1" ht="22.5">
      <c r="A16" s="76">
        <v>1</v>
      </c>
      <c r="B16" s="77">
        <f>+VLOOKUP(A16,'2. RED VIAL DEPARTAMENTAL'!$A$14:$AF$36,2,0)</f>
        <v>0</v>
      </c>
      <c r="C16" s="93" t="str">
        <f>+VLOOKUP(A16,'2. RED VIAL DEPARTAMENTAL'!$A$14:$AF$36,3,0)</f>
        <v>Talanquera - Escuela Resguardo</v>
      </c>
      <c r="D16" s="57">
        <v>25</v>
      </c>
      <c r="E16" s="57">
        <v>1</v>
      </c>
      <c r="F16" s="57">
        <v>18</v>
      </c>
      <c r="G16" s="57"/>
      <c r="H16" s="57"/>
      <c r="I16" s="57"/>
      <c r="J16" s="484">
        <f t="shared" ref="J16:J47" si="0">+SUM(D16:I16)</f>
        <v>44</v>
      </c>
      <c r="K16" s="118"/>
      <c r="L16" s="119">
        <v>0.01</v>
      </c>
      <c r="M16" s="484">
        <f t="shared" ref="M16:R16" si="1">+ROUND(((D16+D16*$K16)*(1+$L16)^10),0)</f>
        <v>28</v>
      </c>
      <c r="N16" s="484">
        <f t="shared" si="1"/>
        <v>1</v>
      </c>
      <c r="O16" s="484">
        <f t="shared" si="1"/>
        <v>20</v>
      </c>
      <c r="P16" s="484">
        <f t="shared" si="1"/>
        <v>0</v>
      </c>
      <c r="Q16" s="484">
        <f t="shared" si="1"/>
        <v>0</v>
      </c>
      <c r="R16" s="484">
        <f t="shared" si="1"/>
        <v>0</v>
      </c>
      <c r="S16" s="484">
        <f t="shared" ref="S16:S47" si="2">+SUM(M16:R16)</f>
        <v>49</v>
      </c>
      <c r="T16" s="468">
        <f t="shared" ref="T16:T47" si="3">+S16/$T$13</f>
        <v>0.48746220637314475</v>
      </c>
      <c r="U16" s="484">
        <f t="shared" ref="U16:U47" si="4">+$U$15*(N16+O16)</f>
        <v>357</v>
      </c>
      <c r="V16" s="484">
        <f t="shared" ref="V16:X17" si="5">+P16*V$15</f>
        <v>0</v>
      </c>
      <c r="W16" s="484">
        <f t="shared" si="5"/>
        <v>0</v>
      </c>
      <c r="X16" s="484">
        <f t="shared" si="5"/>
        <v>0</v>
      </c>
      <c r="Y16" s="491">
        <f t="shared" ref="Y16:Y47" si="6">+SUM(U16:X16)</f>
        <v>357</v>
      </c>
      <c r="Z16" s="492">
        <f>+Y16/$Z$13</f>
        <v>0.73119330955971718</v>
      </c>
      <c r="AA16" s="57"/>
      <c r="AB16" s="57"/>
      <c r="AC16" s="57"/>
      <c r="AD16" s="57"/>
      <c r="AE16" s="57"/>
      <c r="AF16" s="57"/>
      <c r="AG16" s="57"/>
      <c r="AH16" s="57"/>
      <c r="AI16" s="57"/>
      <c r="AJ16" s="484">
        <f t="shared" ref="AJ16:AJ47" si="7">+AA16*AB16+AC16*AD16+AE16*AF16+AI16</f>
        <v>0</v>
      </c>
      <c r="AK16" s="473" t="e">
        <f t="shared" ref="AK16:AK47" si="8">+AJ16/$AK$13</f>
        <v>#DIV/0!</v>
      </c>
    </row>
    <row r="17" spans="1:37" s="76" customFormat="1" ht="22.5">
      <c r="A17" s="76">
        <f>+A16+1</f>
        <v>2</v>
      </c>
      <c r="B17" s="77">
        <f>+VLOOKUP(A17,'2. RED VIAL DEPARTAMENTAL'!$A$14:$AF$36,2,0)</f>
        <v>1</v>
      </c>
      <c r="C17" s="93" t="str">
        <f>+VLOOKUP(A17,'2. RED VIAL DEPARTAMENTAL'!$A$14:$AF$36,3,0)</f>
        <v>La Ye - Alto de Joaquin</v>
      </c>
      <c r="D17" s="57">
        <v>32</v>
      </c>
      <c r="E17" s="57">
        <v>1</v>
      </c>
      <c r="F17" s="57">
        <v>15</v>
      </c>
      <c r="G17" s="57"/>
      <c r="H17" s="57"/>
      <c r="I17" s="57"/>
      <c r="J17" s="484">
        <f t="shared" si="0"/>
        <v>48</v>
      </c>
      <c r="K17" s="118"/>
      <c r="L17" s="119">
        <v>0.01</v>
      </c>
      <c r="M17" s="484">
        <f t="shared" ref="M17:R17" si="9">+((D17+D17*$K17)*(1+$L17)^10)</f>
        <v>35.347908013158552</v>
      </c>
      <c r="N17" s="484">
        <f t="shared" si="9"/>
        <v>1.1046221254112047</v>
      </c>
      <c r="O17" s="484">
        <f t="shared" si="9"/>
        <v>16.569331881168072</v>
      </c>
      <c r="P17" s="484">
        <f t="shared" si="9"/>
        <v>0</v>
      </c>
      <c r="Q17" s="484">
        <f t="shared" si="9"/>
        <v>0</v>
      </c>
      <c r="R17" s="484">
        <f t="shared" si="9"/>
        <v>0</v>
      </c>
      <c r="S17" s="484">
        <f t="shared" si="2"/>
        <v>53.021862019737824</v>
      </c>
      <c r="T17" s="468">
        <f t="shared" si="3"/>
        <v>0.52747252747252737</v>
      </c>
      <c r="U17" s="484">
        <f t="shared" si="4"/>
        <v>300.45721811184768</v>
      </c>
      <c r="V17" s="484">
        <f t="shared" si="5"/>
        <v>0</v>
      </c>
      <c r="W17" s="484">
        <f t="shared" si="5"/>
        <v>0</v>
      </c>
      <c r="X17" s="484">
        <f t="shared" si="5"/>
        <v>0</v>
      </c>
      <c r="Y17" s="491">
        <f t="shared" si="6"/>
        <v>300.45721811184768</v>
      </c>
      <c r="Z17" s="492">
        <f t="shared" ref="Z17" si="10">+Y17/$Z$13</f>
        <v>0.61538461538461542</v>
      </c>
      <c r="AA17" s="57"/>
      <c r="AB17" s="57"/>
      <c r="AC17" s="57"/>
      <c r="AD17" s="57"/>
      <c r="AE17" s="57"/>
      <c r="AF17" s="57"/>
      <c r="AG17" s="57"/>
      <c r="AH17" s="57"/>
      <c r="AI17" s="57"/>
      <c r="AJ17" s="484">
        <f t="shared" si="7"/>
        <v>0</v>
      </c>
      <c r="AK17" s="473" t="e">
        <f t="shared" si="8"/>
        <v>#DIV/0!</v>
      </c>
    </row>
    <row r="18" spans="1:37" s="76" customFormat="1" ht="22.5">
      <c r="A18" s="76">
        <f t="shared" ref="A18:A64" si="11">+A17+1</f>
        <v>3</v>
      </c>
      <c r="B18" s="77">
        <f>+VLOOKUP(A18,'2. RED VIAL DEPARTAMENTAL'!$A$14:$AF$36,2,0)</f>
        <v>2</v>
      </c>
      <c r="C18" s="93" t="str">
        <f>+VLOOKUP(A18,'2. RED VIAL DEPARTAMENTAL'!$A$14:$AF$36,3,0)</f>
        <v>Sutamarchan - Punta del Llano</v>
      </c>
      <c r="D18" s="57">
        <v>50</v>
      </c>
      <c r="E18" s="57">
        <v>1</v>
      </c>
      <c r="F18" s="57">
        <v>19</v>
      </c>
      <c r="G18" s="57"/>
      <c r="H18" s="57"/>
      <c r="I18" s="57"/>
      <c r="J18" s="484">
        <f t="shared" si="0"/>
        <v>70</v>
      </c>
      <c r="K18" s="118">
        <v>0.3</v>
      </c>
      <c r="L18" s="119">
        <v>0.01</v>
      </c>
      <c r="M18" s="484">
        <f t="shared" ref="M18:M44" si="12">+((D18+D18*$K18)*(1+$L18)^10)</f>
        <v>71.800438151728315</v>
      </c>
      <c r="N18" s="484">
        <f t="shared" ref="N18:N44" si="13">+((E18+E18*$K18)*(1+$L18)^10)</f>
        <v>1.4360087630345661</v>
      </c>
      <c r="O18" s="484">
        <f t="shared" ref="O18:O44" si="14">+((F18+F18*$K18)*(1+$L18)^10)</f>
        <v>27.284166497656756</v>
      </c>
      <c r="P18" s="484">
        <f t="shared" ref="P18:P44" si="15">+((G18+G18*$K18)*(1+$L18)^10)</f>
        <v>0</v>
      </c>
      <c r="Q18" s="484">
        <f t="shared" ref="Q18:Q44" si="16">+((H18+H18*$K18)*(1+$L18)^10)</f>
        <v>0</v>
      </c>
      <c r="R18" s="484">
        <f t="shared" ref="R18:R44" si="17">+((I18+I18*$K18)*(1+$L18)^10)</f>
        <v>0</v>
      </c>
      <c r="S18" s="484">
        <f t="shared" si="2"/>
        <v>100.52061341241964</v>
      </c>
      <c r="T18" s="468">
        <f t="shared" si="3"/>
        <v>1</v>
      </c>
      <c r="U18" s="484">
        <f t="shared" si="4"/>
        <v>488.24297943175247</v>
      </c>
      <c r="V18" s="484">
        <f t="shared" ref="V18:V44" si="18">+P18*V$15</f>
        <v>0</v>
      </c>
      <c r="W18" s="484">
        <f t="shared" ref="W18:W44" si="19">+Q18*W$15</f>
        <v>0</v>
      </c>
      <c r="X18" s="484">
        <f t="shared" ref="X18:X44" si="20">+R18*X$15</f>
        <v>0</v>
      </c>
      <c r="Y18" s="491">
        <f t="shared" si="6"/>
        <v>488.24297943175247</v>
      </c>
      <c r="Z18" s="492">
        <f t="shared" ref="Z18:Z44" si="21">+Y18/$Z$13</f>
        <v>1</v>
      </c>
      <c r="AA18" s="57"/>
      <c r="AB18" s="57"/>
      <c r="AC18" s="57"/>
      <c r="AD18" s="57"/>
      <c r="AE18" s="57"/>
      <c r="AF18" s="57"/>
      <c r="AG18" s="57"/>
      <c r="AH18" s="57"/>
      <c r="AI18" s="57"/>
      <c r="AJ18" s="484">
        <f t="shared" si="7"/>
        <v>0</v>
      </c>
      <c r="AK18" s="473" t="e">
        <f t="shared" si="8"/>
        <v>#DIV/0!</v>
      </c>
    </row>
    <row r="19" spans="1:37" s="76" customFormat="1" ht="22.5">
      <c r="A19" s="76">
        <f t="shared" si="11"/>
        <v>4</v>
      </c>
      <c r="B19" s="77">
        <f>+VLOOKUP(A19,'2. RED VIAL DEPARTAMENTAL'!$A$14:$AF$36,2,0)</f>
        <v>3</v>
      </c>
      <c r="C19" s="93" t="str">
        <f>+VLOOKUP(A19,'2. RED VIAL DEPARTAMENTAL'!$A$14:$AF$36,3,0)</f>
        <v>El Bosque - La Ofrenda - Portachuelo</v>
      </c>
      <c r="D19" s="57">
        <v>20</v>
      </c>
      <c r="E19" s="57">
        <v>1</v>
      </c>
      <c r="F19" s="57">
        <v>14</v>
      </c>
      <c r="G19" s="57"/>
      <c r="H19" s="57"/>
      <c r="I19" s="57"/>
      <c r="J19" s="484">
        <f t="shared" si="0"/>
        <v>35</v>
      </c>
      <c r="K19" s="118"/>
      <c r="L19" s="119">
        <v>0.01</v>
      </c>
      <c r="M19" s="484">
        <f t="shared" si="12"/>
        <v>22.092442508224096</v>
      </c>
      <c r="N19" s="484">
        <f t="shared" si="13"/>
        <v>1.1046221254112047</v>
      </c>
      <c r="O19" s="484">
        <f t="shared" si="14"/>
        <v>15.464709755756866</v>
      </c>
      <c r="P19" s="484">
        <f t="shared" si="15"/>
        <v>0</v>
      </c>
      <c r="Q19" s="484">
        <f t="shared" si="16"/>
        <v>0</v>
      </c>
      <c r="R19" s="484">
        <f t="shared" si="17"/>
        <v>0</v>
      </c>
      <c r="S19" s="484">
        <f t="shared" si="2"/>
        <v>38.661774389392164</v>
      </c>
      <c r="T19" s="468">
        <f t="shared" si="3"/>
        <v>0.38461538461538458</v>
      </c>
      <c r="U19" s="484">
        <f t="shared" si="4"/>
        <v>281.67864197985722</v>
      </c>
      <c r="V19" s="484">
        <f t="shared" si="18"/>
        <v>0</v>
      </c>
      <c r="W19" s="484">
        <f t="shared" si="19"/>
        <v>0</v>
      </c>
      <c r="X19" s="484">
        <f t="shared" si="20"/>
        <v>0</v>
      </c>
      <c r="Y19" s="491">
        <f t="shared" si="6"/>
        <v>281.67864197985722</v>
      </c>
      <c r="Z19" s="492">
        <f t="shared" si="21"/>
        <v>0.57692307692307698</v>
      </c>
      <c r="AA19" s="57"/>
      <c r="AB19" s="57"/>
      <c r="AC19" s="57"/>
      <c r="AD19" s="57"/>
      <c r="AE19" s="57"/>
      <c r="AF19" s="57"/>
      <c r="AG19" s="57"/>
      <c r="AH19" s="57"/>
      <c r="AI19" s="57"/>
      <c r="AJ19" s="484">
        <f t="shared" si="7"/>
        <v>0</v>
      </c>
      <c r="AK19" s="473" t="e">
        <f t="shared" si="8"/>
        <v>#DIV/0!</v>
      </c>
    </row>
    <row r="20" spans="1:37" s="76" customFormat="1" ht="33.75">
      <c r="A20" s="76">
        <f t="shared" si="11"/>
        <v>5</v>
      </c>
      <c r="B20" s="77">
        <f>+VLOOKUP(A20,'2. RED VIAL DEPARTAMENTAL'!$A$14:$AF$36,2,0)</f>
        <v>4</v>
      </c>
      <c r="C20" s="93" t="str">
        <f>+VLOOKUP(A20,'2. RED VIAL DEPARTAMENTAL'!$A$14:$AF$36,3,0)</f>
        <v>Sutamarchan - Capellania - Valle Santo Eccehomo</v>
      </c>
      <c r="D20" s="57">
        <v>25</v>
      </c>
      <c r="E20" s="57">
        <v>1</v>
      </c>
      <c r="F20" s="57">
        <v>15</v>
      </c>
      <c r="G20" s="57"/>
      <c r="H20" s="57"/>
      <c r="I20" s="57"/>
      <c r="J20" s="484">
        <f t="shared" si="0"/>
        <v>41</v>
      </c>
      <c r="K20" s="118">
        <v>0.15</v>
      </c>
      <c r="L20" s="119">
        <v>0.01</v>
      </c>
      <c r="M20" s="484">
        <f t="shared" si="12"/>
        <v>31.757886105572137</v>
      </c>
      <c r="N20" s="484">
        <f t="shared" si="13"/>
        <v>1.2703154442228854</v>
      </c>
      <c r="O20" s="484">
        <f t="shared" si="14"/>
        <v>19.054731663343283</v>
      </c>
      <c r="P20" s="484">
        <f t="shared" si="15"/>
        <v>0</v>
      </c>
      <c r="Q20" s="484">
        <f t="shared" si="16"/>
        <v>0</v>
      </c>
      <c r="R20" s="484">
        <f t="shared" si="17"/>
        <v>0</v>
      </c>
      <c r="S20" s="484">
        <f t="shared" si="2"/>
        <v>52.082933213138304</v>
      </c>
      <c r="T20" s="468">
        <f t="shared" si="3"/>
        <v>0.51813186813186807</v>
      </c>
      <c r="U20" s="484">
        <f t="shared" si="4"/>
        <v>345.52580082862482</v>
      </c>
      <c r="V20" s="484">
        <f t="shared" si="18"/>
        <v>0</v>
      </c>
      <c r="W20" s="484">
        <f t="shared" si="19"/>
        <v>0</v>
      </c>
      <c r="X20" s="484">
        <f t="shared" si="20"/>
        <v>0</v>
      </c>
      <c r="Y20" s="491">
        <f t="shared" si="6"/>
        <v>345.52580082862482</v>
      </c>
      <c r="Z20" s="492">
        <f t="shared" si="21"/>
        <v>0.70769230769230773</v>
      </c>
      <c r="AA20" s="57"/>
      <c r="AB20" s="57"/>
      <c r="AC20" s="57"/>
      <c r="AD20" s="57"/>
      <c r="AE20" s="57"/>
      <c r="AF20" s="57"/>
      <c r="AG20" s="57"/>
      <c r="AH20" s="57"/>
      <c r="AI20" s="57"/>
      <c r="AJ20" s="484">
        <f t="shared" si="7"/>
        <v>0</v>
      </c>
      <c r="AK20" s="473" t="e">
        <f t="shared" si="8"/>
        <v>#DIV/0!</v>
      </c>
    </row>
    <row r="21" spans="1:37" s="76" customFormat="1" ht="22.5">
      <c r="A21" s="76">
        <f t="shared" si="11"/>
        <v>6</v>
      </c>
      <c r="B21" s="77">
        <f>+VLOOKUP(A21,'2. RED VIAL DEPARTAMENTAL'!$A$14:$AF$36,2,0)</f>
        <v>5</v>
      </c>
      <c r="C21" s="93" t="str">
        <f>+VLOOKUP(A21,'2. RED VIAL DEPARTAMENTAL'!$A$14:$AF$36,3,0)</f>
        <v>Cementerio - Potrerillo - Reventiva</v>
      </c>
      <c r="D21" s="57">
        <v>30</v>
      </c>
      <c r="E21" s="57">
        <v>1</v>
      </c>
      <c r="F21" s="57">
        <v>18</v>
      </c>
      <c r="G21" s="57"/>
      <c r="H21" s="57"/>
      <c r="I21" s="57"/>
      <c r="J21" s="484">
        <f t="shared" si="0"/>
        <v>49</v>
      </c>
      <c r="K21" s="118"/>
      <c r="L21" s="119">
        <v>0.01</v>
      </c>
      <c r="M21" s="484">
        <f t="shared" si="12"/>
        <v>33.138663762336144</v>
      </c>
      <c r="N21" s="484">
        <f t="shared" si="13"/>
        <v>1.1046221254112047</v>
      </c>
      <c r="O21" s="484">
        <f t="shared" si="14"/>
        <v>19.883198257401684</v>
      </c>
      <c r="P21" s="484">
        <f t="shared" si="15"/>
        <v>0</v>
      </c>
      <c r="Q21" s="484">
        <f t="shared" si="16"/>
        <v>0</v>
      </c>
      <c r="R21" s="484">
        <f t="shared" si="17"/>
        <v>0</v>
      </c>
      <c r="S21" s="484">
        <f t="shared" si="2"/>
        <v>54.126484145149035</v>
      </c>
      <c r="T21" s="468">
        <f t="shared" si="3"/>
        <v>0.53846153846153844</v>
      </c>
      <c r="U21" s="484">
        <f t="shared" si="4"/>
        <v>356.79294650781912</v>
      </c>
      <c r="V21" s="484">
        <f t="shared" si="18"/>
        <v>0</v>
      </c>
      <c r="W21" s="484">
        <f t="shared" si="19"/>
        <v>0</v>
      </c>
      <c r="X21" s="484">
        <f t="shared" si="20"/>
        <v>0</v>
      </c>
      <c r="Y21" s="491">
        <f t="shared" si="6"/>
        <v>356.79294650781912</v>
      </c>
      <c r="Z21" s="492">
        <f t="shared" si="21"/>
        <v>0.73076923076923084</v>
      </c>
      <c r="AA21" s="57"/>
      <c r="AB21" s="57"/>
      <c r="AC21" s="57"/>
      <c r="AD21" s="57"/>
      <c r="AE21" s="57"/>
      <c r="AF21" s="57"/>
      <c r="AG21" s="57"/>
      <c r="AH21" s="57"/>
      <c r="AI21" s="57"/>
      <c r="AJ21" s="484">
        <f t="shared" si="7"/>
        <v>0</v>
      </c>
      <c r="AK21" s="473" t="e">
        <f t="shared" si="8"/>
        <v>#DIV/0!</v>
      </c>
    </row>
    <row r="22" spans="1:37" s="76" customFormat="1" ht="22.5">
      <c r="A22" s="76">
        <f t="shared" si="11"/>
        <v>7</v>
      </c>
      <c r="B22" s="77">
        <f>+VLOOKUP(A22,'2. RED VIAL DEPARTAMENTAL'!$A$14:$AF$36,2,0)</f>
        <v>6</v>
      </c>
      <c r="C22" s="93" t="str">
        <f>+VLOOKUP(A22,'2. RED VIAL DEPARTAMENTAL'!$A$14:$AF$36,3,0)</f>
        <v>Sutamarchan - La Joya - Portachuelo</v>
      </c>
      <c r="D22" s="57">
        <v>30</v>
      </c>
      <c r="E22" s="57">
        <v>1</v>
      </c>
      <c r="F22" s="57">
        <v>15</v>
      </c>
      <c r="G22" s="57"/>
      <c r="H22" s="57"/>
      <c r="I22" s="57"/>
      <c r="J22" s="484">
        <f t="shared" si="0"/>
        <v>46</v>
      </c>
      <c r="K22" s="118"/>
      <c r="L22" s="119">
        <v>0.01</v>
      </c>
      <c r="M22" s="484">
        <f t="shared" si="12"/>
        <v>33.138663762336144</v>
      </c>
      <c r="N22" s="484">
        <f t="shared" si="13"/>
        <v>1.1046221254112047</v>
      </c>
      <c r="O22" s="484">
        <f t="shared" si="14"/>
        <v>16.569331881168072</v>
      </c>
      <c r="P22" s="484">
        <f t="shared" si="15"/>
        <v>0</v>
      </c>
      <c r="Q22" s="484">
        <f t="shared" si="16"/>
        <v>0</v>
      </c>
      <c r="R22" s="484">
        <f t="shared" si="17"/>
        <v>0</v>
      </c>
      <c r="S22" s="484">
        <f t="shared" si="2"/>
        <v>50.812617768915416</v>
      </c>
      <c r="T22" s="468">
        <f t="shared" si="3"/>
        <v>0.50549450549450547</v>
      </c>
      <c r="U22" s="484">
        <f t="shared" si="4"/>
        <v>300.45721811184768</v>
      </c>
      <c r="V22" s="484">
        <f t="shared" si="18"/>
        <v>0</v>
      </c>
      <c r="W22" s="484">
        <f t="shared" si="19"/>
        <v>0</v>
      </c>
      <c r="X22" s="484">
        <f t="shared" si="20"/>
        <v>0</v>
      </c>
      <c r="Y22" s="491">
        <f t="shared" si="6"/>
        <v>300.45721811184768</v>
      </c>
      <c r="Z22" s="492">
        <f t="shared" si="21"/>
        <v>0.61538461538461542</v>
      </c>
      <c r="AA22" s="57"/>
      <c r="AB22" s="57"/>
      <c r="AC22" s="57"/>
      <c r="AD22" s="57"/>
      <c r="AE22" s="57"/>
      <c r="AF22" s="57"/>
      <c r="AG22" s="57"/>
      <c r="AH22" s="57"/>
      <c r="AI22" s="57"/>
      <c r="AJ22" s="484">
        <f t="shared" si="7"/>
        <v>0</v>
      </c>
      <c r="AK22" s="473" t="e">
        <f t="shared" si="8"/>
        <v>#DIV/0!</v>
      </c>
    </row>
    <row r="23" spans="1:37" s="76" customFormat="1" ht="33.75">
      <c r="A23" s="76">
        <f t="shared" si="11"/>
        <v>8</v>
      </c>
      <c r="B23" s="77">
        <f>+VLOOKUP(A23,'2. RED VIAL DEPARTAMENTAL'!$A$14:$AF$36,2,0)</f>
        <v>7</v>
      </c>
      <c r="C23" s="93" t="str">
        <f>+VLOOKUP(A23,'2. RED VIAL DEPARTAMENTAL'!$A$14:$AF$36,3,0)</f>
        <v>Sutamarchan - Pedregal - Hermitaño - Portachuelo</v>
      </c>
      <c r="D23" s="57">
        <v>35</v>
      </c>
      <c r="E23" s="57">
        <v>1</v>
      </c>
      <c r="F23" s="57">
        <v>20</v>
      </c>
      <c r="G23" s="57"/>
      <c r="H23" s="57"/>
      <c r="I23" s="57"/>
      <c r="J23" s="484">
        <f t="shared" si="0"/>
        <v>56</v>
      </c>
      <c r="K23" s="118"/>
      <c r="L23" s="119">
        <v>0.01</v>
      </c>
      <c r="M23" s="484">
        <f t="shared" si="12"/>
        <v>38.661774389392164</v>
      </c>
      <c r="N23" s="484">
        <f t="shared" si="13"/>
        <v>1.1046221254112047</v>
      </c>
      <c r="O23" s="484">
        <f t="shared" si="14"/>
        <v>22.092442508224096</v>
      </c>
      <c r="P23" s="484">
        <f t="shared" si="15"/>
        <v>0</v>
      </c>
      <c r="Q23" s="484">
        <f t="shared" si="16"/>
        <v>0</v>
      </c>
      <c r="R23" s="484">
        <f t="shared" si="17"/>
        <v>0</v>
      </c>
      <c r="S23" s="484">
        <f t="shared" si="2"/>
        <v>61.858839023027464</v>
      </c>
      <c r="T23" s="468">
        <f t="shared" si="3"/>
        <v>0.61538461538461531</v>
      </c>
      <c r="U23" s="484">
        <f t="shared" si="4"/>
        <v>394.35009877180011</v>
      </c>
      <c r="V23" s="484">
        <f t="shared" si="18"/>
        <v>0</v>
      </c>
      <c r="W23" s="484">
        <f t="shared" si="19"/>
        <v>0</v>
      </c>
      <c r="X23" s="484">
        <f t="shared" si="20"/>
        <v>0</v>
      </c>
      <c r="Y23" s="491">
        <f t="shared" si="6"/>
        <v>394.35009877180011</v>
      </c>
      <c r="Z23" s="492">
        <f t="shared" si="21"/>
        <v>0.80769230769230771</v>
      </c>
      <c r="AA23" s="57"/>
      <c r="AB23" s="57"/>
      <c r="AC23" s="57"/>
      <c r="AD23" s="57"/>
      <c r="AE23" s="57"/>
      <c r="AF23" s="57"/>
      <c r="AG23" s="57"/>
      <c r="AH23" s="57"/>
      <c r="AI23" s="57"/>
      <c r="AJ23" s="484">
        <f t="shared" si="7"/>
        <v>0</v>
      </c>
      <c r="AK23" s="473" t="e">
        <f t="shared" si="8"/>
        <v>#DIV/0!</v>
      </c>
    </row>
    <row r="24" spans="1:37" s="76" customFormat="1">
      <c r="A24" s="76">
        <f t="shared" si="11"/>
        <v>9</v>
      </c>
      <c r="B24" s="77">
        <f>+VLOOKUP(A24,'2. RED VIAL DEPARTAMENTAL'!$A$14:$AF$36,2,0)</f>
        <v>8</v>
      </c>
      <c r="C24" s="93" t="str">
        <f>+VLOOKUP(A24,'2. RED VIAL DEPARTAMENTAL'!$A$14:$AF$36,3,0)</f>
        <v>Capellania</v>
      </c>
      <c r="D24" s="57">
        <v>15</v>
      </c>
      <c r="E24" s="57">
        <v>1</v>
      </c>
      <c r="F24" s="57">
        <v>10</v>
      </c>
      <c r="G24" s="57"/>
      <c r="H24" s="57"/>
      <c r="I24" s="57"/>
      <c r="J24" s="484">
        <f t="shared" si="0"/>
        <v>26</v>
      </c>
      <c r="K24" s="118">
        <v>0.15</v>
      </c>
      <c r="L24" s="119">
        <v>0.01</v>
      </c>
      <c r="M24" s="484">
        <f t="shared" si="12"/>
        <v>19.054731663343283</v>
      </c>
      <c r="N24" s="484">
        <f t="shared" si="13"/>
        <v>1.2703154442228854</v>
      </c>
      <c r="O24" s="484">
        <f t="shared" si="14"/>
        <v>12.703154442228854</v>
      </c>
      <c r="P24" s="484">
        <f t="shared" si="15"/>
        <v>0</v>
      </c>
      <c r="Q24" s="484">
        <f t="shared" si="16"/>
        <v>0</v>
      </c>
      <c r="R24" s="484">
        <f t="shared" si="17"/>
        <v>0</v>
      </c>
      <c r="S24" s="484">
        <f t="shared" si="2"/>
        <v>33.028201549795021</v>
      </c>
      <c r="T24" s="468">
        <f t="shared" si="3"/>
        <v>0.32857142857142857</v>
      </c>
      <c r="U24" s="484">
        <f t="shared" si="4"/>
        <v>237.54898806967958</v>
      </c>
      <c r="V24" s="484">
        <f t="shared" si="18"/>
        <v>0</v>
      </c>
      <c r="W24" s="484">
        <f t="shared" si="19"/>
        <v>0</v>
      </c>
      <c r="X24" s="484">
        <f t="shared" si="20"/>
        <v>0</v>
      </c>
      <c r="Y24" s="491">
        <f t="shared" si="6"/>
        <v>237.54898806967958</v>
      </c>
      <c r="Z24" s="492">
        <f t="shared" si="21"/>
        <v>0.48653846153846159</v>
      </c>
      <c r="AA24" s="57"/>
      <c r="AB24" s="57"/>
      <c r="AC24" s="57"/>
      <c r="AD24" s="57"/>
      <c r="AE24" s="57"/>
      <c r="AF24" s="57"/>
      <c r="AG24" s="57"/>
      <c r="AH24" s="57"/>
      <c r="AI24" s="57"/>
      <c r="AJ24" s="484">
        <f t="shared" si="7"/>
        <v>0</v>
      </c>
      <c r="AK24" s="473" t="e">
        <f t="shared" si="8"/>
        <v>#DIV/0!</v>
      </c>
    </row>
    <row r="25" spans="1:37" s="76" customFormat="1">
      <c r="A25" s="76">
        <f t="shared" si="11"/>
        <v>10</v>
      </c>
      <c r="B25" s="77">
        <f>+VLOOKUP(A25,'2. RED VIAL DEPARTAMENTAL'!$A$14:$AF$36,2,0)</f>
        <v>9</v>
      </c>
      <c r="C25" s="93" t="str">
        <f>+VLOOKUP(A25,'2. RED VIAL DEPARTAMENTAL'!$A$14:$AF$36,3,0)</f>
        <v>La  Rastra</v>
      </c>
      <c r="D25" s="57">
        <v>15</v>
      </c>
      <c r="E25" s="57">
        <v>1</v>
      </c>
      <c r="F25" s="57">
        <v>15</v>
      </c>
      <c r="G25" s="57"/>
      <c r="H25" s="57"/>
      <c r="I25" s="57"/>
      <c r="J25" s="484">
        <f t="shared" si="0"/>
        <v>31</v>
      </c>
      <c r="K25" s="118"/>
      <c r="L25" s="119">
        <v>0.01</v>
      </c>
      <c r="M25" s="484">
        <f t="shared" si="12"/>
        <v>16.569331881168072</v>
      </c>
      <c r="N25" s="484">
        <f t="shared" si="13"/>
        <v>1.1046221254112047</v>
      </c>
      <c r="O25" s="484">
        <f t="shared" si="14"/>
        <v>16.569331881168072</v>
      </c>
      <c r="P25" s="484">
        <f t="shared" si="15"/>
        <v>0</v>
      </c>
      <c r="Q25" s="484">
        <f t="shared" si="16"/>
        <v>0</v>
      </c>
      <c r="R25" s="484">
        <f t="shared" si="17"/>
        <v>0</v>
      </c>
      <c r="S25" s="484">
        <f t="shared" si="2"/>
        <v>34.243285887747348</v>
      </c>
      <c r="T25" s="468">
        <f t="shared" si="3"/>
        <v>0.34065934065934067</v>
      </c>
      <c r="U25" s="484">
        <f t="shared" si="4"/>
        <v>300.45721811184768</v>
      </c>
      <c r="V25" s="484">
        <f t="shared" si="18"/>
        <v>0</v>
      </c>
      <c r="W25" s="484">
        <f t="shared" si="19"/>
        <v>0</v>
      </c>
      <c r="X25" s="484">
        <f t="shared" si="20"/>
        <v>0</v>
      </c>
      <c r="Y25" s="491">
        <f t="shared" si="6"/>
        <v>300.45721811184768</v>
      </c>
      <c r="Z25" s="492">
        <f t="shared" si="21"/>
        <v>0.61538461538461542</v>
      </c>
      <c r="AA25" s="57"/>
      <c r="AB25" s="57"/>
      <c r="AC25" s="57"/>
      <c r="AD25" s="57"/>
      <c r="AE25" s="57"/>
      <c r="AF25" s="57"/>
      <c r="AG25" s="57"/>
      <c r="AH25" s="57"/>
      <c r="AI25" s="57"/>
      <c r="AJ25" s="484">
        <f t="shared" si="7"/>
        <v>0</v>
      </c>
      <c r="AK25" s="473" t="e">
        <f t="shared" si="8"/>
        <v>#DIV/0!</v>
      </c>
    </row>
    <row r="26" spans="1:37" s="76" customFormat="1">
      <c r="A26" s="76">
        <f t="shared" si="11"/>
        <v>11</v>
      </c>
      <c r="B26" s="77">
        <f>+VLOOKUP(A26,'2. RED VIAL DEPARTAMENTAL'!$A$14:$AF$36,2,0)</f>
        <v>10</v>
      </c>
      <c r="C26" s="93" t="str">
        <f>+VLOOKUP(A26,'2. RED VIAL DEPARTAMENTAL'!$A$14:$AF$36,3,0)</f>
        <v>Potrerillo</v>
      </c>
      <c r="D26" s="57">
        <v>15</v>
      </c>
      <c r="E26" s="57">
        <v>1</v>
      </c>
      <c r="F26" s="57">
        <v>16</v>
      </c>
      <c r="G26" s="57"/>
      <c r="H26" s="57"/>
      <c r="I26" s="57"/>
      <c r="J26" s="484">
        <f t="shared" si="0"/>
        <v>32</v>
      </c>
      <c r="K26" s="118"/>
      <c r="L26" s="119">
        <v>0.01</v>
      </c>
      <c r="M26" s="484">
        <f t="shared" si="12"/>
        <v>16.569331881168072</v>
      </c>
      <c r="N26" s="484">
        <f t="shared" si="13"/>
        <v>1.1046221254112047</v>
      </c>
      <c r="O26" s="484">
        <f t="shared" si="14"/>
        <v>17.673954006579276</v>
      </c>
      <c r="P26" s="484">
        <f t="shared" si="15"/>
        <v>0</v>
      </c>
      <c r="Q26" s="484">
        <f t="shared" si="16"/>
        <v>0</v>
      </c>
      <c r="R26" s="484">
        <f t="shared" si="17"/>
        <v>0</v>
      </c>
      <c r="S26" s="484">
        <f t="shared" si="2"/>
        <v>35.347908013158552</v>
      </c>
      <c r="T26" s="468">
        <f t="shared" si="3"/>
        <v>0.35164835164835162</v>
      </c>
      <c r="U26" s="484">
        <f t="shared" si="4"/>
        <v>319.23579424383814</v>
      </c>
      <c r="V26" s="484">
        <f t="shared" si="18"/>
        <v>0</v>
      </c>
      <c r="W26" s="484">
        <f t="shared" si="19"/>
        <v>0</v>
      </c>
      <c r="X26" s="484">
        <f t="shared" si="20"/>
        <v>0</v>
      </c>
      <c r="Y26" s="491">
        <f t="shared" si="6"/>
        <v>319.23579424383814</v>
      </c>
      <c r="Z26" s="492">
        <f t="shared" si="21"/>
        <v>0.65384615384615385</v>
      </c>
      <c r="AA26" s="57"/>
      <c r="AB26" s="57"/>
      <c r="AC26" s="57"/>
      <c r="AD26" s="57"/>
      <c r="AE26" s="57"/>
      <c r="AF26" s="57"/>
      <c r="AG26" s="57"/>
      <c r="AH26" s="57"/>
      <c r="AI26" s="57"/>
      <c r="AJ26" s="484">
        <f t="shared" si="7"/>
        <v>0</v>
      </c>
      <c r="AK26" s="473" t="e">
        <f t="shared" si="8"/>
        <v>#DIV/0!</v>
      </c>
    </row>
    <row r="27" spans="1:37" s="76" customFormat="1" ht="22.5">
      <c r="A27" s="76">
        <f t="shared" si="11"/>
        <v>12</v>
      </c>
      <c r="B27" s="77">
        <f>+VLOOKUP(A27,'2. RED VIAL DEPARTAMENTAL'!$A$14:$AF$36,2,0)</f>
        <v>11</v>
      </c>
      <c r="C27" s="93" t="str">
        <f>+VLOOKUP(A27,'2. RED VIAL DEPARTAMENTAL'!$A$14:$AF$36,3,0)</f>
        <v>Sutamarchan - Las antenas</v>
      </c>
      <c r="D27" s="57">
        <v>35</v>
      </c>
      <c r="E27" s="57">
        <v>1</v>
      </c>
      <c r="F27" s="57">
        <v>20</v>
      </c>
      <c r="G27" s="57"/>
      <c r="H27" s="57"/>
      <c r="I27" s="57"/>
      <c r="J27" s="484">
        <f t="shared" si="0"/>
        <v>56</v>
      </c>
      <c r="K27" s="118"/>
      <c r="L27" s="119">
        <v>0.01</v>
      </c>
      <c r="M27" s="484">
        <f t="shared" si="12"/>
        <v>38.661774389392164</v>
      </c>
      <c r="N27" s="484">
        <f t="shared" si="13"/>
        <v>1.1046221254112047</v>
      </c>
      <c r="O27" s="484">
        <f t="shared" si="14"/>
        <v>22.092442508224096</v>
      </c>
      <c r="P27" s="484">
        <f t="shared" si="15"/>
        <v>0</v>
      </c>
      <c r="Q27" s="484">
        <f t="shared" si="16"/>
        <v>0</v>
      </c>
      <c r="R27" s="484">
        <f t="shared" si="17"/>
        <v>0</v>
      </c>
      <c r="S27" s="484">
        <f t="shared" si="2"/>
        <v>61.858839023027464</v>
      </c>
      <c r="T27" s="468">
        <f t="shared" si="3"/>
        <v>0.61538461538461531</v>
      </c>
      <c r="U27" s="484">
        <f t="shared" si="4"/>
        <v>394.35009877180011</v>
      </c>
      <c r="V27" s="484">
        <f t="shared" si="18"/>
        <v>0</v>
      </c>
      <c r="W27" s="484">
        <f t="shared" si="19"/>
        <v>0</v>
      </c>
      <c r="X27" s="484">
        <f t="shared" si="20"/>
        <v>0</v>
      </c>
      <c r="Y27" s="491">
        <f t="shared" si="6"/>
        <v>394.35009877180011</v>
      </c>
      <c r="Z27" s="492">
        <f t="shared" si="21"/>
        <v>0.80769230769230771</v>
      </c>
      <c r="AA27" s="57"/>
      <c r="AB27" s="57"/>
      <c r="AC27" s="57"/>
      <c r="AD27" s="57"/>
      <c r="AE27" s="57"/>
      <c r="AF27" s="57"/>
      <c r="AG27" s="57"/>
      <c r="AH27" s="57"/>
      <c r="AI27" s="57"/>
      <c r="AJ27" s="484">
        <f t="shared" si="7"/>
        <v>0</v>
      </c>
      <c r="AK27" s="473" t="e">
        <f t="shared" si="8"/>
        <v>#DIV/0!</v>
      </c>
    </row>
    <row r="28" spans="1:37" s="76" customFormat="1" ht="22.5">
      <c r="A28" s="76">
        <f t="shared" si="11"/>
        <v>13</v>
      </c>
      <c r="B28" s="77">
        <f>+VLOOKUP(A28,'2. RED VIAL DEPARTAMENTAL'!$A$14:$AF$36,2,0)</f>
        <v>12</v>
      </c>
      <c r="C28" s="93" t="str">
        <f>+VLOOKUP(A28,'2. RED VIAL DEPARTAMENTAL'!$A$14:$AF$36,3,0)</f>
        <v>Sutamarchan - La Talanquera</v>
      </c>
      <c r="D28" s="57">
        <v>20</v>
      </c>
      <c r="E28" s="57">
        <v>1</v>
      </c>
      <c r="F28" s="57">
        <v>15</v>
      </c>
      <c r="G28" s="57"/>
      <c r="H28" s="57"/>
      <c r="I28" s="57"/>
      <c r="J28" s="484">
        <f t="shared" si="0"/>
        <v>36</v>
      </c>
      <c r="K28" s="118"/>
      <c r="L28" s="119">
        <v>0.01</v>
      </c>
      <c r="M28" s="484">
        <f t="shared" si="12"/>
        <v>22.092442508224096</v>
      </c>
      <c r="N28" s="484">
        <f t="shared" si="13"/>
        <v>1.1046221254112047</v>
      </c>
      <c r="O28" s="484">
        <f t="shared" si="14"/>
        <v>16.569331881168072</v>
      </c>
      <c r="P28" s="484">
        <f t="shared" si="15"/>
        <v>0</v>
      </c>
      <c r="Q28" s="484">
        <f t="shared" si="16"/>
        <v>0</v>
      </c>
      <c r="R28" s="484">
        <f t="shared" si="17"/>
        <v>0</v>
      </c>
      <c r="S28" s="484">
        <f t="shared" si="2"/>
        <v>39.766396514803375</v>
      </c>
      <c r="T28" s="468">
        <f t="shared" si="3"/>
        <v>0.39560439560439564</v>
      </c>
      <c r="U28" s="484">
        <f t="shared" si="4"/>
        <v>300.45721811184768</v>
      </c>
      <c r="V28" s="484">
        <f t="shared" si="18"/>
        <v>0</v>
      </c>
      <c r="W28" s="484">
        <f t="shared" si="19"/>
        <v>0</v>
      </c>
      <c r="X28" s="484">
        <f t="shared" si="20"/>
        <v>0</v>
      </c>
      <c r="Y28" s="491">
        <f t="shared" si="6"/>
        <v>300.45721811184768</v>
      </c>
      <c r="Z28" s="492">
        <f t="shared" si="21"/>
        <v>0.61538461538461542</v>
      </c>
      <c r="AA28" s="57"/>
      <c r="AB28" s="57"/>
      <c r="AC28" s="57"/>
      <c r="AD28" s="57"/>
      <c r="AE28" s="57"/>
      <c r="AF28" s="57"/>
      <c r="AG28" s="57"/>
      <c r="AH28" s="57"/>
      <c r="AI28" s="57"/>
      <c r="AJ28" s="484">
        <f t="shared" si="7"/>
        <v>0</v>
      </c>
      <c r="AK28" s="473" t="e">
        <f t="shared" si="8"/>
        <v>#DIV/0!</v>
      </c>
    </row>
    <row r="29" spans="1:37" s="76" customFormat="1" ht="22.5">
      <c r="A29" s="76">
        <f t="shared" si="11"/>
        <v>14</v>
      </c>
      <c r="B29" s="77">
        <f>+VLOOKUP(A29,'2. RED VIAL DEPARTAMENTAL'!$A$14:$AF$36,2,0)</f>
        <v>13</v>
      </c>
      <c r="C29" s="93" t="str">
        <f>+VLOOKUP(A29,'2. RED VIAL DEPARTAMENTAL'!$A$14:$AF$36,3,0)</f>
        <v xml:space="preserve">sutamarchan - cañon - el cedro </v>
      </c>
      <c r="D29" s="57">
        <v>25</v>
      </c>
      <c r="E29" s="57">
        <v>1</v>
      </c>
      <c r="F29" s="57">
        <v>17</v>
      </c>
      <c r="G29" s="57"/>
      <c r="H29" s="57"/>
      <c r="I29" s="57"/>
      <c r="J29" s="484">
        <f t="shared" si="0"/>
        <v>43</v>
      </c>
      <c r="K29" s="118"/>
      <c r="L29" s="119">
        <v>0.01</v>
      </c>
      <c r="M29" s="484">
        <f t="shared" si="12"/>
        <v>27.61555313528012</v>
      </c>
      <c r="N29" s="484">
        <f t="shared" si="13"/>
        <v>1.1046221254112047</v>
      </c>
      <c r="O29" s="484">
        <f t="shared" si="14"/>
        <v>18.77857613199048</v>
      </c>
      <c r="P29" s="484">
        <f t="shared" si="15"/>
        <v>0</v>
      </c>
      <c r="Q29" s="484">
        <f t="shared" si="16"/>
        <v>0</v>
      </c>
      <c r="R29" s="484">
        <f t="shared" si="17"/>
        <v>0</v>
      </c>
      <c r="S29" s="484">
        <f t="shared" si="2"/>
        <v>47.498751392681804</v>
      </c>
      <c r="T29" s="468">
        <f t="shared" si="3"/>
        <v>0.47252747252747251</v>
      </c>
      <c r="U29" s="484">
        <f t="shared" si="4"/>
        <v>338.01437037582861</v>
      </c>
      <c r="V29" s="484">
        <f t="shared" si="18"/>
        <v>0</v>
      </c>
      <c r="W29" s="484">
        <f t="shared" si="19"/>
        <v>0</v>
      </c>
      <c r="X29" s="484">
        <f t="shared" si="20"/>
        <v>0</v>
      </c>
      <c r="Y29" s="491">
        <f t="shared" si="6"/>
        <v>338.01437037582861</v>
      </c>
      <c r="Z29" s="492">
        <f t="shared" si="21"/>
        <v>0.69230769230769229</v>
      </c>
      <c r="AA29" s="57"/>
      <c r="AB29" s="57"/>
      <c r="AC29" s="57"/>
      <c r="AD29" s="57"/>
      <c r="AE29" s="57"/>
      <c r="AF29" s="57"/>
      <c r="AG29" s="57"/>
      <c r="AH29" s="57"/>
      <c r="AI29" s="57"/>
      <c r="AJ29" s="484">
        <f t="shared" si="7"/>
        <v>0</v>
      </c>
      <c r="AK29" s="473" t="e">
        <f t="shared" si="8"/>
        <v>#DIV/0!</v>
      </c>
    </row>
    <row r="30" spans="1:37" s="76" customFormat="1" ht="22.5">
      <c r="A30" s="76">
        <f t="shared" si="11"/>
        <v>15</v>
      </c>
      <c r="B30" s="77">
        <f>+VLOOKUP(A30,'2. RED VIAL DEPARTAMENTAL'!$A$14:$AF$36,2,0)</f>
        <v>14</v>
      </c>
      <c r="C30" s="93" t="str">
        <f>+VLOOKUP(A30,'2. RED VIAL DEPARTAMENTAL'!$A$14:$AF$36,3,0)</f>
        <v>puente la union - talanquera - reventiva</v>
      </c>
      <c r="D30" s="57">
        <v>20</v>
      </c>
      <c r="E30" s="57">
        <v>1</v>
      </c>
      <c r="F30" s="57">
        <v>16</v>
      </c>
      <c r="G30" s="57"/>
      <c r="H30" s="57"/>
      <c r="I30" s="57"/>
      <c r="J30" s="484">
        <f t="shared" si="0"/>
        <v>37</v>
      </c>
      <c r="K30" s="118"/>
      <c r="L30" s="119">
        <v>0.01</v>
      </c>
      <c r="M30" s="484">
        <f t="shared" si="12"/>
        <v>22.092442508224096</v>
      </c>
      <c r="N30" s="484">
        <f t="shared" si="13"/>
        <v>1.1046221254112047</v>
      </c>
      <c r="O30" s="484">
        <f t="shared" si="14"/>
        <v>17.673954006579276</v>
      </c>
      <c r="P30" s="484">
        <f t="shared" si="15"/>
        <v>0</v>
      </c>
      <c r="Q30" s="484">
        <f t="shared" si="16"/>
        <v>0</v>
      </c>
      <c r="R30" s="484">
        <f t="shared" si="17"/>
        <v>0</v>
      </c>
      <c r="S30" s="484">
        <f t="shared" si="2"/>
        <v>40.871018640214572</v>
      </c>
      <c r="T30" s="468">
        <f t="shared" si="3"/>
        <v>0.40659340659340654</v>
      </c>
      <c r="U30" s="484">
        <f t="shared" si="4"/>
        <v>319.23579424383814</v>
      </c>
      <c r="V30" s="484">
        <f t="shared" si="18"/>
        <v>0</v>
      </c>
      <c r="W30" s="484">
        <f t="shared" si="19"/>
        <v>0</v>
      </c>
      <c r="X30" s="484">
        <f t="shared" si="20"/>
        <v>0</v>
      </c>
      <c r="Y30" s="491">
        <f t="shared" si="6"/>
        <v>319.23579424383814</v>
      </c>
      <c r="Z30" s="492">
        <f t="shared" si="21"/>
        <v>0.65384615384615385</v>
      </c>
      <c r="AA30" s="57"/>
      <c r="AB30" s="57"/>
      <c r="AC30" s="57"/>
      <c r="AD30" s="57"/>
      <c r="AE30" s="57"/>
      <c r="AF30" s="57"/>
      <c r="AG30" s="57"/>
      <c r="AH30" s="57"/>
      <c r="AI30" s="57"/>
      <c r="AJ30" s="484">
        <f t="shared" si="7"/>
        <v>0</v>
      </c>
      <c r="AK30" s="473" t="e">
        <f t="shared" si="8"/>
        <v>#DIV/0!</v>
      </c>
    </row>
    <row r="31" spans="1:37" s="76" customFormat="1">
      <c r="A31" s="76">
        <f t="shared" si="11"/>
        <v>16</v>
      </c>
      <c r="B31" s="77">
        <f>+VLOOKUP(A31,'2. RED VIAL DEPARTAMENTAL'!$A$14:$AF$36,2,0)</f>
        <v>15</v>
      </c>
      <c r="C31" s="93" t="str">
        <f>+VLOOKUP(A31,'2. RED VIAL DEPARTAMENTAL'!$A$14:$AF$36,3,0)</f>
        <v>Roa</v>
      </c>
      <c r="D31" s="57">
        <v>25</v>
      </c>
      <c r="E31" s="57">
        <v>1</v>
      </c>
      <c r="F31" s="57">
        <v>15</v>
      </c>
      <c r="G31" s="57"/>
      <c r="H31" s="57"/>
      <c r="I31" s="57"/>
      <c r="J31" s="484">
        <f t="shared" si="0"/>
        <v>41</v>
      </c>
      <c r="K31" s="118"/>
      <c r="L31" s="119">
        <v>0.01</v>
      </c>
      <c r="M31" s="484">
        <f t="shared" si="12"/>
        <v>27.61555313528012</v>
      </c>
      <c r="N31" s="484">
        <f t="shared" si="13"/>
        <v>1.1046221254112047</v>
      </c>
      <c r="O31" s="484">
        <f t="shared" si="14"/>
        <v>16.569331881168072</v>
      </c>
      <c r="P31" s="484">
        <f t="shared" si="15"/>
        <v>0</v>
      </c>
      <c r="Q31" s="484">
        <f t="shared" si="16"/>
        <v>0</v>
      </c>
      <c r="R31" s="484">
        <f t="shared" si="17"/>
        <v>0</v>
      </c>
      <c r="S31" s="484">
        <f t="shared" si="2"/>
        <v>45.289507141859396</v>
      </c>
      <c r="T31" s="468">
        <f t="shared" si="3"/>
        <v>0.45054945054945056</v>
      </c>
      <c r="U31" s="484">
        <f t="shared" si="4"/>
        <v>300.45721811184768</v>
      </c>
      <c r="V31" s="484">
        <f t="shared" si="18"/>
        <v>0</v>
      </c>
      <c r="W31" s="484">
        <f t="shared" si="19"/>
        <v>0</v>
      </c>
      <c r="X31" s="484">
        <f t="shared" si="20"/>
        <v>0</v>
      </c>
      <c r="Y31" s="491">
        <f t="shared" si="6"/>
        <v>300.45721811184768</v>
      </c>
      <c r="Z31" s="492">
        <f t="shared" si="21"/>
        <v>0.61538461538461542</v>
      </c>
      <c r="AA31" s="57"/>
      <c r="AB31" s="57"/>
      <c r="AC31" s="57"/>
      <c r="AD31" s="57"/>
      <c r="AE31" s="57"/>
      <c r="AF31" s="57"/>
      <c r="AG31" s="57"/>
      <c r="AH31" s="57"/>
      <c r="AI31" s="57"/>
      <c r="AJ31" s="484">
        <f t="shared" si="7"/>
        <v>0</v>
      </c>
      <c r="AK31" s="473" t="e">
        <f t="shared" si="8"/>
        <v>#DIV/0!</v>
      </c>
    </row>
    <row r="32" spans="1:37" s="76" customFormat="1">
      <c r="A32" s="76">
        <f t="shared" si="11"/>
        <v>17</v>
      </c>
      <c r="B32" s="77">
        <f>+VLOOKUP(A32,'2. RED VIAL DEPARTAMENTAL'!$A$14:$AF$36,2,0)</f>
        <v>16</v>
      </c>
      <c r="C32" s="93" t="str">
        <f>+VLOOKUP(A32,'2. RED VIAL DEPARTAMENTAL'!$A$14:$AF$36,3,0)</f>
        <v>Carrizal</v>
      </c>
      <c r="D32" s="57">
        <v>25</v>
      </c>
      <c r="E32" s="57">
        <v>1</v>
      </c>
      <c r="F32" s="57">
        <v>16</v>
      </c>
      <c r="G32" s="57"/>
      <c r="H32" s="57"/>
      <c r="I32" s="57"/>
      <c r="J32" s="484">
        <f t="shared" si="0"/>
        <v>42</v>
      </c>
      <c r="K32" s="118"/>
      <c r="L32" s="119">
        <v>0.01</v>
      </c>
      <c r="M32" s="484">
        <f t="shared" si="12"/>
        <v>27.61555313528012</v>
      </c>
      <c r="N32" s="484">
        <f t="shared" si="13"/>
        <v>1.1046221254112047</v>
      </c>
      <c r="O32" s="484">
        <f t="shared" si="14"/>
        <v>17.673954006579276</v>
      </c>
      <c r="P32" s="484">
        <f t="shared" si="15"/>
        <v>0</v>
      </c>
      <c r="Q32" s="484">
        <f t="shared" si="16"/>
        <v>0</v>
      </c>
      <c r="R32" s="484">
        <f t="shared" si="17"/>
        <v>0</v>
      </c>
      <c r="S32" s="484">
        <f t="shared" si="2"/>
        <v>46.3941292672706</v>
      </c>
      <c r="T32" s="468">
        <f t="shared" si="3"/>
        <v>0.46153846153846151</v>
      </c>
      <c r="U32" s="484">
        <f t="shared" si="4"/>
        <v>319.23579424383814</v>
      </c>
      <c r="V32" s="484">
        <f t="shared" si="18"/>
        <v>0</v>
      </c>
      <c r="W32" s="484">
        <f t="shared" si="19"/>
        <v>0</v>
      </c>
      <c r="X32" s="484">
        <f t="shared" si="20"/>
        <v>0</v>
      </c>
      <c r="Y32" s="491">
        <f t="shared" si="6"/>
        <v>319.23579424383814</v>
      </c>
      <c r="Z32" s="492">
        <f t="shared" si="21"/>
        <v>0.65384615384615385</v>
      </c>
      <c r="AA32" s="57"/>
      <c r="AB32" s="57"/>
      <c r="AC32" s="57"/>
      <c r="AD32" s="57"/>
      <c r="AE32" s="57"/>
      <c r="AF32" s="57"/>
      <c r="AG32" s="57"/>
      <c r="AH32" s="57"/>
      <c r="AI32" s="57"/>
      <c r="AJ32" s="484">
        <f t="shared" si="7"/>
        <v>0</v>
      </c>
      <c r="AK32" s="473" t="e">
        <f t="shared" si="8"/>
        <v>#DIV/0!</v>
      </c>
    </row>
    <row r="33" spans="1:37" s="76" customFormat="1" ht="22.5">
      <c r="A33" s="76">
        <f t="shared" si="11"/>
        <v>18</v>
      </c>
      <c r="B33" s="77">
        <f>+VLOOKUP(A33,'2. RED VIAL DEPARTAMENTAL'!$A$14:$AF$36,2,0)</f>
        <v>17</v>
      </c>
      <c r="C33" s="93" t="str">
        <f>+VLOOKUP(A33,'2. RED VIAL DEPARTAMENTAL'!$A$14:$AF$36,3,0)</f>
        <v xml:space="preserve">las pilas - la ofrenda - la cajita </v>
      </c>
      <c r="D33" s="57">
        <v>20</v>
      </c>
      <c r="E33" s="57">
        <v>1</v>
      </c>
      <c r="F33" s="57">
        <v>17</v>
      </c>
      <c r="G33" s="57"/>
      <c r="H33" s="57"/>
      <c r="I33" s="57"/>
      <c r="J33" s="484">
        <f t="shared" si="0"/>
        <v>38</v>
      </c>
      <c r="K33" s="118"/>
      <c r="L33" s="119">
        <v>0.01</v>
      </c>
      <c r="M33" s="484">
        <f t="shared" si="12"/>
        <v>22.092442508224096</v>
      </c>
      <c r="N33" s="484">
        <f t="shared" si="13"/>
        <v>1.1046221254112047</v>
      </c>
      <c r="O33" s="484">
        <f t="shared" si="14"/>
        <v>18.77857613199048</v>
      </c>
      <c r="P33" s="484">
        <f t="shared" si="15"/>
        <v>0</v>
      </c>
      <c r="Q33" s="484">
        <f t="shared" si="16"/>
        <v>0</v>
      </c>
      <c r="R33" s="484">
        <f t="shared" si="17"/>
        <v>0</v>
      </c>
      <c r="S33" s="484">
        <f t="shared" si="2"/>
        <v>41.975640765625784</v>
      </c>
      <c r="T33" s="468">
        <f t="shared" si="3"/>
        <v>0.4175824175824176</v>
      </c>
      <c r="U33" s="484">
        <f t="shared" si="4"/>
        <v>338.01437037582861</v>
      </c>
      <c r="V33" s="484">
        <f t="shared" si="18"/>
        <v>0</v>
      </c>
      <c r="W33" s="484">
        <f t="shared" si="19"/>
        <v>0</v>
      </c>
      <c r="X33" s="484">
        <f t="shared" si="20"/>
        <v>0</v>
      </c>
      <c r="Y33" s="491">
        <f t="shared" si="6"/>
        <v>338.01437037582861</v>
      </c>
      <c r="Z33" s="492">
        <f t="shared" si="21"/>
        <v>0.69230769230769229</v>
      </c>
      <c r="AA33" s="57"/>
      <c r="AB33" s="57"/>
      <c r="AC33" s="57"/>
      <c r="AD33" s="57"/>
      <c r="AE33" s="57"/>
      <c r="AF33" s="57"/>
      <c r="AG33" s="57"/>
      <c r="AH33" s="57"/>
      <c r="AI33" s="57"/>
      <c r="AJ33" s="484">
        <f t="shared" si="7"/>
        <v>0</v>
      </c>
      <c r="AK33" s="473" t="e">
        <f t="shared" si="8"/>
        <v>#DIV/0!</v>
      </c>
    </row>
    <row r="34" spans="1:37" s="76" customFormat="1" ht="22.5">
      <c r="A34" s="76">
        <f t="shared" si="11"/>
        <v>19</v>
      </c>
      <c r="B34" s="77">
        <f>+VLOOKUP(A34,'2. RED VIAL DEPARTAMENTAL'!$A$14:$AF$36,2,0)</f>
        <v>18</v>
      </c>
      <c r="C34" s="93" t="str">
        <f>+VLOOKUP(A34,'2. RED VIAL DEPARTAMENTAL'!$A$14:$AF$36,3,0)</f>
        <v>El cedro - Escuala Apocentos tinjaca</v>
      </c>
      <c r="D34" s="57">
        <v>20</v>
      </c>
      <c r="E34" s="57">
        <v>1</v>
      </c>
      <c r="F34" s="57">
        <v>10</v>
      </c>
      <c r="G34" s="57"/>
      <c r="H34" s="57"/>
      <c r="I34" s="57"/>
      <c r="J34" s="484">
        <f t="shared" si="0"/>
        <v>31</v>
      </c>
      <c r="K34" s="118"/>
      <c r="L34" s="119">
        <v>0.01</v>
      </c>
      <c r="M34" s="484">
        <f t="shared" si="12"/>
        <v>22.092442508224096</v>
      </c>
      <c r="N34" s="484">
        <f t="shared" si="13"/>
        <v>1.1046221254112047</v>
      </c>
      <c r="O34" s="484">
        <f t="shared" si="14"/>
        <v>11.046221254112048</v>
      </c>
      <c r="P34" s="484">
        <f t="shared" si="15"/>
        <v>0</v>
      </c>
      <c r="Q34" s="484">
        <f t="shared" si="16"/>
        <v>0</v>
      </c>
      <c r="R34" s="484">
        <f t="shared" si="17"/>
        <v>0</v>
      </c>
      <c r="S34" s="484">
        <f t="shared" si="2"/>
        <v>34.243285887747348</v>
      </c>
      <c r="T34" s="468">
        <f t="shared" si="3"/>
        <v>0.34065934065934067</v>
      </c>
      <c r="U34" s="484">
        <f t="shared" si="4"/>
        <v>206.56433745189528</v>
      </c>
      <c r="V34" s="484">
        <f t="shared" si="18"/>
        <v>0</v>
      </c>
      <c r="W34" s="484">
        <f t="shared" si="19"/>
        <v>0</v>
      </c>
      <c r="X34" s="484">
        <f t="shared" si="20"/>
        <v>0</v>
      </c>
      <c r="Y34" s="491">
        <f t="shared" si="6"/>
        <v>206.56433745189528</v>
      </c>
      <c r="Z34" s="492">
        <f t="shared" si="21"/>
        <v>0.42307692307692307</v>
      </c>
      <c r="AA34" s="57"/>
      <c r="AB34" s="57"/>
      <c r="AC34" s="57"/>
      <c r="AD34" s="57"/>
      <c r="AE34" s="57"/>
      <c r="AF34" s="57"/>
      <c r="AG34" s="57"/>
      <c r="AH34" s="57"/>
      <c r="AI34" s="57"/>
      <c r="AJ34" s="484">
        <f t="shared" si="7"/>
        <v>0</v>
      </c>
      <c r="AK34" s="473" t="e">
        <f t="shared" si="8"/>
        <v>#DIV/0!</v>
      </c>
    </row>
    <row r="35" spans="1:37" s="76" customFormat="1" ht="33.75">
      <c r="A35" s="76">
        <f t="shared" si="11"/>
        <v>20</v>
      </c>
      <c r="B35" s="77">
        <f>+VLOOKUP(A35,'2. RED VIAL DEPARTAMENTAL'!$A$14:$AF$36,2,0)</f>
        <v>19</v>
      </c>
      <c r="C35" s="93" t="str">
        <f>+VLOOKUP(A35,'2. RED VIAL DEPARTAMENTAL'!$A$14:$AF$36,3,0)</f>
        <v>El roble - sector mane - La cruz - Escuela resguardo</v>
      </c>
      <c r="D35" s="57">
        <v>25</v>
      </c>
      <c r="E35" s="57">
        <v>1</v>
      </c>
      <c r="F35" s="57">
        <v>15</v>
      </c>
      <c r="G35" s="57"/>
      <c r="H35" s="57"/>
      <c r="I35" s="57"/>
      <c r="J35" s="484">
        <f t="shared" si="0"/>
        <v>41</v>
      </c>
      <c r="K35" s="118"/>
      <c r="L35" s="119">
        <v>0.01</v>
      </c>
      <c r="M35" s="484">
        <f t="shared" si="12"/>
        <v>27.61555313528012</v>
      </c>
      <c r="N35" s="484">
        <f t="shared" si="13"/>
        <v>1.1046221254112047</v>
      </c>
      <c r="O35" s="484">
        <f t="shared" si="14"/>
        <v>16.569331881168072</v>
      </c>
      <c r="P35" s="484">
        <f t="shared" si="15"/>
        <v>0</v>
      </c>
      <c r="Q35" s="484">
        <f t="shared" si="16"/>
        <v>0</v>
      </c>
      <c r="R35" s="484">
        <f t="shared" si="17"/>
        <v>0</v>
      </c>
      <c r="S35" s="484">
        <f t="shared" si="2"/>
        <v>45.289507141859396</v>
      </c>
      <c r="T35" s="468">
        <f t="shared" si="3"/>
        <v>0.45054945054945056</v>
      </c>
      <c r="U35" s="484">
        <f t="shared" si="4"/>
        <v>300.45721811184768</v>
      </c>
      <c r="V35" s="484">
        <f t="shared" si="18"/>
        <v>0</v>
      </c>
      <c r="W35" s="484">
        <f t="shared" si="19"/>
        <v>0</v>
      </c>
      <c r="X35" s="484">
        <f t="shared" si="20"/>
        <v>0</v>
      </c>
      <c r="Y35" s="491">
        <f t="shared" si="6"/>
        <v>300.45721811184768</v>
      </c>
      <c r="Z35" s="492">
        <f t="shared" si="21"/>
        <v>0.61538461538461542</v>
      </c>
      <c r="AA35" s="57"/>
      <c r="AB35" s="57"/>
      <c r="AC35" s="57"/>
      <c r="AD35" s="57"/>
      <c r="AE35" s="57"/>
      <c r="AF35" s="57"/>
      <c r="AG35" s="57"/>
      <c r="AH35" s="57"/>
      <c r="AI35" s="57"/>
      <c r="AJ35" s="484">
        <f t="shared" si="7"/>
        <v>0</v>
      </c>
      <c r="AK35" s="473" t="e">
        <f t="shared" si="8"/>
        <v>#DIV/0!</v>
      </c>
    </row>
    <row r="36" spans="1:37" s="76" customFormat="1">
      <c r="A36" s="76">
        <f t="shared" si="11"/>
        <v>21</v>
      </c>
      <c r="B36" s="77" t="e">
        <f>+VLOOKUP(A36,'2. RED VIAL DEPARTAMENTAL'!$A$14:$AF$36,2,0)</f>
        <v>#N/A</v>
      </c>
      <c r="C36" s="93" t="e">
        <f>+VLOOKUP(A36,'2. RED VIAL DEPARTAMENTAL'!$A$14:$AF$36,3,0)</f>
        <v>#N/A</v>
      </c>
      <c r="D36" s="57"/>
      <c r="E36" s="57"/>
      <c r="F36" s="57"/>
      <c r="G36" s="57"/>
      <c r="H36" s="57"/>
      <c r="I36" s="57"/>
      <c r="J36" s="484">
        <f t="shared" si="0"/>
        <v>0</v>
      </c>
      <c r="K36" s="118"/>
      <c r="L36" s="119"/>
      <c r="M36" s="484">
        <f t="shared" si="12"/>
        <v>0</v>
      </c>
      <c r="N36" s="484">
        <f t="shared" si="13"/>
        <v>0</v>
      </c>
      <c r="O36" s="484">
        <f t="shared" si="14"/>
        <v>0</v>
      </c>
      <c r="P36" s="484">
        <f t="shared" si="15"/>
        <v>0</v>
      </c>
      <c r="Q36" s="484">
        <f t="shared" si="16"/>
        <v>0</v>
      </c>
      <c r="R36" s="484">
        <f t="shared" si="17"/>
        <v>0</v>
      </c>
      <c r="S36" s="484">
        <f t="shared" si="2"/>
        <v>0</v>
      </c>
      <c r="T36" s="468">
        <f t="shared" si="3"/>
        <v>0</v>
      </c>
      <c r="U36" s="484">
        <f t="shared" si="4"/>
        <v>0</v>
      </c>
      <c r="V36" s="484">
        <f t="shared" si="18"/>
        <v>0</v>
      </c>
      <c r="W36" s="484">
        <f t="shared" si="19"/>
        <v>0</v>
      </c>
      <c r="X36" s="484">
        <f t="shared" si="20"/>
        <v>0</v>
      </c>
      <c r="Y36" s="491">
        <f t="shared" si="6"/>
        <v>0</v>
      </c>
      <c r="Z36" s="492">
        <f t="shared" si="21"/>
        <v>0</v>
      </c>
      <c r="AA36" s="57"/>
      <c r="AB36" s="57"/>
      <c r="AC36" s="57"/>
      <c r="AD36" s="57"/>
      <c r="AE36" s="57"/>
      <c r="AF36" s="57"/>
      <c r="AG36" s="57"/>
      <c r="AH36" s="57"/>
      <c r="AI36" s="57"/>
      <c r="AJ36" s="484">
        <f t="shared" si="7"/>
        <v>0</v>
      </c>
      <c r="AK36" s="473" t="e">
        <f t="shared" si="8"/>
        <v>#DIV/0!</v>
      </c>
    </row>
    <row r="37" spans="1:37" s="76" customFormat="1">
      <c r="A37" s="76">
        <f t="shared" si="11"/>
        <v>22</v>
      </c>
      <c r="B37" s="77" t="e">
        <f>+VLOOKUP(A37,'2. RED VIAL DEPARTAMENTAL'!$A$14:$AF$36,2,0)</f>
        <v>#N/A</v>
      </c>
      <c r="C37" s="93" t="e">
        <f>+VLOOKUP(A37,'2. RED VIAL DEPARTAMENTAL'!$A$14:$AF$36,3,0)</f>
        <v>#N/A</v>
      </c>
      <c r="D37" s="57"/>
      <c r="E37" s="57"/>
      <c r="F37" s="57"/>
      <c r="G37" s="57"/>
      <c r="H37" s="57"/>
      <c r="I37" s="57"/>
      <c r="J37" s="484">
        <f t="shared" si="0"/>
        <v>0</v>
      </c>
      <c r="K37" s="118"/>
      <c r="L37" s="119"/>
      <c r="M37" s="484">
        <f t="shared" si="12"/>
        <v>0</v>
      </c>
      <c r="N37" s="484">
        <f t="shared" si="13"/>
        <v>0</v>
      </c>
      <c r="O37" s="484">
        <f t="shared" si="14"/>
        <v>0</v>
      </c>
      <c r="P37" s="484">
        <f t="shared" si="15"/>
        <v>0</v>
      </c>
      <c r="Q37" s="484">
        <f t="shared" si="16"/>
        <v>0</v>
      </c>
      <c r="R37" s="484">
        <f t="shared" si="17"/>
        <v>0</v>
      </c>
      <c r="S37" s="484">
        <f t="shared" si="2"/>
        <v>0</v>
      </c>
      <c r="T37" s="468">
        <f t="shared" si="3"/>
        <v>0</v>
      </c>
      <c r="U37" s="484">
        <f t="shared" si="4"/>
        <v>0</v>
      </c>
      <c r="V37" s="484">
        <f t="shared" si="18"/>
        <v>0</v>
      </c>
      <c r="W37" s="484">
        <f t="shared" si="19"/>
        <v>0</v>
      </c>
      <c r="X37" s="484">
        <f t="shared" si="20"/>
        <v>0</v>
      </c>
      <c r="Y37" s="491">
        <f t="shared" si="6"/>
        <v>0</v>
      </c>
      <c r="Z37" s="492">
        <f t="shared" si="21"/>
        <v>0</v>
      </c>
      <c r="AA37" s="57"/>
      <c r="AB37" s="57"/>
      <c r="AC37" s="57"/>
      <c r="AD37" s="57"/>
      <c r="AE37" s="57"/>
      <c r="AF37" s="57"/>
      <c r="AG37" s="57"/>
      <c r="AH37" s="57"/>
      <c r="AI37" s="57"/>
      <c r="AJ37" s="484">
        <f t="shared" si="7"/>
        <v>0</v>
      </c>
      <c r="AK37" s="473" t="e">
        <f t="shared" si="8"/>
        <v>#DIV/0!</v>
      </c>
    </row>
    <row r="38" spans="1:37" s="76" customFormat="1">
      <c r="A38" s="76">
        <f t="shared" si="11"/>
        <v>23</v>
      </c>
      <c r="B38" s="77" t="e">
        <f>+VLOOKUP(A38,'2. RED VIAL DEPARTAMENTAL'!$A$14:$AF$36,2,0)</f>
        <v>#N/A</v>
      </c>
      <c r="C38" s="93" t="e">
        <f>+VLOOKUP(A38,'2. RED VIAL DEPARTAMENTAL'!$A$14:$AF$36,3,0)</f>
        <v>#N/A</v>
      </c>
      <c r="D38" s="57"/>
      <c r="E38" s="57"/>
      <c r="F38" s="57"/>
      <c r="G38" s="57"/>
      <c r="H38" s="57"/>
      <c r="I38" s="57"/>
      <c r="J38" s="484">
        <f t="shared" si="0"/>
        <v>0</v>
      </c>
      <c r="K38" s="118"/>
      <c r="L38" s="119"/>
      <c r="M38" s="484">
        <f t="shared" si="12"/>
        <v>0</v>
      </c>
      <c r="N38" s="484">
        <f t="shared" si="13"/>
        <v>0</v>
      </c>
      <c r="O38" s="484">
        <f t="shared" si="14"/>
        <v>0</v>
      </c>
      <c r="P38" s="484">
        <f t="shared" si="15"/>
        <v>0</v>
      </c>
      <c r="Q38" s="484">
        <f t="shared" si="16"/>
        <v>0</v>
      </c>
      <c r="R38" s="484">
        <f t="shared" si="17"/>
        <v>0</v>
      </c>
      <c r="S38" s="484">
        <f t="shared" si="2"/>
        <v>0</v>
      </c>
      <c r="T38" s="468">
        <f t="shared" si="3"/>
        <v>0</v>
      </c>
      <c r="U38" s="484">
        <f t="shared" si="4"/>
        <v>0</v>
      </c>
      <c r="V38" s="484">
        <f t="shared" si="18"/>
        <v>0</v>
      </c>
      <c r="W38" s="484">
        <f t="shared" si="19"/>
        <v>0</v>
      </c>
      <c r="X38" s="484">
        <f t="shared" si="20"/>
        <v>0</v>
      </c>
      <c r="Y38" s="491">
        <f t="shared" si="6"/>
        <v>0</v>
      </c>
      <c r="Z38" s="492">
        <f t="shared" si="21"/>
        <v>0</v>
      </c>
      <c r="AA38" s="57"/>
      <c r="AB38" s="57"/>
      <c r="AC38" s="57"/>
      <c r="AD38" s="57"/>
      <c r="AE38" s="57"/>
      <c r="AF38" s="57"/>
      <c r="AG38" s="57"/>
      <c r="AH38" s="57"/>
      <c r="AI38" s="57"/>
      <c r="AJ38" s="484">
        <f t="shared" si="7"/>
        <v>0</v>
      </c>
      <c r="AK38" s="473" t="e">
        <f t="shared" si="8"/>
        <v>#DIV/0!</v>
      </c>
    </row>
    <row r="39" spans="1:37" s="76" customFormat="1">
      <c r="A39" s="76">
        <f t="shared" si="11"/>
        <v>24</v>
      </c>
      <c r="B39" s="77" t="e">
        <f>+VLOOKUP(A39,'2. RED VIAL DEPARTAMENTAL'!$A$14:$AF$36,2,0)</f>
        <v>#N/A</v>
      </c>
      <c r="C39" s="93" t="e">
        <f>+VLOOKUP(A39,'2. RED VIAL DEPARTAMENTAL'!$A$14:$AF$36,3,0)</f>
        <v>#N/A</v>
      </c>
      <c r="D39" s="57"/>
      <c r="E39" s="57"/>
      <c r="F39" s="57"/>
      <c r="G39" s="57"/>
      <c r="H39" s="57"/>
      <c r="I39" s="57"/>
      <c r="J39" s="484">
        <f t="shared" si="0"/>
        <v>0</v>
      </c>
      <c r="K39" s="118"/>
      <c r="L39" s="119"/>
      <c r="M39" s="484">
        <f t="shared" si="12"/>
        <v>0</v>
      </c>
      <c r="N39" s="484">
        <f t="shared" si="13"/>
        <v>0</v>
      </c>
      <c r="O39" s="484">
        <f t="shared" si="14"/>
        <v>0</v>
      </c>
      <c r="P39" s="484">
        <f t="shared" si="15"/>
        <v>0</v>
      </c>
      <c r="Q39" s="484">
        <f t="shared" si="16"/>
        <v>0</v>
      </c>
      <c r="R39" s="484">
        <f t="shared" si="17"/>
        <v>0</v>
      </c>
      <c r="S39" s="484">
        <f t="shared" si="2"/>
        <v>0</v>
      </c>
      <c r="T39" s="468">
        <f t="shared" si="3"/>
        <v>0</v>
      </c>
      <c r="U39" s="484">
        <f t="shared" si="4"/>
        <v>0</v>
      </c>
      <c r="V39" s="484">
        <f t="shared" si="18"/>
        <v>0</v>
      </c>
      <c r="W39" s="484">
        <f t="shared" si="19"/>
        <v>0</v>
      </c>
      <c r="X39" s="484">
        <f t="shared" si="20"/>
        <v>0</v>
      </c>
      <c r="Y39" s="491">
        <f t="shared" si="6"/>
        <v>0</v>
      </c>
      <c r="Z39" s="492">
        <f t="shared" si="21"/>
        <v>0</v>
      </c>
      <c r="AA39" s="57"/>
      <c r="AB39" s="57"/>
      <c r="AC39" s="57"/>
      <c r="AD39" s="57"/>
      <c r="AE39" s="57"/>
      <c r="AF39" s="57"/>
      <c r="AG39" s="57"/>
      <c r="AH39" s="57"/>
      <c r="AI39" s="57"/>
      <c r="AJ39" s="484">
        <f t="shared" si="7"/>
        <v>0</v>
      </c>
      <c r="AK39" s="473" t="e">
        <f t="shared" si="8"/>
        <v>#DIV/0!</v>
      </c>
    </row>
    <row r="40" spans="1:37" s="76" customFormat="1">
      <c r="A40" s="76">
        <f t="shared" si="11"/>
        <v>25</v>
      </c>
      <c r="B40" s="77" t="e">
        <f>+VLOOKUP(A40,'2. RED VIAL DEPARTAMENTAL'!$A$14:$AF$36,2,0)</f>
        <v>#N/A</v>
      </c>
      <c r="C40" s="93" t="e">
        <f>+VLOOKUP(A40,'2. RED VIAL DEPARTAMENTAL'!$A$14:$AF$36,3,0)</f>
        <v>#N/A</v>
      </c>
      <c r="D40" s="57"/>
      <c r="E40" s="57"/>
      <c r="F40" s="57"/>
      <c r="G40" s="57"/>
      <c r="H40" s="57"/>
      <c r="I40" s="57"/>
      <c r="J40" s="484">
        <f t="shared" si="0"/>
        <v>0</v>
      </c>
      <c r="K40" s="118"/>
      <c r="L40" s="119"/>
      <c r="M40" s="484">
        <f t="shared" si="12"/>
        <v>0</v>
      </c>
      <c r="N40" s="484">
        <f t="shared" si="13"/>
        <v>0</v>
      </c>
      <c r="O40" s="484">
        <f t="shared" si="14"/>
        <v>0</v>
      </c>
      <c r="P40" s="484">
        <f t="shared" si="15"/>
        <v>0</v>
      </c>
      <c r="Q40" s="484">
        <f t="shared" si="16"/>
        <v>0</v>
      </c>
      <c r="R40" s="484">
        <f t="shared" si="17"/>
        <v>0</v>
      </c>
      <c r="S40" s="484">
        <f t="shared" si="2"/>
        <v>0</v>
      </c>
      <c r="T40" s="468">
        <f t="shared" si="3"/>
        <v>0</v>
      </c>
      <c r="U40" s="484">
        <f t="shared" si="4"/>
        <v>0</v>
      </c>
      <c r="V40" s="484">
        <f t="shared" si="18"/>
        <v>0</v>
      </c>
      <c r="W40" s="484">
        <f t="shared" si="19"/>
        <v>0</v>
      </c>
      <c r="X40" s="484">
        <f t="shared" si="20"/>
        <v>0</v>
      </c>
      <c r="Y40" s="491">
        <f t="shared" si="6"/>
        <v>0</v>
      </c>
      <c r="Z40" s="492">
        <f t="shared" si="21"/>
        <v>0</v>
      </c>
      <c r="AA40" s="57"/>
      <c r="AB40" s="57"/>
      <c r="AC40" s="57"/>
      <c r="AD40" s="57"/>
      <c r="AE40" s="57"/>
      <c r="AF40" s="57"/>
      <c r="AG40" s="57"/>
      <c r="AH40" s="57"/>
      <c r="AI40" s="57"/>
      <c r="AJ40" s="484">
        <f t="shared" si="7"/>
        <v>0</v>
      </c>
      <c r="AK40" s="473" t="e">
        <f t="shared" si="8"/>
        <v>#DIV/0!</v>
      </c>
    </row>
    <row r="41" spans="1:37" s="76" customFormat="1">
      <c r="A41" s="76">
        <f t="shared" si="11"/>
        <v>26</v>
      </c>
      <c r="B41" s="77" t="e">
        <f>+VLOOKUP(A41,'2. RED VIAL DEPARTAMENTAL'!$A$14:$AF$36,2,0)</f>
        <v>#N/A</v>
      </c>
      <c r="C41" s="93" t="e">
        <f>+VLOOKUP(A41,'2. RED VIAL DEPARTAMENTAL'!$A$14:$AF$36,3,0)</f>
        <v>#N/A</v>
      </c>
      <c r="D41" s="57"/>
      <c r="E41" s="57"/>
      <c r="F41" s="57"/>
      <c r="G41" s="57"/>
      <c r="H41" s="57"/>
      <c r="I41" s="57"/>
      <c r="J41" s="484">
        <f t="shared" si="0"/>
        <v>0</v>
      </c>
      <c r="K41" s="118"/>
      <c r="L41" s="119"/>
      <c r="M41" s="484">
        <f t="shared" si="12"/>
        <v>0</v>
      </c>
      <c r="N41" s="484">
        <f t="shared" si="13"/>
        <v>0</v>
      </c>
      <c r="O41" s="484">
        <f t="shared" si="14"/>
        <v>0</v>
      </c>
      <c r="P41" s="484">
        <f t="shared" si="15"/>
        <v>0</v>
      </c>
      <c r="Q41" s="484">
        <f t="shared" si="16"/>
        <v>0</v>
      </c>
      <c r="R41" s="484">
        <f t="shared" si="17"/>
        <v>0</v>
      </c>
      <c r="S41" s="484">
        <f t="shared" si="2"/>
        <v>0</v>
      </c>
      <c r="T41" s="468">
        <f t="shared" si="3"/>
        <v>0</v>
      </c>
      <c r="U41" s="484">
        <f t="shared" si="4"/>
        <v>0</v>
      </c>
      <c r="V41" s="484">
        <f t="shared" si="18"/>
        <v>0</v>
      </c>
      <c r="W41" s="484">
        <f t="shared" si="19"/>
        <v>0</v>
      </c>
      <c r="X41" s="484">
        <f t="shared" si="20"/>
        <v>0</v>
      </c>
      <c r="Y41" s="491">
        <f t="shared" si="6"/>
        <v>0</v>
      </c>
      <c r="Z41" s="492">
        <f t="shared" si="21"/>
        <v>0</v>
      </c>
      <c r="AA41" s="57"/>
      <c r="AB41" s="57"/>
      <c r="AC41" s="57"/>
      <c r="AD41" s="57"/>
      <c r="AE41" s="57"/>
      <c r="AF41" s="57"/>
      <c r="AG41" s="57"/>
      <c r="AH41" s="57"/>
      <c r="AI41" s="57"/>
      <c r="AJ41" s="484">
        <f t="shared" si="7"/>
        <v>0</v>
      </c>
      <c r="AK41" s="473" t="e">
        <f t="shared" si="8"/>
        <v>#DIV/0!</v>
      </c>
    </row>
    <row r="42" spans="1:37" s="76" customFormat="1">
      <c r="A42" s="76">
        <f t="shared" si="11"/>
        <v>27</v>
      </c>
      <c r="B42" s="77" t="e">
        <f>+VLOOKUP(A42,'2. RED VIAL DEPARTAMENTAL'!$A$14:$AF$36,2,0)</f>
        <v>#N/A</v>
      </c>
      <c r="C42" s="93" t="e">
        <f>+VLOOKUP(A42,'2. RED VIAL DEPARTAMENTAL'!$A$14:$AF$36,3,0)</f>
        <v>#N/A</v>
      </c>
      <c r="D42" s="57"/>
      <c r="E42" s="57"/>
      <c r="F42" s="57"/>
      <c r="G42" s="57"/>
      <c r="H42" s="57"/>
      <c r="I42" s="57"/>
      <c r="J42" s="484">
        <f t="shared" si="0"/>
        <v>0</v>
      </c>
      <c r="K42" s="118"/>
      <c r="L42" s="119"/>
      <c r="M42" s="484">
        <f t="shared" si="12"/>
        <v>0</v>
      </c>
      <c r="N42" s="484">
        <f t="shared" si="13"/>
        <v>0</v>
      </c>
      <c r="O42" s="484">
        <f t="shared" si="14"/>
        <v>0</v>
      </c>
      <c r="P42" s="484">
        <f t="shared" si="15"/>
        <v>0</v>
      </c>
      <c r="Q42" s="484">
        <f t="shared" si="16"/>
        <v>0</v>
      </c>
      <c r="R42" s="484">
        <f t="shared" si="17"/>
        <v>0</v>
      </c>
      <c r="S42" s="484">
        <f t="shared" si="2"/>
        <v>0</v>
      </c>
      <c r="T42" s="468">
        <f t="shared" si="3"/>
        <v>0</v>
      </c>
      <c r="U42" s="484">
        <f t="shared" si="4"/>
        <v>0</v>
      </c>
      <c r="V42" s="484">
        <f t="shared" si="18"/>
        <v>0</v>
      </c>
      <c r="W42" s="484">
        <f t="shared" si="19"/>
        <v>0</v>
      </c>
      <c r="X42" s="484">
        <f t="shared" si="20"/>
        <v>0</v>
      </c>
      <c r="Y42" s="491">
        <f t="shared" si="6"/>
        <v>0</v>
      </c>
      <c r="Z42" s="492">
        <f t="shared" si="21"/>
        <v>0</v>
      </c>
      <c r="AA42" s="57"/>
      <c r="AB42" s="57"/>
      <c r="AC42" s="57"/>
      <c r="AD42" s="57"/>
      <c r="AE42" s="57"/>
      <c r="AF42" s="57"/>
      <c r="AG42" s="57"/>
      <c r="AH42" s="57"/>
      <c r="AI42" s="57"/>
      <c r="AJ42" s="484">
        <f t="shared" si="7"/>
        <v>0</v>
      </c>
      <c r="AK42" s="473" t="e">
        <f t="shared" si="8"/>
        <v>#DIV/0!</v>
      </c>
    </row>
    <row r="43" spans="1:37" s="76" customFormat="1">
      <c r="A43" s="76">
        <f t="shared" si="11"/>
        <v>28</v>
      </c>
      <c r="B43" s="77" t="e">
        <f>+VLOOKUP(A43,'2. RED VIAL DEPARTAMENTAL'!$A$14:$AF$36,2,0)</f>
        <v>#N/A</v>
      </c>
      <c r="C43" s="93" t="e">
        <f>+VLOOKUP(A43,'2. RED VIAL DEPARTAMENTAL'!$A$14:$AF$36,3,0)</f>
        <v>#N/A</v>
      </c>
      <c r="D43" s="57"/>
      <c r="E43" s="57"/>
      <c r="F43" s="57"/>
      <c r="G43" s="57"/>
      <c r="H43" s="57"/>
      <c r="I43" s="57"/>
      <c r="J43" s="484">
        <f t="shared" si="0"/>
        <v>0</v>
      </c>
      <c r="K43" s="118"/>
      <c r="L43" s="119"/>
      <c r="M43" s="484">
        <f t="shared" si="12"/>
        <v>0</v>
      </c>
      <c r="N43" s="484">
        <f t="shared" si="13"/>
        <v>0</v>
      </c>
      <c r="O43" s="484">
        <f t="shared" si="14"/>
        <v>0</v>
      </c>
      <c r="P43" s="484">
        <f t="shared" si="15"/>
        <v>0</v>
      </c>
      <c r="Q43" s="484">
        <f t="shared" si="16"/>
        <v>0</v>
      </c>
      <c r="R43" s="484">
        <f t="shared" si="17"/>
        <v>0</v>
      </c>
      <c r="S43" s="484">
        <f t="shared" si="2"/>
        <v>0</v>
      </c>
      <c r="T43" s="468">
        <f t="shared" si="3"/>
        <v>0</v>
      </c>
      <c r="U43" s="484">
        <f t="shared" si="4"/>
        <v>0</v>
      </c>
      <c r="V43" s="484">
        <f t="shared" si="18"/>
        <v>0</v>
      </c>
      <c r="W43" s="484">
        <f t="shared" si="19"/>
        <v>0</v>
      </c>
      <c r="X43" s="484">
        <f t="shared" si="20"/>
        <v>0</v>
      </c>
      <c r="Y43" s="491">
        <f t="shared" si="6"/>
        <v>0</v>
      </c>
      <c r="Z43" s="492">
        <f t="shared" si="21"/>
        <v>0</v>
      </c>
      <c r="AA43" s="57"/>
      <c r="AB43" s="57"/>
      <c r="AC43" s="57"/>
      <c r="AD43" s="57"/>
      <c r="AE43" s="57"/>
      <c r="AF43" s="57"/>
      <c r="AG43" s="57"/>
      <c r="AH43" s="57"/>
      <c r="AI43" s="57"/>
      <c r="AJ43" s="484">
        <f t="shared" si="7"/>
        <v>0</v>
      </c>
      <c r="AK43" s="473" t="e">
        <f t="shared" si="8"/>
        <v>#DIV/0!</v>
      </c>
    </row>
    <row r="44" spans="1:37" s="76" customFormat="1">
      <c r="A44" s="76">
        <f t="shared" si="11"/>
        <v>29</v>
      </c>
      <c r="B44" s="77" t="e">
        <f>+VLOOKUP(A44,'2. RED VIAL DEPARTAMENTAL'!$A$14:$AF$36,2,0)</f>
        <v>#N/A</v>
      </c>
      <c r="C44" s="93" t="e">
        <f>+VLOOKUP(A44,'2. RED VIAL DEPARTAMENTAL'!$A$14:$AF$36,3,0)</f>
        <v>#N/A</v>
      </c>
      <c r="D44" s="57"/>
      <c r="E44" s="57"/>
      <c r="F44" s="57"/>
      <c r="G44" s="57"/>
      <c r="H44" s="57"/>
      <c r="I44" s="57"/>
      <c r="J44" s="484">
        <f t="shared" si="0"/>
        <v>0</v>
      </c>
      <c r="K44" s="118"/>
      <c r="L44" s="119"/>
      <c r="M44" s="484">
        <f t="shared" si="12"/>
        <v>0</v>
      </c>
      <c r="N44" s="484">
        <f t="shared" si="13"/>
        <v>0</v>
      </c>
      <c r="O44" s="484">
        <f t="shared" si="14"/>
        <v>0</v>
      </c>
      <c r="P44" s="484">
        <f t="shared" si="15"/>
        <v>0</v>
      </c>
      <c r="Q44" s="484">
        <f t="shared" si="16"/>
        <v>0</v>
      </c>
      <c r="R44" s="484">
        <f t="shared" si="17"/>
        <v>0</v>
      </c>
      <c r="S44" s="484">
        <f t="shared" si="2"/>
        <v>0</v>
      </c>
      <c r="T44" s="468">
        <f t="shared" si="3"/>
        <v>0</v>
      </c>
      <c r="U44" s="484">
        <f t="shared" si="4"/>
        <v>0</v>
      </c>
      <c r="V44" s="484">
        <f t="shared" si="18"/>
        <v>0</v>
      </c>
      <c r="W44" s="484">
        <f t="shared" si="19"/>
        <v>0</v>
      </c>
      <c r="X44" s="484">
        <f t="shared" si="20"/>
        <v>0</v>
      </c>
      <c r="Y44" s="491">
        <f t="shared" si="6"/>
        <v>0</v>
      </c>
      <c r="Z44" s="492">
        <f t="shared" si="21"/>
        <v>0</v>
      </c>
      <c r="AA44" s="57"/>
      <c r="AB44" s="57"/>
      <c r="AC44" s="57"/>
      <c r="AD44" s="57"/>
      <c r="AE44" s="57"/>
      <c r="AF44" s="57"/>
      <c r="AG44" s="57"/>
      <c r="AH44" s="57"/>
      <c r="AI44" s="57"/>
      <c r="AJ44" s="484">
        <f t="shared" si="7"/>
        <v>0</v>
      </c>
      <c r="AK44" s="473" t="e">
        <f t="shared" si="8"/>
        <v>#DIV/0!</v>
      </c>
    </row>
    <row r="45" spans="1:37" s="76" customFormat="1">
      <c r="A45" s="76">
        <f t="shared" si="11"/>
        <v>30</v>
      </c>
      <c r="B45" s="77" t="e">
        <f>+VLOOKUP(A45,'2. RED VIAL DEPARTAMENTAL'!$A$14:$AF$36,2,0)</f>
        <v>#N/A</v>
      </c>
      <c r="C45" s="93" t="e">
        <f>+VLOOKUP(A45,'2. RED VIAL DEPARTAMENTAL'!$A$14:$AF$36,3,0)</f>
        <v>#N/A</v>
      </c>
      <c r="D45" s="57"/>
      <c r="E45" s="57"/>
      <c r="F45" s="57"/>
      <c r="G45" s="57"/>
      <c r="H45" s="57"/>
      <c r="I45" s="57"/>
      <c r="J45" s="484">
        <f t="shared" si="0"/>
        <v>0</v>
      </c>
      <c r="K45" s="118"/>
      <c r="L45" s="119"/>
      <c r="M45" s="484">
        <f t="shared" ref="M45:M64" si="22">+((D45+D45*$K45)*(1+$L45)^10)</f>
        <v>0</v>
      </c>
      <c r="N45" s="484">
        <f t="shared" ref="N45:N64" si="23">+((E45+E45*$K45)*(1+$L45)^10)</f>
        <v>0</v>
      </c>
      <c r="O45" s="484">
        <f t="shared" ref="O45:O64" si="24">+((F45+F45*$K45)*(1+$L45)^10)</f>
        <v>0</v>
      </c>
      <c r="P45" s="484">
        <f t="shared" ref="P45:P64" si="25">+((G45+G45*$K45)*(1+$L45)^10)</f>
        <v>0</v>
      </c>
      <c r="Q45" s="484">
        <f t="shared" ref="Q45:Q64" si="26">+((H45+H45*$K45)*(1+$L45)^10)</f>
        <v>0</v>
      </c>
      <c r="R45" s="484">
        <f t="shared" ref="R45:R64" si="27">+((I45+I45*$K45)*(1+$L45)^10)</f>
        <v>0</v>
      </c>
      <c r="S45" s="484">
        <f t="shared" si="2"/>
        <v>0</v>
      </c>
      <c r="T45" s="468">
        <f t="shared" si="3"/>
        <v>0</v>
      </c>
      <c r="U45" s="484">
        <f t="shared" si="4"/>
        <v>0</v>
      </c>
      <c r="V45" s="484">
        <f t="shared" ref="V45:V64" si="28">+P45*V$15</f>
        <v>0</v>
      </c>
      <c r="W45" s="484">
        <f t="shared" ref="W45:W64" si="29">+Q45*W$15</f>
        <v>0</v>
      </c>
      <c r="X45" s="484">
        <f t="shared" ref="X45:X64" si="30">+R45*X$15</f>
        <v>0</v>
      </c>
      <c r="Y45" s="491">
        <f t="shared" si="6"/>
        <v>0</v>
      </c>
      <c r="Z45" s="492">
        <f t="shared" ref="Z45:Z64" si="31">+Y45/$Z$13</f>
        <v>0</v>
      </c>
      <c r="AA45" s="57"/>
      <c r="AB45" s="57"/>
      <c r="AC45" s="57"/>
      <c r="AD45" s="57"/>
      <c r="AE45" s="57"/>
      <c r="AF45" s="57"/>
      <c r="AG45" s="57"/>
      <c r="AH45" s="57"/>
      <c r="AI45" s="57"/>
      <c r="AJ45" s="484">
        <f t="shared" si="7"/>
        <v>0</v>
      </c>
      <c r="AK45" s="473" t="e">
        <f t="shared" si="8"/>
        <v>#DIV/0!</v>
      </c>
    </row>
    <row r="46" spans="1:37" s="76" customFormat="1">
      <c r="A46" s="76">
        <f t="shared" si="11"/>
        <v>31</v>
      </c>
      <c r="B46" s="77" t="e">
        <f>+VLOOKUP(A46,'2. RED VIAL DEPARTAMENTAL'!$A$14:$AF$36,2,0)</f>
        <v>#N/A</v>
      </c>
      <c r="C46" s="93" t="e">
        <f>+VLOOKUP(A46,'2. RED VIAL DEPARTAMENTAL'!$A$14:$AF$36,3,0)</f>
        <v>#N/A</v>
      </c>
      <c r="D46" s="57"/>
      <c r="E46" s="57"/>
      <c r="F46" s="57"/>
      <c r="G46" s="57"/>
      <c r="H46" s="57"/>
      <c r="I46" s="57"/>
      <c r="J46" s="484">
        <f t="shared" si="0"/>
        <v>0</v>
      </c>
      <c r="K46" s="118"/>
      <c r="L46" s="119"/>
      <c r="M46" s="484">
        <f t="shared" si="22"/>
        <v>0</v>
      </c>
      <c r="N46" s="484">
        <f t="shared" si="23"/>
        <v>0</v>
      </c>
      <c r="O46" s="484">
        <f t="shared" si="24"/>
        <v>0</v>
      </c>
      <c r="P46" s="484">
        <f t="shared" si="25"/>
        <v>0</v>
      </c>
      <c r="Q46" s="484">
        <f t="shared" si="26"/>
        <v>0</v>
      </c>
      <c r="R46" s="484">
        <f t="shared" si="27"/>
        <v>0</v>
      </c>
      <c r="S46" s="484">
        <f t="shared" si="2"/>
        <v>0</v>
      </c>
      <c r="T46" s="468">
        <f t="shared" si="3"/>
        <v>0</v>
      </c>
      <c r="U46" s="484">
        <f t="shared" si="4"/>
        <v>0</v>
      </c>
      <c r="V46" s="484">
        <f t="shared" si="28"/>
        <v>0</v>
      </c>
      <c r="W46" s="484">
        <f t="shared" si="29"/>
        <v>0</v>
      </c>
      <c r="X46" s="484">
        <f t="shared" si="30"/>
        <v>0</v>
      </c>
      <c r="Y46" s="491">
        <f t="shared" si="6"/>
        <v>0</v>
      </c>
      <c r="Z46" s="492">
        <f t="shared" si="31"/>
        <v>0</v>
      </c>
      <c r="AA46" s="57"/>
      <c r="AB46" s="57"/>
      <c r="AC46" s="57"/>
      <c r="AD46" s="57"/>
      <c r="AE46" s="57"/>
      <c r="AF46" s="57"/>
      <c r="AG46" s="57"/>
      <c r="AH46" s="57"/>
      <c r="AI46" s="57"/>
      <c r="AJ46" s="484">
        <f t="shared" si="7"/>
        <v>0</v>
      </c>
      <c r="AK46" s="473" t="e">
        <f t="shared" si="8"/>
        <v>#DIV/0!</v>
      </c>
    </row>
    <row r="47" spans="1:37" s="76" customFormat="1">
      <c r="A47" s="76">
        <f t="shared" si="11"/>
        <v>32</v>
      </c>
      <c r="B47" s="77" t="e">
        <f>+VLOOKUP(A47,'2. RED VIAL DEPARTAMENTAL'!$A$14:$AF$36,2,0)</f>
        <v>#N/A</v>
      </c>
      <c r="C47" s="93" t="e">
        <f>+VLOOKUP(A47,'2. RED VIAL DEPARTAMENTAL'!$A$14:$AF$36,3,0)</f>
        <v>#N/A</v>
      </c>
      <c r="D47" s="57"/>
      <c r="E47" s="57"/>
      <c r="F47" s="57"/>
      <c r="G47" s="57"/>
      <c r="H47" s="57"/>
      <c r="I47" s="57"/>
      <c r="J47" s="484">
        <f t="shared" si="0"/>
        <v>0</v>
      </c>
      <c r="K47" s="118"/>
      <c r="L47" s="119"/>
      <c r="M47" s="484">
        <f t="shared" si="22"/>
        <v>0</v>
      </c>
      <c r="N47" s="484">
        <f t="shared" si="23"/>
        <v>0</v>
      </c>
      <c r="O47" s="484">
        <f t="shared" si="24"/>
        <v>0</v>
      </c>
      <c r="P47" s="484">
        <f t="shared" si="25"/>
        <v>0</v>
      </c>
      <c r="Q47" s="484">
        <f t="shared" si="26"/>
        <v>0</v>
      </c>
      <c r="R47" s="484">
        <f t="shared" si="27"/>
        <v>0</v>
      </c>
      <c r="S47" s="484">
        <f t="shared" si="2"/>
        <v>0</v>
      </c>
      <c r="T47" s="468">
        <f t="shared" si="3"/>
        <v>0</v>
      </c>
      <c r="U47" s="484">
        <f t="shared" si="4"/>
        <v>0</v>
      </c>
      <c r="V47" s="484">
        <f t="shared" si="28"/>
        <v>0</v>
      </c>
      <c r="W47" s="484">
        <f t="shared" si="29"/>
        <v>0</v>
      </c>
      <c r="X47" s="484">
        <f t="shared" si="30"/>
        <v>0</v>
      </c>
      <c r="Y47" s="491">
        <f t="shared" si="6"/>
        <v>0</v>
      </c>
      <c r="Z47" s="492">
        <f t="shared" si="31"/>
        <v>0</v>
      </c>
      <c r="AA47" s="57"/>
      <c r="AB47" s="57"/>
      <c r="AC47" s="57"/>
      <c r="AD47" s="57"/>
      <c r="AE47" s="57"/>
      <c r="AF47" s="57"/>
      <c r="AG47" s="57"/>
      <c r="AH47" s="57"/>
      <c r="AI47" s="57"/>
      <c r="AJ47" s="484">
        <f t="shared" si="7"/>
        <v>0</v>
      </c>
      <c r="AK47" s="473" t="e">
        <f t="shared" si="8"/>
        <v>#DIV/0!</v>
      </c>
    </row>
    <row r="48" spans="1:37" s="76" customFormat="1">
      <c r="A48" s="76">
        <f t="shared" si="11"/>
        <v>33</v>
      </c>
      <c r="B48" s="77" t="e">
        <f>+VLOOKUP(A48,'2. RED VIAL DEPARTAMENTAL'!$A$14:$AF$36,2,0)</f>
        <v>#N/A</v>
      </c>
      <c r="C48" s="93" t="e">
        <f>+VLOOKUP(A48,'2. RED VIAL DEPARTAMENTAL'!$A$14:$AF$36,3,0)</f>
        <v>#N/A</v>
      </c>
      <c r="D48" s="57"/>
      <c r="E48" s="57"/>
      <c r="F48" s="57"/>
      <c r="G48" s="57"/>
      <c r="H48" s="57"/>
      <c r="I48" s="57"/>
      <c r="J48" s="484">
        <f t="shared" ref="J48:J64" si="32">+SUM(D48:I48)</f>
        <v>0</v>
      </c>
      <c r="K48" s="118"/>
      <c r="L48" s="119"/>
      <c r="M48" s="484">
        <f t="shared" si="22"/>
        <v>0</v>
      </c>
      <c r="N48" s="484">
        <f t="shared" si="23"/>
        <v>0</v>
      </c>
      <c r="O48" s="484">
        <f t="shared" si="24"/>
        <v>0</v>
      </c>
      <c r="P48" s="484">
        <f t="shared" si="25"/>
        <v>0</v>
      </c>
      <c r="Q48" s="484">
        <f t="shared" si="26"/>
        <v>0</v>
      </c>
      <c r="R48" s="484">
        <f t="shared" si="27"/>
        <v>0</v>
      </c>
      <c r="S48" s="484">
        <f t="shared" ref="S48:S64" si="33">+SUM(M48:R48)</f>
        <v>0</v>
      </c>
      <c r="T48" s="468">
        <f t="shared" ref="T48:T64" si="34">+S48/$T$13</f>
        <v>0</v>
      </c>
      <c r="U48" s="484">
        <f t="shared" ref="U48:U64" si="35">+$U$15*(N48+O48)</f>
        <v>0</v>
      </c>
      <c r="V48" s="484">
        <f t="shared" si="28"/>
        <v>0</v>
      </c>
      <c r="W48" s="484">
        <f t="shared" si="29"/>
        <v>0</v>
      </c>
      <c r="X48" s="484">
        <f t="shared" si="30"/>
        <v>0</v>
      </c>
      <c r="Y48" s="491">
        <f t="shared" ref="Y48:Y64" si="36">+SUM(U48:X48)</f>
        <v>0</v>
      </c>
      <c r="Z48" s="492">
        <f t="shared" si="31"/>
        <v>0</v>
      </c>
      <c r="AA48" s="57"/>
      <c r="AB48" s="57"/>
      <c r="AC48" s="57"/>
      <c r="AD48" s="57"/>
      <c r="AE48" s="57"/>
      <c r="AF48" s="57"/>
      <c r="AG48" s="57"/>
      <c r="AH48" s="57"/>
      <c r="AI48" s="57"/>
      <c r="AJ48" s="484">
        <f t="shared" ref="AJ48:AJ64" si="37">+AA48*AB48+AC48*AD48+AE48*AF48+AI48</f>
        <v>0</v>
      </c>
      <c r="AK48" s="473" t="e">
        <f t="shared" ref="AK48:AK64" si="38">+AJ48/$AK$13</f>
        <v>#DIV/0!</v>
      </c>
    </row>
    <row r="49" spans="1:37" s="76" customFormat="1">
      <c r="A49" s="76">
        <f t="shared" si="11"/>
        <v>34</v>
      </c>
      <c r="B49" s="77" t="e">
        <f>+VLOOKUP(A49,'2. RED VIAL DEPARTAMENTAL'!$A$14:$AF$36,2,0)</f>
        <v>#N/A</v>
      </c>
      <c r="C49" s="93" t="e">
        <f>+VLOOKUP(A49,'2. RED VIAL DEPARTAMENTAL'!$A$14:$AF$36,3,0)</f>
        <v>#N/A</v>
      </c>
      <c r="D49" s="57"/>
      <c r="E49" s="57"/>
      <c r="F49" s="57"/>
      <c r="G49" s="57"/>
      <c r="H49" s="57"/>
      <c r="I49" s="57"/>
      <c r="J49" s="484">
        <f t="shared" si="32"/>
        <v>0</v>
      </c>
      <c r="K49" s="118"/>
      <c r="L49" s="119"/>
      <c r="M49" s="484">
        <f t="shared" si="22"/>
        <v>0</v>
      </c>
      <c r="N49" s="484">
        <f t="shared" si="23"/>
        <v>0</v>
      </c>
      <c r="O49" s="484">
        <f t="shared" si="24"/>
        <v>0</v>
      </c>
      <c r="P49" s="484">
        <f t="shared" si="25"/>
        <v>0</v>
      </c>
      <c r="Q49" s="484">
        <f t="shared" si="26"/>
        <v>0</v>
      </c>
      <c r="R49" s="484">
        <f t="shared" si="27"/>
        <v>0</v>
      </c>
      <c r="S49" s="484">
        <f t="shared" si="33"/>
        <v>0</v>
      </c>
      <c r="T49" s="468">
        <f t="shared" si="34"/>
        <v>0</v>
      </c>
      <c r="U49" s="484">
        <f t="shared" si="35"/>
        <v>0</v>
      </c>
      <c r="V49" s="484">
        <f t="shared" si="28"/>
        <v>0</v>
      </c>
      <c r="W49" s="484">
        <f t="shared" si="29"/>
        <v>0</v>
      </c>
      <c r="X49" s="484">
        <f t="shared" si="30"/>
        <v>0</v>
      </c>
      <c r="Y49" s="491">
        <f t="shared" si="36"/>
        <v>0</v>
      </c>
      <c r="Z49" s="492">
        <f t="shared" si="31"/>
        <v>0</v>
      </c>
      <c r="AA49" s="57"/>
      <c r="AB49" s="57"/>
      <c r="AC49" s="57"/>
      <c r="AD49" s="57"/>
      <c r="AE49" s="57"/>
      <c r="AF49" s="57"/>
      <c r="AG49" s="57"/>
      <c r="AH49" s="57"/>
      <c r="AI49" s="57"/>
      <c r="AJ49" s="484">
        <f t="shared" si="37"/>
        <v>0</v>
      </c>
      <c r="AK49" s="473" t="e">
        <f t="shared" si="38"/>
        <v>#DIV/0!</v>
      </c>
    </row>
    <row r="50" spans="1:37" s="76" customFormat="1">
      <c r="A50" s="76">
        <f t="shared" si="11"/>
        <v>35</v>
      </c>
      <c r="B50" s="77" t="e">
        <f>+VLOOKUP(A50,'2. RED VIAL DEPARTAMENTAL'!$A$14:$AF$36,2,0)</f>
        <v>#N/A</v>
      </c>
      <c r="C50" s="93" t="e">
        <f>+VLOOKUP(A50,'2. RED VIAL DEPARTAMENTAL'!$A$14:$AF$36,3,0)</f>
        <v>#N/A</v>
      </c>
      <c r="D50" s="57"/>
      <c r="E50" s="57"/>
      <c r="F50" s="57"/>
      <c r="G50" s="57"/>
      <c r="H50" s="57"/>
      <c r="I50" s="57"/>
      <c r="J50" s="484">
        <f t="shared" si="32"/>
        <v>0</v>
      </c>
      <c r="K50" s="118"/>
      <c r="L50" s="119"/>
      <c r="M50" s="484">
        <f t="shared" si="22"/>
        <v>0</v>
      </c>
      <c r="N50" s="484">
        <f t="shared" si="23"/>
        <v>0</v>
      </c>
      <c r="O50" s="484">
        <f t="shared" si="24"/>
        <v>0</v>
      </c>
      <c r="P50" s="484">
        <f t="shared" si="25"/>
        <v>0</v>
      </c>
      <c r="Q50" s="484">
        <f t="shared" si="26"/>
        <v>0</v>
      </c>
      <c r="R50" s="484">
        <f t="shared" si="27"/>
        <v>0</v>
      </c>
      <c r="S50" s="484">
        <f t="shared" si="33"/>
        <v>0</v>
      </c>
      <c r="T50" s="468">
        <f t="shared" si="34"/>
        <v>0</v>
      </c>
      <c r="U50" s="484">
        <f t="shared" si="35"/>
        <v>0</v>
      </c>
      <c r="V50" s="484">
        <f t="shared" si="28"/>
        <v>0</v>
      </c>
      <c r="W50" s="484">
        <f t="shared" si="29"/>
        <v>0</v>
      </c>
      <c r="X50" s="484">
        <f t="shared" si="30"/>
        <v>0</v>
      </c>
      <c r="Y50" s="491">
        <f t="shared" si="36"/>
        <v>0</v>
      </c>
      <c r="Z50" s="492">
        <f t="shared" si="31"/>
        <v>0</v>
      </c>
      <c r="AA50" s="57"/>
      <c r="AB50" s="57"/>
      <c r="AC50" s="57"/>
      <c r="AD50" s="57"/>
      <c r="AE50" s="57"/>
      <c r="AF50" s="57"/>
      <c r="AG50" s="57"/>
      <c r="AH50" s="57"/>
      <c r="AI50" s="57"/>
      <c r="AJ50" s="484">
        <f t="shared" si="37"/>
        <v>0</v>
      </c>
      <c r="AK50" s="473" t="e">
        <f t="shared" si="38"/>
        <v>#DIV/0!</v>
      </c>
    </row>
    <row r="51" spans="1:37" s="76" customFormat="1">
      <c r="A51" s="76">
        <f t="shared" si="11"/>
        <v>36</v>
      </c>
      <c r="B51" s="77" t="e">
        <f>+VLOOKUP(A51,'2. RED VIAL DEPARTAMENTAL'!$A$14:$AF$36,2,0)</f>
        <v>#N/A</v>
      </c>
      <c r="C51" s="93" t="e">
        <f>+VLOOKUP(A51,'2. RED VIAL DEPARTAMENTAL'!$A$14:$AF$36,3,0)</f>
        <v>#N/A</v>
      </c>
      <c r="D51" s="57"/>
      <c r="E51" s="57"/>
      <c r="F51" s="57"/>
      <c r="G51" s="57"/>
      <c r="H51" s="57"/>
      <c r="I51" s="57"/>
      <c r="J51" s="484">
        <f t="shared" si="32"/>
        <v>0</v>
      </c>
      <c r="K51" s="118"/>
      <c r="L51" s="119"/>
      <c r="M51" s="484">
        <f t="shared" si="22"/>
        <v>0</v>
      </c>
      <c r="N51" s="484">
        <f t="shared" si="23"/>
        <v>0</v>
      </c>
      <c r="O51" s="484">
        <f t="shared" si="24"/>
        <v>0</v>
      </c>
      <c r="P51" s="484">
        <f t="shared" si="25"/>
        <v>0</v>
      </c>
      <c r="Q51" s="484">
        <f t="shared" si="26"/>
        <v>0</v>
      </c>
      <c r="R51" s="484">
        <f t="shared" si="27"/>
        <v>0</v>
      </c>
      <c r="S51" s="484">
        <f t="shared" si="33"/>
        <v>0</v>
      </c>
      <c r="T51" s="468">
        <f t="shared" si="34"/>
        <v>0</v>
      </c>
      <c r="U51" s="484">
        <f t="shared" si="35"/>
        <v>0</v>
      </c>
      <c r="V51" s="484">
        <f t="shared" si="28"/>
        <v>0</v>
      </c>
      <c r="W51" s="484">
        <f t="shared" si="29"/>
        <v>0</v>
      </c>
      <c r="X51" s="484">
        <f t="shared" si="30"/>
        <v>0</v>
      </c>
      <c r="Y51" s="491">
        <f t="shared" si="36"/>
        <v>0</v>
      </c>
      <c r="Z51" s="492">
        <f t="shared" si="31"/>
        <v>0</v>
      </c>
      <c r="AA51" s="57"/>
      <c r="AB51" s="57"/>
      <c r="AC51" s="57"/>
      <c r="AD51" s="57"/>
      <c r="AE51" s="57"/>
      <c r="AF51" s="57"/>
      <c r="AG51" s="57"/>
      <c r="AH51" s="57"/>
      <c r="AI51" s="57"/>
      <c r="AJ51" s="484">
        <f t="shared" si="37"/>
        <v>0</v>
      </c>
      <c r="AK51" s="473" t="e">
        <f t="shared" si="38"/>
        <v>#DIV/0!</v>
      </c>
    </row>
    <row r="52" spans="1:37" s="76" customFormat="1">
      <c r="A52" s="76">
        <f t="shared" si="11"/>
        <v>37</v>
      </c>
      <c r="B52" s="77" t="e">
        <f>+VLOOKUP(A52,'2. RED VIAL DEPARTAMENTAL'!$A$14:$AF$36,2,0)</f>
        <v>#N/A</v>
      </c>
      <c r="C52" s="93" t="e">
        <f>+VLOOKUP(A52,'2. RED VIAL DEPARTAMENTAL'!$A$14:$AF$36,3,0)</f>
        <v>#N/A</v>
      </c>
      <c r="D52" s="57"/>
      <c r="E52" s="57"/>
      <c r="F52" s="57"/>
      <c r="G52" s="57"/>
      <c r="H52" s="57"/>
      <c r="I52" s="57"/>
      <c r="J52" s="484">
        <f t="shared" si="32"/>
        <v>0</v>
      </c>
      <c r="K52" s="118"/>
      <c r="L52" s="119"/>
      <c r="M52" s="484">
        <f t="shared" si="22"/>
        <v>0</v>
      </c>
      <c r="N52" s="484">
        <f t="shared" si="23"/>
        <v>0</v>
      </c>
      <c r="O52" s="484">
        <f t="shared" si="24"/>
        <v>0</v>
      </c>
      <c r="P52" s="484">
        <f t="shared" si="25"/>
        <v>0</v>
      </c>
      <c r="Q52" s="484">
        <f t="shared" si="26"/>
        <v>0</v>
      </c>
      <c r="R52" s="484">
        <f t="shared" si="27"/>
        <v>0</v>
      </c>
      <c r="S52" s="484">
        <f t="shared" si="33"/>
        <v>0</v>
      </c>
      <c r="T52" s="468">
        <f t="shared" si="34"/>
        <v>0</v>
      </c>
      <c r="U52" s="484">
        <f t="shared" si="35"/>
        <v>0</v>
      </c>
      <c r="V52" s="484">
        <f t="shared" si="28"/>
        <v>0</v>
      </c>
      <c r="W52" s="484">
        <f t="shared" si="29"/>
        <v>0</v>
      </c>
      <c r="X52" s="484">
        <f t="shared" si="30"/>
        <v>0</v>
      </c>
      <c r="Y52" s="491">
        <f t="shared" si="36"/>
        <v>0</v>
      </c>
      <c r="Z52" s="492">
        <f t="shared" si="31"/>
        <v>0</v>
      </c>
      <c r="AA52" s="57"/>
      <c r="AB52" s="57"/>
      <c r="AC52" s="57"/>
      <c r="AD52" s="57"/>
      <c r="AE52" s="57"/>
      <c r="AF52" s="57"/>
      <c r="AG52" s="57"/>
      <c r="AH52" s="57"/>
      <c r="AI52" s="57"/>
      <c r="AJ52" s="484">
        <f t="shared" si="37"/>
        <v>0</v>
      </c>
      <c r="AK52" s="473" t="e">
        <f t="shared" si="38"/>
        <v>#DIV/0!</v>
      </c>
    </row>
    <row r="53" spans="1:37" s="76" customFormat="1">
      <c r="A53" s="76">
        <f t="shared" si="11"/>
        <v>38</v>
      </c>
      <c r="B53" s="77" t="e">
        <f>+VLOOKUP(A53,'2. RED VIAL DEPARTAMENTAL'!$A$14:$AF$36,2,0)</f>
        <v>#N/A</v>
      </c>
      <c r="C53" s="93" t="e">
        <f>+VLOOKUP(A53,'2. RED VIAL DEPARTAMENTAL'!$A$14:$AF$36,3,0)</f>
        <v>#N/A</v>
      </c>
      <c r="D53" s="57"/>
      <c r="E53" s="57"/>
      <c r="F53" s="57"/>
      <c r="G53" s="57"/>
      <c r="H53" s="57"/>
      <c r="I53" s="57"/>
      <c r="J53" s="484">
        <f t="shared" si="32"/>
        <v>0</v>
      </c>
      <c r="K53" s="118"/>
      <c r="L53" s="119"/>
      <c r="M53" s="484">
        <f t="shared" si="22"/>
        <v>0</v>
      </c>
      <c r="N53" s="484">
        <f t="shared" si="23"/>
        <v>0</v>
      </c>
      <c r="O53" s="484">
        <f t="shared" si="24"/>
        <v>0</v>
      </c>
      <c r="P53" s="484">
        <f t="shared" si="25"/>
        <v>0</v>
      </c>
      <c r="Q53" s="484">
        <f t="shared" si="26"/>
        <v>0</v>
      </c>
      <c r="R53" s="484">
        <f t="shared" si="27"/>
        <v>0</v>
      </c>
      <c r="S53" s="484">
        <f t="shared" si="33"/>
        <v>0</v>
      </c>
      <c r="T53" s="468">
        <f t="shared" si="34"/>
        <v>0</v>
      </c>
      <c r="U53" s="484">
        <f t="shared" si="35"/>
        <v>0</v>
      </c>
      <c r="V53" s="484">
        <f t="shared" si="28"/>
        <v>0</v>
      </c>
      <c r="W53" s="484">
        <f t="shared" si="29"/>
        <v>0</v>
      </c>
      <c r="X53" s="484">
        <f t="shared" si="30"/>
        <v>0</v>
      </c>
      <c r="Y53" s="491">
        <f t="shared" si="36"/>
        <v>0</v>
      </c>
      <c r="Z53" s="492">
        <f t="shared" si="31"/>
        <v>0</v>
      </c>
      <c r="AA53" s="57"/>
      <c r="AB53" s="57"/>
      <c r="AC53" s="57"/>
      <c r="AD53" s="57"/>
      <c r="AE53" s="57"/>
      <c r="AF53" s="57"/>
      <c r="AG53" s="57"/>
      <c r="AH53" s="57"/>
      <c r="AI53" s="57"/>
      <c r="AJ53" s="484">
        <f t="shared" si="37"/>
        <v>0</v>
      </c>
      <c r="AK53" s="473" t="e">
        <f t="shared" si="38"/>
        <v>#DIV/0!</v>
      </c>
    </row>
    <row r="54" spans="1:37" s="76" customFormat="1">
      <c r="A54" s="76">
        <f t="shared" si="11"/>
        <v>39</v>
      </c>
      <c r="B54" s="77" t="e">
        <f>+VLOOKUP(A54,'2. RED VIAL DEPARTAMENTAL'!$A$14:$AF$36,2,0)</f>
        <v>#N/A</v>
      </c>
      <c r="C54" s="93" t="e">
        <f>+VLOOKUP(A54,'2. RED VIAL DEPARTAMENTAL'!$A$14:$AF$36,3,0)</f>
        <v>#N/A</v>
      </c>
      <c r="D54" s="57"/>
      <c r="E54" s="57"/>
      <c r="F54" s="57"/>
      <c r="G54" s="57"/>
      <c r="H54" s="57"/>
      <c r="I54" s="57"/>
      <c r="J54" s="484">
        <f t="shared" si="32"/>
        <v>0</v>
      </c>
      <c r="K54" s="118"/>
      <c r="L54" s="119"/>
      <c r="M54" s="484">
        <f t="shared" si="22"/>
        <v>0</v>
      </c>
      <c r="N54" s="484">
        <f t="shared" si="23"/>
        <v>0</v>
      </c>
      <c r="O54" s="484">
        <f t="shared" si="24"/>
        <v>0</v>
      </c>
      <c r="P54" s="484">
        <f t="shared" si="25"/>
        <v>0</v>
      </c>
      <c r="Q54" s="484">
        <f t="shared" si="26"/>
        <v>0</v>
      </c>
      <c r="R54" s="484">
        <f t="shared" si="27"/>
        <v>0</v>
      </c>
      <c r="S54" s="484">
        <f t="shared" si="33"/>
        <v>0</v>
      </c>
      <c r="T54" s="468">
        <f t="shared" si="34"/>
        <v>0</v>
      </c>
      <c r="U54" s="484">
        <f t="shared" si="35"/>
        <v>0</v>
      </c>
      <c r="V54" s="484">
        <f t="shared" si="28"/>
        <v>0</v>
      </c>
      <c r="W54" s="484">
        <f t="shared" si="29"/>
        <v>0</v>
      </c>
      <c r="X54" s="484">
        <f t="shared" si="30"/>
        <v>0</v>
      </c>
      <c r="Y54" s="491">
        <f t="shared" si="36"/>
        <v>0</v>
      </c>
      <c r="Z54" s="492">
        <f t="shared" si="31"/>
        <v>0</v>
      </c>
      <c r="AA54" s="57"/>
      <c r="AB54" s="57"/>
      <c r="AC54" s="57"/>
      <c r="AD54" s="57"/>
      <c r="AE54" s="57"/>
      <c r="AF54" s="57"/>
      <c r="AG54" s="57"/>
      <c r="AH54" s="57"/>
      <c r="AI54" s="57"/>
      <c r="AJ54" s="484">
        <f t="shared" si="37"/>
        <v>0</v>
      </c>
      <c r="AK54" s="473" t="e">
        <f t="shared" si="38"/>
        <v>#DIV/0!</v>
      </c>
    </row>
    <row r="55" spans="1:37" s="76" customFormat="1">
      <c r="A55" s="76">
        <f t="shared" si="11"/>
        <v>40</v>
      </c>
      <c r="B55" s="77" t="e">
        <f>+VLOOKUP(A55,'2. RED VIAL DEPARTAMENTAL'!$A$14:$AF$36,2,0)</f>
        <v>#N/A</v>
      </c>
      <c r="C55" s="93" t="e">
        <f>+VLOOKUP(A55,'2. RED VIAL DEPARTAMENTAL'!$A$14:$AF$36,3,0)</f>
        <v>#N/A</v>
      </c>
      <c r="D55" s="57"/>
      <c r="E55" s="57"/>
      <c r="F55" s="57"/>
      <c r="G55" s="57"/>
      <c r="H55" s="57"/>
      <c r="I55" s="57"/>
      <c r="J55" s="484">
        <f t="shared" si="32"/>
        <v>0</v>
      </c>
      <c r="K55" s="118"/>
      <c r="L55" s="119"/>
      <c r="M55" s="484">
        <f t="shared" si="22"/>
        <v>0</v>
      </c>
      <c r="N55" s="484">
        <f t="shared" si="23"/>
        <v>0</v>
      </c>
      <c r="O55" s="484">
        <f t="shared" si="24"/>
        <v>0</v>
      </c>
      <c r="P55" s="484">
        <f t="shared" si="25"/>
        <v>0</v>
      </c>
      <c r="Q55" s="484">
        <f t="shared" si="26"/>
        <v>0</v>
      </c>
      <c r="R55" s="484">
        <f t="shared" si="27"/>
        <v>0</v>
      </c>
      <c r="S55" s="484">
        <f t="shared" si="33"/>
        <v>0</v>
      </c>
      <c r="T55" s="468">
        <f t="shared" si="34"/>
        <v>0</v>
      </c>
      <c r="U55" s="484">
        <f t="shared" si="35"/>
        <v>0</v>
      </c>
      <c r="V55" s="484">
        <f t="shared" si="28"/>
        <v>0</v>
      </c>
      <c r="W55" s="484">
        <f t="shared" si="29"/>
        <v>0</v>
      </c>
      <c r="X55" s="484">
        <f t="shared" si="30"/>
        <v>0</v>
      </c>
      <c r="Y55" s="491">
        <f t="shared" si="36"/>
        <v>0</v>
      </c>
      <c r="Z55" s="492">
        <f t="shared" si="31"/>
        <v>0</v>
      </c>
      <c r="AA55" s="57"/>
      <c r="AB55" s="57"/>
      <c r="AC55" s="57"/>
      <c r="AD55" s="57"/>
      <c r="AE55" s="57"/>
      <c r="AF55" s="57"/>
      <c r="AG55" s="57"/>
      <c r="AH55" s="57"/>
      <c r="AI55" s="57"/>
      <c r="AJ55" s="484">
        <f t="shared" si="37"/>
        <v>0</v>
      </c>
      <c r="AK55" s="473" t="e">
        <f t="shared" si="38"/>
        <v>#DIV/0!</v>
      </c>
    </row>
    <row r="56" spans="1:37" s="76" customFormat="1">
      <c r="A56" s="76">
        <f t="shared" si="11"/>
        <v>41</v>
      </c>
      <c r="B56" s="77" t="e">
        <f>+VLOOKUP(A56,'2. RED VIAL DEPARTAMENTAL'!$A$14:$AF$36,2,0)</f>
        <v>#N/A</v>
      </c>
      <c r="C56" s="93" t="e">
        <f>+VLOOKUP(A56,'2. RED VIAL DEPARTAMENTAL'!$A$14:$AF$36,3,0)</f>
        <v>#N/A</v>
      </c>
      <c r="D56" s="57"/>
      <c r="E56" s="57"/>
      <c r="F56" s="57"/>
      <c r="G56" s="57"/>
      <c r="H56" s="57"/>
      <c r="I56" s="57"/>
      <c r="J56" s="484">
        <f t="shared" si="32"/>
        <v>0</v>
      </c>
      <c r="K56" s="118"/>
      <c r="L56" s="119"/>
      <c r="M56" s="484">
        <f t="shared" si="22"/>
        <v>0</v>
      </c>
      <c r="N56" s="484">
        <f t="shared" si="23"/>
        <v>0</v>
      </c>
      <c r="O56" s="484">
        <f t="shared" si="24"/>
        <v>0</v>
      </c>
      <c r="P56" s="484">
        <f t="shared" si="25"/>
        <v>0</v>
      </c>
      <c r="Q56" s="484">
        <f t="shared" si="26"/>
        <v>0</v>
      </c>
      <c r="R56" s="484">
        <f t="shared" si="27"/>
        <v>0</v>
      </c>
      <c r="S56" s="484">
        <f t="shared" si="33"/>
        <v>0</v>
      </c>
      <c r="T56" s="468">
        <f t="shared" si="34"/>
        <v>0</v>
      </c>
      <c r="U56" s="484">
        <f t="shared" si="35"/>
        <v>0</v>
      </c>
      <c r="V56" s="484">
        <f t="shared" si="28"/>
        <v>0</v>
      </c>
      <c r="W56" s="484">
        <f t="shared" si="29"/>
        <v>0</v>
      </c>
      <c r="X56" s="484">
        <f t="shared" si="30"/>
        <v>0</v>
      </c>
      <c r="Y56" s="491">
        <f t="shared" si="36"/>
        <v>0</v>
      </c>
      <c r="Z56" s="492">
        <f t="shared" si="31"/>
        <v>0</v>
      </c>
      <c r="AA56" s="57"/>
      <c r="AB56" s="57"/>
      <c r="AC56" s="57"/>
      <c r="AD56" s="57"/>
      <c r="AE56" s="57"/>
      <c r="AF56" s="57"/>
      <c r="AG56" s="57"/>
      <c r="AH56" s="57"/>
      <c r="AI56" s="57"/>
      <c r="AJ56" s="484">
        <f t="shared" si="37"/>
        <v>0</v>
      </c>
      <c r="AK56" s="473" t="e">
        <f t="shared" si="38"/>
        <v>#DIV/0!</v>
      </c>
    </row>
    <row r="57" spans="1:37" s="76" customFormat="1">
      <c r="A57" s="76">
        <f t="shared" si="11"/>
        <v>42</v>
      </c>
      <c r="B57" s="77" t="e">
        <f>+VLOOKUP(A57,'2. RED VIAL DEPARTAMENTAL'!$A$14:$AF$36,2,0)</f>
        <v>#N/A</v>
      </c>
      <c r="C57" s="93" t="e">
        <f>+VLOOKUP(A57,'2. RED VIAL DEPARTAMENTAL'!$A$14:$AF$36,3,0)</f>
        <v>#N/A</v>
      </c>
      <c r="D57" s="57"/>
      <c r="E57" s="57"/>
      <c r="F57" s="57"/>
      <c r="G57" s="57"/>
      <c r="H57" s="57"/>
      <c r="I57" s="57"/>
      <c r="J57" s="484">
        <f t="shared" si="32"/>
        <v>0</v>
      </c>
      <c r="K57" s="118"/>
      <c r="L57" s="119"/>
      <c r="M57" s="484">
        <f t="shared" si="22"/>
        <v>0</v>
      </c>
      <c r="N57" s="484">
        <f t="shared" si="23"/>
        <v>0</v>
      </c>
      <c r="O57" s="484">
        <f t="shared" si="24"/>
        <v>0</v>
      </c>
      <c r="P57" s="484">
        <f t="shared" si="25"/>
        <v>0</v>
      </c>
      <c r="Q57" s="484">
        <f t="shared" si="26"/>
        <v>0</v>
      </c>
      <c r="R57" s="484">
        <f t="shared" si="27"/>
        <v>0</v>
      </c>
      <c r="S57" s="484">
        <f t="shared" si="33"/>
        <v>0</v>
      </c>
      <c r="T57" s="468">
        <f t="shared" si="34"/>
        <v>0</v>
      </c>
      <c r="U57" s="484">
        <f t="shared" si="35"/>
        <v>0</v>
      </c>
      <c r="V57" s="484">
        <f t="shared" si="28"/>
        <v>0</v>
      </c>
      <c r="W57" s="484">
        <f t="shared" si="29"/>
        <v>0</v>
      </c>
      <c r="X57" s="484">
        <f t="shared" si="30"/>
        <v>0</v>
      </c>
      <c r="Y57" s="491">
        <f t="shared" si="36"/>
        <v>0</v>
      </c>
      <c r="Z57" s="492">
        <f t="shared" si="31"/>
        <v>0</v>
      </c>
      <c r="AA57" s="57"/>
      <c r="AB57" s="57"/>
      <c r="AC57" s="57"/>
      <c r="AD57" s="57"/>
      <c r="AE57" s="57"/>
      <c r="AF57" s="57"/>
      <c r="AG57" s="57"/>
      <c r="AH57" s="57"/>
      <c r="AI57" s="57"/>
      <c r="AJ57" s="484">
        <f t="shared" si="37"/>
        <v>0</v>
      </c>
      <c r="AK57" s="473" t="e">
        <f t="shared" si="38"/>
        <v>#DIV/0!</v>
      </c>
    </row>
    <row r="58" spans="1:37" s="76" customFormat="1">
      <c r="A58" s="76">
        <f t="shared" si="11"/>
        <v>43</v>
      </c>
      <c r="B58" s="77" t="e">
        <f>+VLOOKUP(A58,'2. RED VIAL DEPARTAMENTAL'!$A$14:$AF$36,2,0)</f>
        <v>#N/A</v>
      </c>
      <c r="C58" s="93" t="e">
        <f>+VLOOKUP(A58,'2. RED VIAL DEPARTAMENTAL'!$A$14:$AF$36,3,0)</f>
        <v>#N/A</v>
      </c>
      <c r="D58" s="57"/>
      <c r="E58" s="57"/>
      <c r="F58" s="57"/>
      <c r="G58" s="57"/>
      <c r="H58" s="57"/>
      <c r="I58" s="57"/>
      <c r="J58" s="484">
        <f t="shared" si="32"/>
        <v>0</v>
      </c>
      <c r="K58" s="118"/>
      <c r="L58" s="119"/>
      <c r="M58" s="484">
        <f t="shared" si="22"/>
        <v>0</v>
      </c>
      <c r="N58" s="484">
        <f t="shared" si="23"/>
        <v>0</v>
      </c>
      <c r="O58" s="484">
        <f t="shared" si="24"/>
        <v>0</v>
      </c>
      <c r="P58" s="484">
        <f t="shared" si="25"/>
        <v>0</v>
      </c>
      <c r="Q58" s="484">
        <f t="shared" si="26"/>
        <v>0</v>
      </c>
      <c r="R58" s="484">
        <f t="shared" si="27"/>
        <v>0</v>
      </c>
      <c r="S58" s="484">
        <f t="shared" si="33"/>
        <v>0</v>
      </c>
      <c r="T58" s="468">
        <f t="shared" si="34"/>
        <v>0</v>
      </c>
      <c r="U58" s="484">
        <f t="shared" si="35"/>
        <v>0</v>
      </c>
      <c r="V58" s="484">
        <f t="shared" si="28"/>
        <v>0</v>
      </c>
      <c r="W58" s="484">
        <f t="shared" si="29"/>
        <v>0</v>
      </c>
      <c r="X58" s="484">
        <f t="shared" si="30"/>
        <v>0</v>
      </c>
      <c r="Y58" s="491">
        <f t="shared" si="36"/>
        <v>0</v>
      </c>
      <c r="Z58" s="492">
        <f t="shared" si="31"/>
        <v>0</v>
      </c>
      <c r="AA58" s="57"/>
      <c r="AB58" s="57"/>
      <c r="AC58" s="57"/>
      <c r="AD58" s="57"/>
      <c r="AE58" s="57"/>
      <c r="AF58" s="57"/>
      <c r="AG58" s="57"/>
      <c r="AH58" s="57"/>
      <c r="AI58" s="57"/>
      <c r="AJ58" s="484">
        <f t="shared" si="37"/>
        <v>0</v>
      </c>
      <c r="AK58" s="473" t="e">
        <f t="shared" si="38"/>
        <v>#DIV/0!</v>
      </c>
    </row>
    <row r="59" spans="1:37" s="76" customFormat="1">
      <c r="A59" s="76">
        <f t="shared" si="11"/>
        <v>44</v>
      </c>
      <c r="B59" s="77" t="e">
        <f>+VLOOKUP(A59,'2. RED VIAL DEPARTAMENTAL'!$A$14:$AF$36,2,0)</f>
        <v>#N/A</v>
      </c>
      <c r="C59" s="93" t="e">
        <f>+VLOOKUP(A59,'2. RED VIAL DEPARTAMENTAL'!$A$14:$AF$36,3,0)</f>
        <v>#N/A</v>
      </c>
      <c r="D59" s="57"/>
      <c r="E59" s="57"/>
      <c r="F59" s="57"/>
      <c r="G59" s="57"/>
      <c r="H59" s="57"/>
      <c r="I59" s="57"/>
      <c r="J59" s="484">
        <f t="shared" si="32"/>
        <v>0</v>
      </c>
      <c r="K59" s="118"/>
      <c r="L59" s="119"/>
      <c r="M59" s="484">
        <f t="shared" si="22"/>
        <v>0</v>
      </c>
      <c r="N59" s="484">
        <f t="shared" si="23"/>
        <v>0</v>
      </c>
      <c r="O59" s="484">
        <f t="shared" si="24"/>
        <v>0</v>
      </c>
      <c r="P59" s="484">
        <f t="shared" si="25"/>
        <v>0</v>
      </c>
      <c r="Q59" s="484">
        <f t="shared" si="26"/>
        <v>0</v>
      </c>
      <c r="R59" s="484">
        <f t="shared" si="27"/>
        <v>0</v>
      </c>
      <c r="S59" s="484">
        <f t="shared" si="33"/>
        <v>0</v>
      </c>
      <c r="T59" s="468">
        <f t="shared" si="34"/>
        <v>0</v>
      </c>
      <c r="U59" s="484">
        <f t="shared" si="35"/>
        <v>0</v>
      </c>
      <c r="V59" s="484">
        <f t="shared" si="28"/>
        <v>0</v>
      </c>
      <c r="W59" s="484">
        <f t="shared" si="29"/>
        <v>0</v>
      </c>
      <c r="X59" s="484">
        <f t="shared" si="30"/>
        <v>0</v>
      </c>
      <c r="Y59" s="491">
        <f t="shared" si="36"/>
        <v>0</v>
      </c>
      <c r="Z59" s="492">
        <f t="shared" si="31"/>
        <v>0</v>
      </c>
      <c r="AA59" s="57"/>
      <c r="AB59" s="57"/>
      <c r="AC59" s="57"/>
      <c r="AD59" s="57"/>
      <c r="AE59" s="57"/>
      <c r="AF59" s="57"/>
      <c r="AG59" s="57"/>
      <c r="AH59" s="57"/>
      <c r="AI59" s="57"/>
      <c r="AJ59" s="484">
        <f t="shared" si="37"/>
        <v>0</v>
      </c>
      <c r="AK59" s="473" t="e">
        <f t="shared" si="38"/>
        <v>#DIV/0!</v>
      </c>
    </row>
    <row r="60" spans="1:37" s="76" customFormat="1">
      <c r="A60" s="76">
        <f t="shared" si="11"/>
        <v>45</v>
      </c>
      <c r="B60" s="77" t="e">
        <f>+VLOOKUP(A60,'2. RED VIAL DEPARTAMENTAL'!$A$14:$AF$36,2,0)</f>
        <v>#N/A</v>
      </c>
      <c r="C60" s="93" t="e">
        <f>+VLOOKUP(A60,'2. RED VIAL DEPARTAMENTAL'!$A$14:$AF$36,3,0)</f>
        <v>#N/A</v>
      </c>
      <c r="D60" s="57"/>
      <c r="E60" s="57"/>
      <c r="F60" s="57"/>
      <c r="G60" s="57"/>
      <c r="H60" s="57"/>
      <c r="I60" s="57"/>
      <c r="J60" s="484">
        <f t="shared" si="32"/>
        <v>0</v>
      </c>
      <c r="K60" s="118"/>
      <c r="L60" s="119"/>
      <c r="M60" s="484">
        <f t="shared" si="22"/>
        <v>0</v>
      </c>
      <c r="N60" s="484">
        <f t="shared" si="23"/>
        <v>0</v>
      </c>
      <c r="O60" s="484">
        <f t="shared" si="24"/>
        <v>0</v>
      </c>
      <c r="P60" s="484">
        <f t="shared" si="25"/>
        <v>0</v>
      </c>
      <c r="Q60" s="484">
        <f t="shared" si="26"/>
        <v>0</v>
      </c>
      <c r="R60" s="484">
        <f t="shared" si="27"/>
        <v>0</v>
      </c>
      <c r="S60" s="484">
        <f t="shared" si="33"/>
        <v>0</v>
      </c>
      <c r="T60" s="468">
        <f t="shared" si="34"/>
        <v>0</v>
      </c>
      <c r="U60" s="484">
        <f t="shared" si="35"/>
        <v>0</v>
      </c>
      <c r="V60" s="484">
        <f t="shared" si="28"/>
        <v>0</v>
      </c>
      <c r="W60" s="484">
        <f t="shared" si="29"/>
        <v>0</v>
      </c>
      <c r="X60" s="484">
        <f t="shared" si="30"/>
        <v>0</v>
      </c>
      <c r="Y60" s="491">
        <f t="shared" si="36"/>
        <v>0</v>
      </c>
      <c r="Z60" s="492">
        <f t="shared" si="31"/>
        <v>0</v>
      </c>
      <c r="AA60" s="57"/>
      <c r="AB60" s="57"/>
      <c r="AC60" s="57"/>
      <c r="AD60" s="57"/>
      <c r="AE60" s="57"/>
      <c r="AF60" s="57"/>
      <c r="AG60" s="57"/>
      <c r="AH60" s="57"/>
      <c r="AI60" s="57"/>
      <c r="AJ60" s="484">
        <f t="shared" si="37"/>
        <v>0</v>
      </c>
      <c r="AK60" s="473" t="e">
        <f t="shared" si="38"/>
        <v>#DIV/0!</v>
      </c>
    </row>
    <row r="61" spans="1:37" s="76" customFormat="1">
      <c r="A61" s="76">
        <f t="shared" si="11"/>
        <v>46</v>
      </c>
      <c r="B61" s="77" t="e">
        <f>+VLOOKUP(A61,'2. RED VIAL DEPARTAMENTAL'!$A$14:$AF$36,2,0)</f>
        <v>#N/A</v>
      </c>
      <c r="C61" s="93" t="e">
        <f>+VLOOKUP(A61,'2. RED VIAL DEPARTAMENTAL'!$A$14:$AF$36,3,0)</f>
        <v>#N/A</v>
      </c>
      <c r="D61" s="57"/>
      <c r="E61" s="57"/>
      <c r="F61" s="57"/>
      <c r="G61" s="57"/>
      <c r="H61" s="57"/>
      <c r="I61" s="57"/>
      <c r="J61" s="484">
        <f t="shared" si="32"/>
        <v>0</v>
      </c>
      <c r="K61" s="118"/>
      <c r="L61" s="119"/>
      <c r="M61" s="484">
        <f t="shared" si="22"/>
        <v>0</v>
      </c>
      <c r="N61" s="484">
        <f t="shared" si="23"/>
        <v>0</v>
      </c>
      <c r="O61" s="484">
        <f t="shared" si="24"/>
        <v>0</v>
      </c>
      <c r="P61" s="484">
        <f t="shared" si="25"/>
        <v>0</v>
      </c>
      <c r="Q61" s="484">
        <f t="shared" si="26"/>
        <v>0</v>
      </c>
      <c r="R61" s="484">
        <f t="shared" si="27"/>
        <v>0</v>
      </c>
      <c r="S61" s="484">
        <f t="shared" si="33"/>
        <v>0</v>
      </c>
      <c r="T61" s="468">
        <f t="shared" si="34"/>
        <v>0</v>
      </c>
      <c r="U61" s="484">
        <f t="shared" si="35"/>
        <v>0</v>
      </c>
      <c r="V61" s="484">
        <f t="shared" si="28"/>
        <v>0</v>
      </c>
      <c r="W61" s="484">
        <f t="shared" si="29"/>
        <v>0</v>
      </c>
      <c r="X61" s="484">
        <f t="shared" si="30"/>
        <v>0</v>
      </c>
      <c r="Y61" s="491">
        <f t="shared" si="36"/>
        <v>0</v>
      </c>
      <c r="Z61" s="492">
        <f t="shared" si="31"/>
        <v>0</v>
      </c>
      <c r="AA61" s="57"/>
      <c r="AB61" s="57"/>
      <c r="AC61" s="57"/>
      <c r="AD61" s="57"/>
      <c r="AE61" s="57"/>
      <c r="AF61" s="57"/>
      <c r="AG61" s="57"/>
      <c r="AH61" s="57"/>
      <c r="AI61" s="57"/>
      <c r="AJ61" s="484">
        <f t="shared" si="37"/>
        <v>0</v>
      </c>
      <c r="AK61" s="473" t="e">
        <f t="shared" si="38"/>
        <v>#DIV/0!</v>
      </c>
    </row>
    <row r="62" spans="1:37" s="76" customFormat="1">
      <c r="A62" s="76">
        <f t="shared" si="11"/>
        <v>47</v>
      </c>
      <c r="B62" s="77" t="e">
        <f>+VLOOKUP(A62,'2. RED VIAL DEPARTAMENTAL'!$A$14:$AF$36,2,0)</f>
        <v>#N/A</v>
      </c>
      <c r="C62" s="93" t="e">
        <f>+VLOOKUP(A62,'2. RED VIAL DEPARTAMENTAL'!$A$14:$AF$36,3,0)</f>
        <v>#N/A</v>
      </c>
      <c r="D62" s="57"/>
      <c r="E62" s="57"/>
      <c r="F62" s="57"/>
      <c r="G62" s="57"/>
      <c r="H62" s="57"/>
      <c r="I62" s="57"/>
      <c r="J62" s="484">
        <f t="shared" si="32"/>
        <v>0</v>
      </c>
      <c r="K62" s="118"/>
      <c r="L62" s="119"/>
      <c r="M62" s="484">
        <f t="shared" si="22"/>
        <v>0</v>
      </c>
      <c r="N62" s="484">
        <f t="shared" si="23"/>
        <v>0</v>
      </c>
      <c r="O62" s="484">
        <f t="shared" si="24"/>
        <v>0</v>
      </c>
      <c r="P62" s="484">
        <f t="shared" si="25"/>
        <v>0</v>
      </c>
      <c r="Q62" s="484">
        <f t="shared" si="26"/>
        <v>0</v>
      </c>
      <c r="R62" s="484">
        <f t="shared" si="27"/>
        <v>0</v>
      </c>
      <c r="S62" s="484">
        <f t="shared" si="33"/>
        <v>0</v>
      </c>
      <c r="T62" s="468">
        <f t="shared" si="34"/>
        <v>0</v>
      </c>
      <c r="U62" s="484">
        <f t="shared" si="35"/>
        <v>0</v>
      </c>
      <c r="V62" s="484">
        <f t="shared" si="28"/>
        <v>0</v>
      </c>
      <c r="W62" s="484">
        <f t="shared" si="29"/>
        <v>0</v>
      </c>
      <c r="X62" s="484">
        <f t="shared" si="30"/>
        <v>0</v>
      </c>
      <c r="Y62" s="491">
        <f t="shared" si="36"/>
        <v>0</v>
      </c>
      <c r="Z62" s="492">
        <f t="shared" si="31"/>
        <v>0</v>
      </c>
      <c r="AA62" s="57"/>
      <c r="AB62" s="57"/>
      <c r="AC62" s="57"/>
      <c r="AD62" s="57"/>
      <c r="AE62" s="57"/>
      <c r="AF62" s="57"/>
      <c r="AG62" s="57"/>
      <c r="AH62" s="57"/>
      <c r="AI62" s="57"/>
      <c r="AJ62" s="484">
        <f t="shared" si="37"/>
        <v>0</v>
      </c>
      <c r="AK62" s="473" t="e">
        <f t="shared" si="38"/>
        <v>#DIV/0!</v>
      </c>
    </row>
    <row r="63" spans="1:37" s="76" customFormat="1">
      <c r="A63" s="76">
        <f t="shared" si="11"/>
        <v>48</v>
      </c>
      <c r="B63" s="77" t="e">
        <f>+VLOOKUP(A63,'2. RED VIAL DEPARTAMENTAL'!$A$14:$AF$36,2,0)</f>
        <v>#N/A</v>
      </c>
      <c r="C63" s="93" t="e">
        <f>+VLOOKUP(A63,'2. RED VIAL DEPARTAMENTAL'!$A$14:$AF$36,3,0)</f>
        <v>#N/A</v>
      </c>
      <c r="D63" s="57"/>
      <c r="E63" s="57"/>
      <c r="F63" s="57"/>
      <c r="G63" s="57"/>
      <c r="H63" s="57"/>
      <c r="I63" s="57"/>
      <c r="J63" s="484">
        <f t="shared" si="32"/>
        <v>0</v>
      </c>
      <c r="K63" s="118"/>
      <c r="L63" s="119"/>
      <c r="M63" s="484">
        <f t="shared" si="22"/>
        <v>0</v>
      </c>
      <c r="N63" s="484">
        <f t="shared" si="23"/>
        <v>0</v>
      </c>
      <c r="O63" s="484">
        <f t="shared" si="24"/>
        <v>0</v>
      </c>
      <c r="P63" s="484">
        <f t="shared" si="25"/>
        <v>0</v>
      </c>
      <c r="Q63" s="484">
        <f t="shared" si="26"/>
        <v>0</v>
      </c>
      <c r="R63" s="484">
        <f t="shared" si="27"/>
        <v>0</v>
      </c>
      <c r="S63" s="484">
        <f t="shared" si="33"/>
        <v>0</v>
      </c>
      <c r="T63" s="468">
        <f t="shared" si="34"/>
        <v>0</v>
      </c>
      <c r="U63" s="484">
        <f t="shared" si="35"/>
        <v>0</v>
      </c>
      <c r="V63" s="484">
        <f t="shared" si="28"/>
        <v>0</v>
      </c>
      <c r="W63" s="484">
        <f t="shared" si="29"/>
        <v>0</v>
      </c>
      <c r="X63" s="484">
        <f t="shared" si="30"/>
        <v>0</v>
      </c>
      <c r="Y63" s="491">
        <f t="shared" si="36"/>
        <v>0</v>
      </c>
      <c r="Z63" s="492">
        <f t="shared" si="31"/>
        <v>0</v>
      </c>
      <c r="AA63" s="57"/>
      <c r="AB63" s="57"/>
      <c r="AC63" s="57"/>
      <c r="AD63" s="57"/>
      <c r="AE63" s="57"/>
      <c r="AF63" s="57"/>
      <c r="AG63" s="57"/>
      <c r="AH63" s="57"/>
      <c r="AI63" s="57"/>
      <c r="AJ63" s="484">
        <f t="shared" si="37"/>
        <v>0</v>
      </c>
      <c r="AK63" s="473" t="e">
        <f t="shared" si="38"/>
        <v>#DIV/0!</v>
      </c>
    </row>
    <row r="64" spans="1:37" s="76" customFormat="1">
      <c r="A64" s="76">
        <f t="shared" si="11"/>
        <v>49</v>
      </c>
      <c r="B64" s="77" t="e">
        <f>+VLOOKUP(A64,'2. RED VIAL DEPARTAMENTAL'!$A$14:$AF$36,2,0)</f>
        <v>#N/A</v>
      </c>
      <c r="C64" s="93" t="e">
        <f>+VLOOKUP(A64,'2. RED VIAL DEPARTAMENTAL'!$A$14:$AF$36,3,0)</f>
        <v>#N/A</v>
      </c>
      <c r="D64" s="57"/>
      <c r="E64" s="57"/>
      <c r="F64" s="57"/>
      <c r="G64" s="57"/>
      <c r="H64" s="57"/>
      <c r="I64" s="57"/>
      <c r="J64" s="484">
        <f t="shared" si="32"/>
        <v>0</v>
      </c>
      <c r="K64" s="118"/>
      <c r="L64" s="119"/>
      <c r="M64" s="484">
        <f t="shared" si="22"/>
        <v>0</v>
      </c>
      <c r="N64" s="484">
        <f t="shared" si="23"/>
        <v>0</v>
      </c>
      <c r="O64" s="484">
        <f t="shared" si="24"/>
        <v>0</v>
      </c>
      <c r="P64" s="484">
        <f t="shared" si="25"/>
        <v>0</v>
      </c>
      <c r="Q64" s="484">
        <f t="shared" si="26"/>
        <v>0</v>
      </c>
      <c r="R64" s="484">
        <f t="shared" si="27"/>
        <v>0</v>
      </c>
      <c r="S64" s="484">
        <f t="shared" si="33"/>
        <v>0</v>
      </c>
      <c r="T64" s="468">
        <f t="shared" si="34"/>
        <v>0</v>
      </c>
      <c r="U64" s="484">
        <f t="shared" si="35"/>
        <v>0</v>
      </c>
      <c r="V64" s="484">
        <f t="shared" si="28"/>
        <v>0</v>
      </c>
      <c r="W64" s="484">
        <f t="shared" si="29"/>
        <v>0</v>
      </c>
      <c r="X64" s="484">
        <f t="shared" si="30"/>
        <v>0</v>
      </c>
      <c r="Y64" s="491">
        <f t="shared" si="36"/>
        <v>0</v>
      </c>
      <c r="Z64" s="492">
        <f t="shared" si="31"/>
        <v>0</v>
      </c>
      <c r="AA64" s="57"/>
      <c r="AB64" s="57"/>
      <c r="AC64" s="57"/>
      <c r="AD64" s="57"/>
      <c r="AE64" s="57"/>
      <c r="AF64" s="57"/>
      <c r="AG64" s="57"/>
      <c r="AH64" s="57"/>
      <c r="AI64" s="57"/>
      <c r="AJ64" s="484">
        <f t="shared" si="37"/>
        <v>0</v>
      </c>
      <c r="AK64" s="473" t="e">
        <f t="shared" si="38"/>
        <v>#DIV/0!</v>
      </c>
    </row>
    <row r="65" spans="2:37" ht="1.5" customHeight="1">
      <c r="B65" s="77" t="e">
        <f>+VLOOKUP(A65,'2. RED VIAL DEPARTAMENTAL'!$A$14:$AF$36,2,0)</f>
        <v>#N/A</v>
      </c>
      <c r="C65" s="93" t="e">
        <f>+VLOOKUP(A65,'2. RED VIAL DEPARTAMENTAL'!$A$14:$AF$36,3,0)</f>
        <v>#N/A</v>
      </c>
      <c r="D65" s="96"/>
      <c r="E65" s="96"/>
      <c r="F65" s="96"/>
      <c r="G65" s="96"/>
      <c r="H65" s="96"/>
      <c r="I65" s="96"/>
      <c r="J65" s="96"/>
      <c r="K65" s="96"/>
      <c r="L65" s="120"/>
      <c r="M65" s="60"/>
      <c r="N65" s="60"/>
      <c r="O65" s="60"/>
      <c r="P65" s="60"/>
      <c r="Q65" s="60"/>
      <c r="R65" s="60"/>
      <c r="S65" s="60"/>
      <c r="T65" s="60"/>
      <c r="U65" s="60"/>
      <c r="V65" s="60"/>
      <c r="W65" s="60"/>
      <c r="X65" s="60"/>
      <c r="Y65" s="486"/>
      <c r="Z65" s="486"/>
      <c r="AA65" s="121"/>
      <c r="AB65" s="121"/>
      <c r="AC65" s="96"/>
      <c r="AD65" s="96"/>
      <c r="AE65" s="96"/>
      <c r="AF65" s="96"/>
      <c r="AG65" s="96"/>
      <c r="AH65" s="96"/>
      <c r="AI65" s="96"/>
      <c r="AJ65" s="60"/>
      <c r="AK65" s="60"/>
    </row>
    <row r="66" spans="2:37">
      <c r="B66" s="45" t="s">
        <v>122</v>
      </c>
      <c r="C66" s="16"/>
      <c r="D66" s="16"/>
      <c r="E66" s="16"/>
      <c r="F66" s="16"/>
      <c r="G66" s="16"/>
      <c r="H66" s="16"/>
      <c r="I66" s="16"/>
      <c r="J66" s="16"/>
      <c r="K66" s="16"/>
      <c r="L66" s="122"/>
      <c r="M66" s="16"/>
      <c r="N66" s="16"/>
      <c r="O66" s="16"/>
      <c r="P66" s="16"/>
      <c r="Q66" s="16"/>
      <c r="R66" s="16"/>
      <c r="S66" s="16"/>
      <c r="T66" s="16"/>
      <c r="W66" s="123" t="s">
        <v>25</v>
      </c>
      <c r="X66" s="123"/>
      <c r="Y66" s="487">
        <f>+SUM(Y16:Y65)</f>
        <v>6498.5333239674865</v>
      </c>
      <c r="Z66" s="488"/>
      <c r="AA66" s="124"/>
      <c r="AB66" s="124"/>
      <c r="AC66" s="125"/>
      <c r="AD66" s="125"/>
      <c r="AE66" s="125"/>
      <c r="AF66" s="125"/>
      <c r="AG66" s="125"/>
      <c r="AH66" s="125"/>
      <c r="AI66" s="125"/>
      <c r="AJ66" s="123">
        <f>+SUM(AJ16:AJ65)</f>
        <v>0</v>
      </c>
      <c r="AK66" s="123"/>
    </row>
    <row r="67" spans="2:37">
      <c r="B67" s="16"/>
      <c r="C67" s="16"/>
      <c r="D67" s="16"/>
      <c r="E67" s="16"/>
      <c r="F67" s="16"/>
      <c r="G67" s="16"/>
      <c r="H67" s="16"/>
      <c r="I67" s="16"/>
      <c r="J67" s="16"/>
      <c r="K67" s="16"/>
      <c r="L67" s="122"/>
      <c r="M67" s="16"/>
      <c r="N67" s="16"/>
      <c r="O67" s="16"/>
      <c r="P67" s="16"/>
      <c r="Q67" s="16"/>
      <c r="R67" s="16"/>
      <c r="S67" s="16"/>
      <c r="T67" s="16"/>
      <c r="AC67" s="126"/>
      <c r="AD67" s="126"/>
      <c r="AE67" s="126"/>
      <c r="AF67" s="126"/>
      <c r="AG67" s="126"/>
      <c r="AH67" s="126"/>
      <c r="AI67" s="126"/>
      <c r="AJ67" s="126"/>
      <c r="AK67" s="126"/>
    </row>
    <row r="68" spans="2:37">
      <c r="B68" s="16"/>
      <c r="C68" s="16"/>
      <c r="D68" s="16"/>
      <c r="E68" s="16"/>
      <c r="F68" s="16"/>
      <c r="G68" s="16"/>
      <c r="H68" s="16"/>
      <c r="I68" s="16"/>
      <c r="J68" s="16"/>
      <c r="K68" s="16"/>
      <c r="L68" s="122"/>
      <c r="M68" s="16"/>
      <c r="N68" s="16"/>
      <c r="O68" s="16"/>
      <c r="P68" s="16"/>
      <c r="Q68" s="16"/>
      <c r="R68" s="16"/>
      <c r="S68" s="16"/>
      <c r="T68" s="16"/>
      <c r="AC68" s="126"/>
      <c r="AD68" s="126"/>
      <c r="AE68" s="126"/>
      <c r="AF68" s="126"/>
      <c r="AG68" s="126"/>
      <c r="AH68" s="126"/>
      <c r="AI68" s="126"/>
      <c r="AJ68" s="126"/>
      <c r="AK68" s="126"/>
    </row>
    <row r="69" spans="2:37">
      <c r="B69" s="17">
        <v>1</v>
      </c>
      <c r="C69" s="16" t="s">
        <v>741</v>
      </c>
      <c r="D69" s="16"/>
      <c r="E69" s="16"/>
      <c r="F69" s="16"/>
      <c r="G69" s="16"/>
      <c r="H69" s="16"/>
      <c r="I69" s="16"/>
      <c r="J69" s="16"/>
      <c r="K69" s="16"/>
      <c r="L69" s="122"/>
      <c r="M69" s="16"/>
      <c r="N69" s="16"/>
      <c r="O69" s="16"/>
      <c r="P69" s="16"/>
      <c r="Q69" s="16"/>
      <c r="R69" s="16"/>
      <c r="S69" s="16"/>
      <c r="T69" s="16"/>
      <c r="AC69" s="126"/>
      <c r="AD69" s="126"/>
      <c r="AE69" s="126"/>
      <c r="AF69" s="126"/>
      <c r="AG69" s="126"/>
      <c r="AH69" s="126"/>
      <c r="AI69" s="126"/>
      <c r="AJ69" s="126"/>
      <c r="AK69" s="126"/>
    </row>
    <row r="70" spans="2:37">
      <c r="B70" s="17">
        <v>2</v>
      </c>
      <c r="C70" s="16" t="s">
        <v>643</v>
      </c>
      <c r="D70" s="16"/>
      <c r="E70" s="16"/>
      <c r="F70" s="16"/>
      <c r="G70" s="16"/>
      <c r="H70" s="16"/>
      <c r="I70" s="16"/>
      <c r="J70" s="16"/>
      <c r="K70" s="16"/>
      <c r="L70" s="122"/>
      <c r="M70" s="16"/>
      <c r="N70" s="16"/>
      <c r="O70" s="16"/>
      <c r="P70" s="16"/>
      <c r="Q70" s="16"/>
      <c r="R70" s="16"/>
      <c r="S70" s="16"/>
      <c r="T70" s="16"/>
      <c r="AC70" s="126"/>
      <c r="AD70" s="126"/>
      <c r="AE70" s="126"/>
      <c r="AF70" s="126"/>
      <c r="AG70" s="126"/>
      <c r="AH70" s="126"/>
      <c r="AI70" s="126"/>
      <c r="AJ70" s="126"/>
      <c r="AK70" s="126"/>
    </row>
    <row r="71" spans="2:37">
      <c r="B71" s="17">
        <v>3</v>
      </c>
      <c r="C71" s="16" t="s">
        <v>169</v>
      </c>
      <c r="D71" s="16"/>
      <c r="E71" s="16"/>
      <c r="F71" s="16"/>
      <c r="G71" s="16"/>
      <c r="H71" s="16"/>
      <c r="I71" s="16"/>
      <c r="J71" s="16"/>
      <c r="K71" s="16"/>
      <c r="L71" s="122"/>
      <c r="M71" s="16"/>
      <c r="N71" s="16"/>
      <c r="O71" s="16"/>
      <c r="P71" s="16"/>
      <c r="Q71" s="16"/>
      <c r="R71" s="16"/>
      <c r="S71" s="16"/>
      <c r="T71" s="16"/>
      <c r="AC71" s="126"/>
      <c r="AD71" s="126"/>
      <c r="AE71" s="126"/>
      <c r="AF71" s="126"/>
      <c r="AG71" s="126"/>
      <c r="AH71" s="126"/>
      <c r="AI71" s="126"/>
      <c r="AJ71" s="126"/>
      <c r="AK71" s="126"/>
    </row>
    <row r="72" spans="2:37">
      <c r="B72" s="17">
        <v>4</v>
      </c>
      <c r="C72" s="16" t="s">
        <v>840</v>
      </c>
      <c r="D72" s="16"/>
      <c r="E72" s="16"/>
      <c r="F72" s="16"/>
      <c r="G72" s="16"/>
      <c r="H72" s="16"/>
      <c r="I72" s="16"/>
      <c r="J72" s="16"/>
      <c r="K72" s="16"/>
      <c r="L72" s="122"/>
      <c r="M72" s="16"/>
      <c r="N72" s="16"/>
      <c r="O72" s="16"/>
      <c r="P72" s="16"/>
      <c r="Q72" s="16"/>
      <c r="R72" s="16"/>
      <c r="S72" s="16"/>
      <c r="T72" s="16"/>
      <c r="AC72" s="126"/>
      <c r="AD72" s="126"/>
      <c r="AE72" s="126"/>
      <c r="AF72" s="126"/>
      <c r="AG72" s="126"/>
      <c r="AH72" s="126"/>
      <c r="AI72" s="126"/>
      <c r="AJ72" s="126"/>
      <c r="AK72" s="126"/>
    </row>
    <row r="73" spans="2:37">
      <c r="B73" s="17">
        <v>5</v>
      </c>
      <c r="C73" s="16" t="s">
        <v>778</v>
      </c>
      <c r="D73" s="16"/>
      <c r="E73" s="16"/>
      <c r="F73" s="16"/>
      <c r="G73" s="16"/>
      <c r="H73" s="16"/>
      <c r="I73" s="16"/>
      <c r="J73" s="16"/>
      <c r="K73" s="16"/>
      <c r="L73" s="122"/>
      <c r="M73" s="16"/>
      <c r="N73" s="16"/>
      <c r="O73" s="16"/>
      <c r="P73" s="16"/>
      <c r="Q73" s="16"/>
      <c r="R73" s="16"/>
      <c r="S73" s="16"/>
      <c r="T73" s="16"/>
      <c r="AC73" s="126"/>
      <c r="AD73" s="126"/>
      <c r="AE73" s="126"/>
      <c r="AF73" s="126"/>
      <c r="AG73" s="126"/>
      <c r="AH73" s="126"/>
      <c r="AI73" s="126"/>
      <c r="AJ73" s="126"/>
      <c r="AK73" s="126"/>
    </row>
    <row r="74" spans="2:37">
      <c r="B74" s="16"/>
      <c r="C74" s="16"/>
      <c r="D74" s="16"/>
      <c r="E74" s="16"/>
      <c r="F74" s="16"/>
      <c r="G74" s="16"/>
      <c r="H74" s="16"/>
      <c r="I74" s="16"/>
      <c r="J74" s="16"/>
      <c r="K74" s="16"/>
      <c r="L74" s="122"/>
      <c r="M74" s="16"/>
      <c r="N74" s="16"/>
      <c r="O74" s="16"/>
      <c r="P74" s="16"/>
      <c r="Q74" s="16"/>
      <c r="R74" s="16"/>
      <c r="S74" s="16"/>
      <c r="T74" s="16"/>
      <c r="AC74" s="126"/>
      <c r="AD74" s="126"/>
      <c r="AE74" s="126"/>
      <c r="AF74" s="126"/>
      <c r="AG74" s="126"/>
      <c r="AH74" s="126"/>
      <c r="AI74" s="126"/>
      <c r="AJ74" s="126"/>
      <c r="AK74" s="126"/>
    </row>
    <row r="75" spans="2:37" s="127" customFormat="1" ht="30" customHeight="1">
      <c r="C75" s="782" t="s">
        <v>483</v>
      </c>
      <c r="D75" s="782"/>
      <c r="E75" s="782"/>
      <c r="F75" s="782"/>
      <c r="G75" s="782"/>
      <c r="L75" s="786" t="s">
        <v>681</v>
      </c>
      <c r="M75" s="786"/>
      <c r="N75" s="786"/>
      <c r="O75" s="786"/>
      <c r="P75" s="786"/>
      <c r="Q75" s="786"/>
      <c r="R75" s="786"/>
      <c r="S75" s="786"/>
      <c r="T75" s="786"/>
      <c r="U75" s="786"/>
      <c r="V75" s="786"/>
      <c r="W75" s="786"/>
      <c r="X75" s="786"/>
      <c r="Y75" s="786"/>
      <c r="Z75" s="489"/>
      <c r="AA75" s="128"/>
      <c r="AB75" s="128"/>
      <c r="AC75" s="129"/>
      <c r="AD75" s="129"/>
      <c r="AE75" s="129"/>
      <c r="AF75" s="129"/>
      <c r="AG75" s="129"/>
      <c r="AH75" s="129"/>
      <c r="AI75" s="129"/>
      <c r="AJ75" s="129"/>
      <c r="AK75" s="129"/>
    </row>
    <row r="76" spans="2:37" s="127" customFormat="1">
      <c r="C76" s="781" t="s">
        <v>221</v>
      </c>
      <c r="D76" s="781"/>
      <c r="E76" s="781"/>
      <c r="F76" s="781" t="s">
        <v>166</v>
      </c>
      <c r="G76" s="781"/>
      <c r="L76" s="130"/>
      <c r="Y76" s="489"/>
      <c r="Z76" s="489"/>
      <c r="AA76" s="128"/>
      <c r="AB76" s="128"/>
      <c r="AC76" s="129"/>
      <c r="AD76" s="129"/>
      <c r="AE76" s="129"/>
      <c r="AF76" s="129"/>
      <c r="AG76" s="129"/>
      <c r="AH76" s="129"/>
      <c r="AI76" s="129"/>
      <c r="AJ76" s="129"/>
      <c r="AK76" s="129"/>
    </row>
    <row r="77" spans="2:37" s="127" customFormat="1">
      <c r="C77" s="781" t="s">
        <v>426</v>
      </c>
      <c r="D77" s="781"/>
      <c r="E77" s="781"/>
      <c r="F77" s="781">
        <v>20</v>
      </c>
      <c r="G77" s="781"/>
      <c r="L77" s="130"/>
      <c r="Y77" s="489"/>
      <c r="Z77" s="489"/>
      <c r="AA77" s="128"/>
      <c r="AB77" s="128"/>
      <c r="AC77" s="129"/>
      <c r="AD77" s="129"/>
      <c r="AE77" s="129"/>
      <c r="AF77" s="129"/>
      <c r="AG77" s="129"/>
      <c r="AH77" s="129"/>
      <c r="AI77" s="129"/>
      <c r="AJ77" s="129"/>
      <c r="AK77" s="129"/>
    </row>
    <row r="78" spans="2:37" s="127" customFormat="1">
      <c r="C78" s="781" t="s">
        <v>167</v>
      </c>
      <c r="D78" s="781"/>
      <c r="E78" s="781"/>
      <c r="F78" s="781">
        <v>15</v>
      </c>
      <c r="G78" s="781"/>
      <c r="L78" s="130"/>
      <c r="Y78" s="489"/>
      <c r="Z78" s="489"/>
      <c r="AA78" s="128"/>
      <c r="AB78" s="128"/>
      <c r="AC78" s="129"/>
      <c r="AD78" s="129"/>
      <c r="AE78" s="129"/>
      <c r="AF78" s="129"/>
      <c r="AG78" s="129"/>
      <c r="AH78" s="129"/>
      <c r="AI78" s="129"/>
      <c r="AJ78" s="129"/>
      <c r="AK78" s="129"/>
    </row>
    <row r="79" spans="2:37" s="127" customFormat="1">
      <c r="C79" s="781" t="s">
        <v>222</v>
      </c>
      <c r="D79" s="781"/>
      <c r="E79" s="781"/>
      <c r="F79" s="781">
        <v>5</v>
      </c>
      <c r="G79" s="781"/>
      <c r="L79" s="130"/>
      <c r="Y79" s="489"/>
      <c r="Z79" s="489"/>
      <c r="AA79" s="128"/>
      <c r="AB79" s="128"/>
      <c r="AC79" s="129"/>
      <c r="AD79" s="129"/>
      <c r="AE79" s="129"/>
      <c r="AF79" s="129"/>
      <c r="AG79" s="129"/>
      <c r="AH79" s="129"/>
      <c r="AI79" s="129"/>
      <c r="AJ79" s="129"/>
      <c r="AK79" s="129"/>
    </row>
    <row r="80" spans="2:37" s="127" customFormat="1">
      <c r="C80" s="781" t="s">
        <v>168</v>
      </c>
      <c r="D80" s="781"/>
      <c r="E80" s="781"/>
      <c r="F80" s="781">
        <v>4</v>
      </c>
      <c r="G80" s="781"/>
      <c r="L80" s="130"/>
      <c r="Y80" s="489"/>
      <c r="Z80" s="489"/>
      <c r="AA80" s="128"/>
      <c r="AB80" s="128"/>
      <c r="AC80" s="129"/>
      <c r="AD80" s="129"/>
      <c r="AE80" s="129"/>
      <c r="AF80" s="129"/>
      <c r="AG80" s="129"/>
      <c r="AH80" s="129"/>
      <c r="AI80" s="129"/>
      <c r="AJ80" s="129"/>
      <c r="AK80" s="129"/>
    </row>
  </sheetData>
  <dataConsolidate/>
  <mergeCells count="27">
    <mergeCell ref="B14:B15"/>
    <mergeCell ref="C14:C15"/>
    <mergeCell ref="D14:J14"/>
    <mergeCell ref="K14:K15"/>
    <mergeCell ref="L14:L15"/>
    <mergeCell ref="AK14:AK15"/>
    <mergeCell ref="M14:T14"/>
    <mergeCell ref="F80:G80"/>
    <mergeCell ref="AC14:AD14"/>
    <mergeCell ref="AE14:AF14"/>
    <mergeCell ref="AI14:AI15"/>
    <mergeCell ref="AJ14:AJ15"/>
    <mergeCell ref="Z14:Z15"/>
    <mergeCell ref="AA14:AB14"/>
    <mergeCell ref="Y14:Y15"/>
    <mergeCell ref="F76:G76"/>
    <mergeCell ref="F77:G77"/>
    <mergeCell ref="F78:G78"/>
    <mergeCell ref="F79:G79"/>
    <mergeCell ref="L75:Y75"/>
    <mergeCell ref="AG14:AH14"/>
    <mergeCell ref="C77:E77"/>
    <mergeCell ref="C78:E78"/>
    <mergeCell ref="C79:E79"/>
    <mergeCell ref="C80:E80"/>
    <mergeCell ref="C75:G75"/>
    <mergeCell ref="C76:E76"/>
  </mergeCells>
  <printOptions horizontalCentered="1"/>
  <pageMargins left="0.11811023622047245" right="0.11811023622047245" top="0.74803149606299213" bottom="0.74803149606299213" header="0.31496062992125984" footer="0.31496062992125984"/>
  <pageSetup scale="41" fitToHeight="2" orientation="landscape" horizontalDpi="4294967295" verticalDpi="4294967295" r:id="rId1"/>
  <drawing r:id="rId2"/>
  <legacyDrawing r:id="rId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3">
    <tabColor rgb="FFFF0000"/>
    <pageSetUpPr fitToPage="1"/>
  </sheetPr>
  <dimension ref="A1:P269"/>
  <sheetViews>
    <sheetView workbookViewId="0">
      <pane xSplit="3" ySplit="15" topLeftCell="D16" activePane="bottomRight" state="frozen"/>
      <selection activeCell="B20" sqref="B20"/>
      <selection pane="topRight" activeCell="B20" sqref="B20"/>
      <selection pane="bottomLeft" activeCell="B20" sqref="B20"/>
      <selection pane="bottomRight" activeCell="E63" sqref="E63"/>
    </sheetView>
  </sheetViews>
  <sheetFormatPr baseColWidth="10" defaultColWidth="10.85546875" defaultRowHeight="11.25"/>
  <cols>
    <col min="1" max="1" width="2.7109375" style="89" bestFit="1" customWidth="1"/>
    <col min="2" max="2" width="23.7109375" style="477" customWidth="1"/>
    <col min="3" max="9" width="18.85546875" style="11" customWidth="1"/>
    <col min="10" max="16384" width="10.85546875" style="11"/>
  </cols>
  <sheetData>
    <row r="1" spans="1:16" s="32" customFormat="1" ht="18">
      <c r="A1" s="351"/>
      <c r="B1" s="476" t="s">
        <v>417</v>
      </c>
    </row>
    <row r="2" spans="1:16">
      <c r="B2" s="477" t="s">
        <v>418</v>
      </c>
    </row>
    <row r="3" spans="1:16">
      <c r="B3" s="477" t="s">
        <v>419</v>
      </c>
    </row>
    <row r="4" spans="1:16">
      <c r="B4" s="477" t="s">
        <v>420</v>
      </c>
    </row>
    <row r="5" spans="1:16">
      <c r="B5" s="477" t="s">
        <v>421</v>
      </c>
    </row>
    <row r="7" spans="1:16" ht="11.25" customHeight="1">
      <c r="B7" s="494" t="s">
        <v>2</v>
      </c>
      <c r="C7" s="11" t="str">
        <f>+VLOOKUP(B8,'Fichas '!$A$11:$C$51,3,0)</f>
        <v>TRANSPORTADORES / SECRETARÍA DE INFRAESTRUCTURA</v>
      </c>
    </row>
    <row r="8" spans="1:16">
      <c r="B8" s="494" t="s">
        <v>65</v>
      </c>
      <c r="C8" s="11" t="str">
        <f>+VLOOKUP(B8,'Fichas '!$A$11:$C$51,2,0)</f>
        <v xml:space="preserve">RELACIÓN COSTO DEL VIAJE Y PRECIO DE LOS PRODUCTOS QUE CIRCULAN POR CADA VÍA    </v>
      </c>
    </row>
    <row r="9" spans="1:16">
      <c r="B9" s="494" t="s">
        <v>0</v>
      </c>
    </row>
    <row r="10" spans="1:16">
      <c r="B10" s="494"/>
    </row>
    <row r="11" spans="1:16">
      <c r="B11" s="494"/>
    </row>
    <row r="12" spans="1:16">
      <c r="B12" s="494"/>
    </row>
    <row r="13" spans="1:16">
      <c r="B13" s="494"/>
    </row>
    <row r="14" spans="1:16" s="13" customFormat="1" ht="24" customHeight="1">
      <c r="B14" s="789" t="s">
        <v>123</v>
      </c>
      <c r="C14" s="726" t="s">
        <v>92</v>
      </c>
      <c r="D14" s="726" t="s">
        <v>177</v>
      </c>
      <c r="E14" s="726" t="s">
        <v>510</v>
      </c>
      <c r="F14" s="726" t="s">
        <v>511</v>
      </c>
      <c r="G14" s="726" t="s">
        <v>178</v>
      </c>
      <c r="H14" s="726" t="s">
        <v>485</v>
      </c>
      <c r="I14" s="726" t="s">
        <v>498</v>
      </c>
      <c r="J14" s="94"/>
      <c r="K14" s="94"/>
      <c r="L14" s="94"/>
      <c r="M14" s="94"/>
      <c r="N14" s="94"/>
      <c r="O14" s="94"/>
      <c r="P14" s="94"/>
    </row>
    <row r="15" spans="1:16" s="13" customFormat="1" ht="24" customHeight="1" thickBot="1">
      <c r="B15" s="790"/>
      <c r="C15" s="740"/>
      <c r="D15" s="740"/>
      <c r="E15" s="740"/>
      <c r="F15" s="740"/>
      <c r="G15" s="740"/>
      <c r="H15" s="740"/>
      <c r="I15" s="740"/>
      <c r="J15" s="94"/>
      <c r="K15" s="94"/>
      <c r="L15" s="94"/>
      <c r="M15" s="94"/>
      <c r="N15" s="94"/>
      <c r="O15" s="94"/>
      <c r="P15" s="94"/>
    </row>
    <row r="16" spans="1:16">
      <c r="A16" s="792">
        <v>1</v>
      </c>
      <c r="B16" s="793">
        <f>+VLOOKUP(A16,'2. RED VIAL DEPARTAMENTAL'!$A$14:$AF$36,2,0)</f>
        <v>0</v>
      </c>
      <c r="C16" s="795" t="str">
        <f>+VLOOKUP(A16,'2. RED VIAL DEPARTAMENTAL'!$A$14:$AF$36,3,0)</f>
        <v>Talanquera - Escuela Resguardo</v>
      </c>
      <c r="D16" s="111" t="s">
        <v>902</v>
      </c>
      <c r="E16" s="111">
        <v>2500000</v>
      </c>
      <c r="F16" s="111">
        <f>120000/160</f>
        <v>750</v>
      </c>
      <c r="G16" s="111">
        <v>160</v>
      </c>
      <c r="H16" s="496">
        <f>+E16/(F16*G16)</f>
        <v>20.833333333333332</v>
      </c>
      <c r="I16" s="797" t="e">
        <f>+AVERAGE(H16:H20)</f>
        <v>#DIV/0!</v>
      </c>
    </row>
    <row r="17" spans="1:9">
      <c r="A17" s="792"/>
      <c r="B17" s="794"/>
      <c r="C17" s="796"/>
      <c r="D17" s="57" t="s">
        <v>905</v>
      </c>
      <c r="E17" s="57">
        <v>2500000</v>
      </c>
      <c r="F17" s="57">
        <v>750</v>
      </c>
      <c r="G17" s="57">
        <v>160</v>
      </c>
      <c r="H17" s="497">
        <f t="shared" ref="H17:H40" si="0">+E17/(F17*G17)</f>
        <v>20.833333333333332</v>
      </c>
      <c r="I17" s="798"/>
    </row>
    <row r="18" spans="1:9">
      <c r="A18" s="792"/>
      <c r="B18" s="794"/>
      <c r="C18" s="796"/>
      <c r="D18" s="57"/>
      <c r="E18" s="57"/>
      <c r="F18" s="57"/>
      <c r="G18" s="57"/>
      <c r="H18" s="497" t="e">
        <f t="shared" si="0"/>
        <v>#DIV/0!</v>
      </c>
      <c r="I18" s="798"/>
    </row>
    <row r="19" spans="1:9">
      <c r="A19" s="792"/>
      <c r="B19" s="794"/>
      <c r="C19" s="796"/>
      <c r="D19" s="57"/>
      <c r="E19" s="57"/>
      <c r="F19" s="57"/>
      <c r="G19" s="57"/>
      <c r="H19" s="497" t="e">
        <f t="shared" si="0"/>
        <v>#DIV/0!</v>
      </c>
      <c r="I19" s="798"/>
    </row>
    <row r="20" spans="1:9" ht="12" thickBot="1">
      <c r="A20" s="792"/>
      <c r="B20" s="794"/>
      <c r="C20" s="796"/>
      <c r="D20" s="112"/>
      <c r="E20" s="112"/>
      <c r="F20" s="112"/>
      <c r="G20" s="112"/>
      <c r="H20" s="498" t="e">
        <f t="shared" si="0"/>
        <v>#DIV/0!</v>
      </c>
      <c r="I20" s="799"/>
    </row>
    <row r="21" spans="1:9">
      <c r="A21" s="792">
        <f>+A16+1</f>
        <v>2</v>
      </c>
      <c r="B21" s="793">
        <f>+VLOOKUP(A21,'2. RED VIAL DEPARTAMENTAL'!$A$14:$AF$36,2,0)</f>
        <v>1</v>
      </c>
      <c r="C21" s="795" t="str">
        <f>+VLOOKUP(A21,'2. RED VIAL DEPARTAMENTAL'!$A$14:$AF$36,3,0)</f>
        <v>La Ye - Alto de Joaquin</v>
      </c>
      <c r="D21" s="111" t="s">
        <v>903</v>
      </c>
      <c r="E21" s="111">
        <v>1333333</v>
      </c>
      <c r="F21" s="697">
        <f>80000/160</f>
        <v>500</v>
      </c>
      <c r="G21" s="111">
        <v>160</v>
      </c>
      <c r="H21" s="496">
        <f t="shared" si="0"/>
        <v>16.666662500000001</v>
      </c>
      <c r="I21" s="797" t="e">
        <f>+AVERAGE(H21:H25)</f>
        <v>#DIV/0!</v>
      </c>
    </row>
    <row r="22" spans="1:9">
      <c r="A22" s="792"/>
      <c r="B22" s="794"/>
      <c r="C22" s="796"/>
      <c r="D22" s="57" t="s">
        <v>875</v>
      </c>
      <c r="E22" s="57">
        <v>4000000</v>
      </c>
      <c r="F22" s="57">
        <f>160000/160</f>
        <v>1000</v>
      </c>
      <c r="G22" s="57">
        <v>160</v>
      </c>
      <c r="H22" s="497">
        <f t="shared" si="0"/>
        <v>25</v>
      </c>
      <c r="I22" s="798"/>
    </row>
    <row r="23" spans="1:9">
      <c r="A23" s="792"/>
      <c r="B23" s="794"/>
      <c r="C23" s="796"/>
      <c r="D23" s="57" t="s">
        <v>904</v>
      </c>
      <c r="E23" s="57">
        <v>2500000</v>
      </c>
      <c r="F23" s="57">
        <v>750</v>
      </c>
      <c r="G23" s="57">
        <v>160</v>
      </c>
      <c r="H23" s="497">
        <f t="shared" si="0"/>
        <v>20.833333333333332</v>
      </c>
      <c r="I23" s="798"/>
    </row>
    <row r="24" spans="1:9">
      <c r="A24" s="792"/>
      <c r="B24" s="794"/>
      <c r="C24" s="796"/>
      <c r="D24" s="57" t="s">
        <v>905</v>
      </c>
      <c r="E24" s="57">
        <v>2500000</v>
      </c>
      <c r="F24" s="57">
        <v>750</v>
      </c>
      <c r="G24" s="57">
        <v>160</v>
      </c>
      <c r="H24" s="497">
        <f t="shared" si="0"/>
        <v>20.833333333333332</v>
      </c>
      <c r="I24" s="798"/>
    </row>
    <row r="25" spans="1:9" ht="12" thickBot="1">
      <c r="A25" s="792"/>
      <c r="B25" s="794"/>
      <c r="C25" s="796"/>
      <c r="D25" s="113"/>
      <c r="E25" s="113"/>
      <c r="F25" s="113"/>
      <c r="G25" s="113"/>
      <c r="H25" s="499" t="e">
        <f t="shared" si="0"/>
        <v>#DIV/0!</v>
      </c>
      <c r="I25" s="799"/>
    </row>
    <row r="26" spans="1:9" ht="12" thickBot="1">
      <c r="A26" s="792">
        <f t="shared" ref="A26" si="1">+A21+1</f>
        <v>3</v>
      </c>
      <c r="B26" s="793">
        <f>+VLOOKUP(A26,'2. RED VIAL DEPARTAMENTAL'!$A$14:$AF$36,2,0)</f>
        <v>2</v>
      </c>
      <c r="C26" s="795" t="str">
        <f>+VLOOKUP(A26,'2. RED VIAL DEPARTAMENTAL'!$A$14:$AF$36,3,0)</f>
        <v>Sutamarchan - Punta del Llano</v>
      </c>
      <c r="D26" s="111" t="s">
        <v>906</v>
      </c>
      <c r="E26" s="111">
        <v>1400000</v>
      </c>
      <c r="F26" s="111">
        <f>70000/160</f>
        <v>437.5</v>
      </c>
      <c r="G26" s="111">
        <v>160</v>
      </c>
      <c r="H26" s="496">
        <f t="shared" si="0"/>
        <v>20</v>
      </c>
      <c r="I26" s="797" t="e">
        <f>+AVERAGE(H26:H30)</f>
        <v>#DIV/0!</v>
      </c>
    </row>
    <row r="27" spans="1:9">
      <c r="A27" s="792"/>
      <c r="B27" s="794"/>
      <c r="C27" s="796"/>
      <c r="D27" s="57" t="s">
        <v>874</v>
      </c>
      <c r="E27" s="111">
        <v>1333333</v>
      </c>
      <c r="F27" s="697">
        <f>80000/160</f>
        <v>500</v>
      </c>
      <c r="G27" s="111">
        <v>160</v>
      </c>
      <c r="H27" s="497">
        <f t="shared" si="0"/>
        <v>16.666662500000001</v>
      </c>
      <c r="I27" s="798"/>
    </row>
    <row r="28" spans="1:9">
      <c r="A28" s="792"/>
      <c r="B28" s="794"/>
      <c r="C28" s="796"/>
      <c r="D28" s="57"/>
      <c r="E28" s="57"/>
      <c r="F28" s="57"/>
      <c r="G28" s="57"/>
      <c r="H28" s="497" t="e">
        <f t="shared" si="0"/>
        <v>#DIV/0!</v>
      </c>
      <c r="I28" s="798"/>
    </row>
    <row r="29" spans="1:9">
      <c r="A29" s="792"/>
      <c r="B29" s="794"/>
      <c r="C29" s="796"/>
      <c r="D29" s="57"/>
      <c r="E29" s="57"/>
      <c r="F29" s="57"/>
      <c r="G29" s="57"/>
      <c r="H29" s="497" t="e">
        <f t="shared" si="0"/>
        <v>#DIV/0!</v>
      </c>
      <c r="I29" s="798"/>
    </row>
    <row r="30" spans="1:9" ht="12" thickBot="1">
      <c r="A30" s="792"/>
      <c r="B30" s="794"/>
      <c r="C30" s="796"/>
      <c r="D30" s="113"/>
      <c r="E30" s="113"/>
      <c r="F30" s="113"/>
      <c r="G30" s="113"/>
      <c r="H30" s="499" t="e">
        <f t="shared" si="0"/>
        <v>#DIV/0!</v>
      </c>
      <c r="I30" s="799"/>
    </row>
    <row r="31" spans="1:9" ht="12" thickBot="1">
      <c r="A31" s="792">
        <f t="shared" ref="A31" si="2">+A26+1</f>
        <v>4</v>
      </c>
      <c r="B31" s="793">
        <f>+VLOOKUP(A31,'2. RED VIAL DEPARTAMENTAL'!$A$14:$AF$36,2,0)</f>
        <v>3</v>
      </c>
      <c r="C31" s="795" t="str">
        <f>+VLOOKUP(A31,'2. RED VIAL DEPARTAMENTAL'!$A$14:$AF$36,3,0)</f>
        <v>El Bosque - La Ofrenda - Portachuelo</v>
      </c>
      <c r="D31" s="111" t="s">
        <v>906</v>
      </c>
      <c r="E31" s="111">
        <v>1400000</v>
      </c>
      <c r="F31" s="111">
        <f>70000/160</f>
        <v>437.5</v>
      </c>
      <c r="G31" s="111">
        <v>160</v>
      </c>
      <c r="H31" s="496">
        <f t="shared" si="0"/>
        <v>20</v>
      </c>
      <c r="I31" s="797" t="e">
        <f>+AVERAGE(H31:H35)</f>
        <v>#DIV/0!</v>
      </c>
    </row>
    <row r="32" spans="1:9">
      <c r="A32" s="792"/>
      <c r="B32" s="794"/>
      <c r="C32" s="796"/>
      <c r="D32" s="57" t="s">
        <v>874</v>
      </c>
      <c r="E32" s="111">
        <v>1333333</v>
      </c>
      <c r="F32" s="697">
        <f>80000/160</f>
        <v>500</v>
      </c>
      <c r="G32" s="111">
        <v>160</v>
      </c>
      <c r="H32" s="497">
        <f t="shared" si="0"/>
        <v>16.666662500000001</v>
      </c>
      <c r="I32" s="798"/>
    </row>
    <row r="33" spans="1:9">
      <c r="A33" s="792"/>
      <c r="B33" s="794"/>
      <c r="C33" s="796"/>
      <c r="D33" s="57"/>
      <c r="E33" s="57"/>
      <c r="F33" s="57"/>
      <c r="G33" s="57"/>
      <c r="H33" s="497" t="e">
        <f t="shared" si="0"/>
        <v>#DIV/0!</v>
      </c>
      <c r="I33" s="798"/>
    </row>
    <row r="34" spans="1:9">
      <c r="A34" s="792"/>
      <c r="B34" s="794"/>
      <c r="C34" s="796"/>
      <c r="D34" s="57"/>
      <c r="E34" s="57"/>
      <c r="F34" s="57"/>
      <c r="G34" s="57"/>
      <c r="H34" s="497" t="e">
        <f t="shared" si="0"/>
        <v>#DIV/0!</v>
      </c>
      <c r="I34" s="798"/>
    </row>
    <row r="35" spans="1:9" ht="12" thickBot="1">
      <c r="A35" s="792"/>
      <c r="B35" s="794"/>
      <c r="C35" s="796"/>
      <c r="D35" s="113"/>
      <c r="E35" s="113"/>
      <c r="F35" s="113"/>
      <c r="G35" s="113"/>
      <c r="H35" s="499" t="e">
        <f t="shared" si="0"/>
        <v>#DIV/0!</v>
      </c>
      <c r="I35" s="799"/>
    </row>
    <row r="36" spans="1:9" ht="12" thickBot="1">
      <c r="A36" s="792">
        <f t="shared" ref="A36" si="3">+A31+1</f>
        <v>5</v>
      </c>
      <c r="B36" s="793">
        <f>+VLOOKUP(A36,'2. RED VIAL DEPARTAMENTAL'!$A$14:$AF$36,2,0)</f>
        <v>4</v>
      </c>
      <c r="C36" s="795" t="str">
        <f>+VLOOKUP(A36,'2. RED VIAL DEPARTAMENTAL'!$A$14:$AF$36,3,0)</f>
        <v>Sutamarchan - Capellania - Valle Santo Eccehomo</v>
      </c>
      <c r="D36" s="111" t="s">
        <v>874</v>
      </c>
      <c r="E36" s="111">
        <v>1333333</v>
      </c>
      <c r="F36" s="697">
        <f>80000/160</f>
        <v>500</v>
      </c>
      <c r="G36" s="111">
        <v>160</v>
      </c>
      <c r="H36" s="496">
        <f t="shared" si="0"/>
        <v>16.666662500000001</v>
      </c>
      <c r="I36" s="797" t="e">
        <f>+AVERAGE(H36:H40)</f>
        <v>#DIV/0!</v>
      </c>
    </row>
    <row r="37" spans="1:9">
      <c r="A37" s="792"/>
      <c r="B37" s="794"/>
      <c r="C37" s="796"/>
      <c r="D37" s="57" t="s">
        <v>906</v>
      </c>
      <c r="E37" s="111">
        <v>1400000</v>
      </c>
      <c r="F37" s="111">
        <f>70000/160</f>
        <v>437.5</v>
      </c>
      <c r="G37" s="111">
        <v>160</v>
      </c>
      <c r="H37" s="497">
        <f t="shared" si="0"/>
        <v>20</v>
      </c>
      <c r="I37" s="798"/>
    </row>
    <row r="38" spans="1:9">
      <c r="A38" s="792"/>
      <c r="B38" s="794"/>
      <c r="C38" s="796"/>
      <c r="D38" s="57"/>
      <c r="E38" s="57"/>
      <c r="F38" s="57"/>
      <c r="G38" s="57"/>
      <c r="H38" s="497" t="e">
        <f t="shared" si="0"/>
        <v>#DIV/0!</v>
      </c>
      <c r="I38" s="798"/>
    </row>
    <row r="39" spans="1:9">
      <c r="A39" s="792"/>
      <c r="B39" s="794"/>
      <c r="C39" s="796"/>
      <c r="D39" s="57"/>
      <c r="E39" s="57"/>
      <c r="F39" s="57"/>
      <c r="G39" s="57"/>
      <c r="H39" s="497" t="e">
        <f t="shared" si="0"/>
        <v>#DIV/0!</v>
      </c>
      <c r="I39" s="798"/>
    </row>
    <row r="40" spans="1:9" ht="12" thickBot="1">
      <c r="A40" s="792"/>
      <c r="B40" s="794"/>
      <c r="C40" s="796"/>
      <c r="D40" s="113"/>
      <c r="E40" s="113"/>
      <c r="F40" s="113"/>
      <c r="G40" s="113"/>
      <c r="H40" s="499" t="e">
        <f t="shared" si="0"/>
        <v>#DIV/0!</v>
      </c>
      <c r="I40" s="799"/>
    </row>
    <row r="41" spans="1:9" ht="12" thickBot="1">
      <c r="A41" s="792">
        <f t="shared" ref="A41" si="4">+A36+1</f>
        <v>6</v>
      </c>
      <c r="B41" s="793">
        <f>+VLOOKUP(A41,'2. RED VIAL DEPARTAMENTAL'!$A$14:$AF$36,2,0)</f>
        <v>5</v>
      </c>
      <c r="C41" s="795" t="str">
        <f>+VLOOKUP(A41,'2. RED VIAL DEPARTAMENTAL'!$A$14:$AF$36,3,0)</f>
        <v>Cementerio - Potrerillo - Reventiva</v>
      </c>
      <c r="D41" s="111" t="s">
        <v>875</v>
      </c>
      <c r="E41" s="57">
        <v>4000000</v>
      </c>
      <c r="F41" s="57">
        <f>160000/160</f>
        <v>1000</v>
      </c>
      <c r="G41" s="57">
        <v>160</v>
      </c>
      <c r="H41" s="496">
        <f>+E41/(F41*G41)</f>
        <v>25</v>
      </c>
      <c r="I41" s="797" t="e">
        <f>+AVERAGE(H41:H45)</f>
        <v>#DIV/0!</v>
      </c>
    </row>
    <row r="42" spans="1:9" ht="12" thickBot="1">
      <c r="A42" s="792"/>
      <c r="B42" s="794"/>
      <c r="C42" s="796"/>
      <c r="D42" s="57" t="s">
        <v>906</v>
      </c>
      <c r="E42" s="111">
        <v>1400000</v>
      </c>
      <c r="F42" s="111">
        <f>70000/160</f>
        <v>437.5</v>
      </c>
      <c r="G42" s="111">
        <v>160</v>
      </c>
      <c r="H42" s="497">
        <f t="shared" ref="H42:H65" si="5">+E42/(F42*G42)</f>
        <v>20</v>
      </c>
      <c r="I42" s="798"/>
    </row>
    <row r="43" spans="1:9">
      <c r="A43" s="792"/>
      <c r="B43" s="794"/>
      <c r="C43" s="796"/>
      <c r="D43" s="57" t="s">
        <v>874</v>
      </c>
      <c r="E43" s="111">
        <v>1333333</v>
      </c>
      <c r="F43" s="697">
        <f>80000/160</f>
        <v>500</v>
      </c>
      <c r="G43" s="111">
        <v>160</v>
      </c>
      <c r="H43" s="497">
        <f t="shared" si="5"/>
        <v>16.666662500000001</v>
      </c>
      <c r="I43" s="798"/>
    </row>
    <row r="44" spans="1:9">
      <c r="A44" s="792"/>
      <c r="B44" s="794"/>
      <c r="C44" s="796"/>
      <c r="D44" s="57"/>
      <c r="E44" s="57"/>
      <c r="F44" s="57"/>
      <c r="G44" s="57"/>
      <c r="H44" s="497" t="e">
        <f t="shared" si="5"/>
        <v>#DIV/0!</v>
      </c>
      <c r="I44" s="798"/>
    </row>
    <row r="45" spans="1:9" ht="12" thickBot="1">
      <c r="A45" s="792"/>
      <c r="B45" s="794"/>
      <c r="C45" s="796"/>
      <c r="D45" s="112"/>
      <c r="E45" s="112"/>
      <c r="F45" s="112"/>
      <c r="G45" s="112"/>
      <c r="H45" s="498" t="e">
        <f t="shared" si="5"/>
        <v>#DIV/0!</v>
      </c>
      <c r="I45" s="799"/>
    </row>
    <row r="46" spans="1:9">
      <c r="A46" s="792">
        <f t="shared" ref="A46" si="6">+A41+1</f>
        <v>7</v>
      </c>
      <c r="B46" s="793">
        <f>+VLOOKUP(A46,'2. RED VIAL DEPARTAMENTAL'!$A$14:$AF$36,2,0)</f>
        <v>6</v>
      </c>
      <c r="C46" s="795" t="str">
        <f>+VLOOKUP(A46,'2. RED VIAL DEPARTAMENTAL'!$A$14:$AF$36,3,0)</f>
        <v>Sutamarchan - La Joya - Portachuelo</v>
      </c>
      <c r="D46" s="111" t="s">
        <v>876</v>
      </c>
      <c r="E46" s="111">
        <v>2500000</v>
      </c>
      <c r="F46" s="111">
        <v>750</v>
      </c>
      <c r="G46" s="111">
        <v>160</v>
      </c>
      <c r="H46" s="496">
        <f t="shared" si="5"/>
        <v>20.833333333333332</v>
      </c>
      <c r="I46" s="797" t="e">
        <f>+AVERAGE(H46:H50)</f>
        <v>#DIV/0!</v>
      </c>
    </row>
    <row r="47" spans="1:9">
      <c r="A47" s="792"/>
      <c r="B47" s="794"/>
      <c r="C47" s="796"/>
      <c r="D47" s="57"/>
      <c r="E47" s="57"/>
      <c r="F47" s="57"/>
      <c r="G47" s="57"/>
      <c r="H47" s="497" t="e">
        <f t="shared" si="5"/>
        <v>#DIV/0!</v>
      </c>
      <c r="I47" s="798"/>
    </row>
    <row r="48" spans="1:9">
      <c r="A48" s="792"/>
      <c r="B48" s="794"/>
      <c r="C48" s="796"/>
      <c r="D48" s="57"/>
      <c r="E48" s="57"/>
      <c r="F48" s="57"/>
      <c r="G48" s="57"/>
      <c r="H48" s="497" t="e">
        <f t="shared" si="5"/>
        <v>#DIV/0!</v>
      </c>
      <c r="I48" s="798"/>
    </row>
    <row r="49" spans="1:9">
      <c r="A49" s="792"/>
      <c r="B49" s="794"/>
      <c r="C49" s="796"/>
      <c r="D49" s="57"/>
      <c r="E49" s="57"/>
      <c r="F49" s="57"/>
      <c r="G49" s="57"/>
      <c r="H49" s="497" t="e">
        <f t="shared" si="5"/>
        <v>#DIV/0!</v>
      </c>
      <c r="I49" s="798"/>
    </row>
    <row r="50" spans="1:9" ht="12" thickBot="1">
      <c r="A50" s="792"/>
      <c r="B50" s="794"/>
      <c r="C50" s="796"/>
      <c r="D50" s="113"/>
      <c r="E50" s="113"/>
      <c r="F50" s="113"/>
      <c r="G50" s="113"/>
      <c r="H50" s="499" t="e">
        <f t="shared" si="5"/>
        <v>#DIV/0!</v>
      </c>
      <c r="I50" s="799"/>
    </row>
    <row r="51" spans="1:9" ht="12" thickBot="1">
      <c r="A51" s="792">
        <f t="shared" ref="A51" si="7">+A46+1</f>
        <v>8</v>
      </c>
      <c r="B51" s="793">
        <f>+VLOOKUP(A51,'2. RED VIAL DEPARTAMENTAL'!$A$14:$AF$36,2,0)</f>
        <v>7</v>
      </c>
      <c r="C51" s="795" t="str">
        <f>+VLOOKUP(A51,'2. RED VIAL DEPARTAMENTAL'!$A$14:$AF$36,3,0)</f>
        <v>Sutamarchan - Pedregal - Hermitaño - Portachuelo</v>
      </c>
      <c r="D51" s="111" t="s">
        <v>878</v>
      </c>
      <c r="E51" s="111">
        <v>750000</v>
      </c>
      <c r="F51" s="111">
        <v>438</v>
      </c>
      <c r="G51" s="111">
        <v>160</v>
      </c>
      <c r="H51" s="496">
        <f t="shared" si="5"/>
        <v>10.702054794520548</v>
      </c>
      <c r="I51" s="797" t="e">
        <f>+AVERAGE(H51:H55)</f>
        <v>#DIV/0!</v>
      </c>
    </row>
    <row r="52" spans="1:9">
      <c r="A52" s="792"/>
      <c r="B52" s="794"/>
      <c r="C52" s="796"/>
      <c r="D52" s="57" t="s">
        <v>876</v>
      </c>
      <c r="E52" s="111">
        <v>2500000</v>
      </c>
      <c r="F52" s="111">
        <v>750</v>
      </c>
      <c r="G52" s="111">
        <v>160</v>
      </c>
      <c r="H52" s="497">
        <f t="shared" si="5"/>
        <v>20.833333333333332</v>
      </c>
      <c r="I52" s="798"/>
    </row>
    <row r="53" spans="1:9">
      <c r="A53" s="792"/>
      <c r="B53" s="794"/>
      <c r="C53" s="796"/>
      <c r="D53" s="57"/>
      <c r="E53" s="57"/>
      <c r="F53" s="57"/>
      <c r="G53" s="57"/>
      <c r="H53" s="497" t="e">
        <f t="shared" si="5"/>
        <v>#DIV/0!</v>
      </c>
      <c r="I53" s="798"/>
    </row>
    <row r="54" spans="1:9">
      <c r="A54" s="792"/>
      <c r="B54" s="794"/>
      <c r="C54" s="796"/>
      <c r="D54" s="57"/>
      <c r="E54" s="57"/>
      <c r="F54" s="57"/>
      <c r="G54" s="57"/>
      <c r="H54" s="497" t="e">
        <f t="shared" si="5"/>
        <v>#DIV/0!</v>
      </c>
      <c r="I54" s="798"/>
    </row>
    <row r="55" spans="1:9" ht="12" thickBot="1">
      <c r="A55" s="792"/>
      <c r="B55" s="794"/>
      <c r="C55" s="796"/>
      <c r="D55" s="113"/>
      <c r="E55" s="113"/>
      <c r="F55" s="113"/>
      <c r="G55" s="113"/>
      <c r="H55" s="499" t="e">
        <f t="shared" si="5"/>
        <v>#DIV/0!</v>
      </c>
      <c r="I55" s="799"/>
    </row>
    <row r="56" spans="1:9" ht="12" thickBot="1">
      <c r="A56" s="792">
        <f t="shared" ref="A56" si="8">+A51+1</f>
        <v>9</v>
      </c>
      <c r="B56" s="793">
        <f>+VLOOKUP(A56,'2. RED VIAL DEPARTAMENTAL'!$A$14:$AF$36,2,0)</f>
        <v>8</v>
      </c>
      <c r="C56" s="795" t="str">
        <f>+VLOOKUP(A56,'2. RED VIAL DEPARTAMENTAL'!$A$14:$AF$36,3,0)</f>
        <v>Capellania</v>
      </c>
      <c r="D56" s="111" t="s">
        <v>903</v>
      </c>
      <c r="E56" s="111">
        <v>1333333</v>
      </c>
      <c r="F56" s="697">
        <f>80000/160</f>
        <v>500</v>
      </c>
      <c r="G56" s="111">
        <v>160</v>
      </c>
      <c r="H56" s="496">
        <f t="shared" si="5"/>
        <v>16.666662500000001</v>
      </c>
      <c r="I56" s="797" t="e">
        <f>+AVERAGE(H56:H60)</f>
        <v>#DIV/0!</v>
      </c>
    </row>
    <row r="57" spans="1:9">
      <c r="A57" s="792"/>
      <c r="B57" s="794"/>
      <c r="C57" s="796"/>
      <c r="D57" s="57" t="s">
        <v>906</v>
      </c>
      <c r="E57" s="111">
        <v>1400000</v>
      </c>
      <c r="F57" s="111">
        <f>70000/160</f>
        <v>437.5</v>
      </c>
      <c r="G57" s="111">
        <v>160</v>
      </c>
      <c r="H57" s="497">
        <f t="shared" si="5"/>
        <v>20</v>
      </c>
      <c r="I57" s="798"/>
    </row>
    <row r="58" spans="1:9">
      <c r="A58" s="792"/>
      <c r="B58" s="794"/>
      <c r="C58" s="796"/>
      <c r="D58" s="57"/>
      <c r="E58" s="57"/>
      <c r="F58" s="57"/>
      <c r="G58" s="57"/>
      <c r="H58" s="497" t="e">
        <f t="shared" si="5"/>
        <v>#DIV/0!</v>
      </c>
      <c r="I58" s="798"/>
    </row>
    <row r="59" spans="1:9">
      <c r="A59" s="792"/>
      <c r="B59" s="794"/>
      <c r="C59" s="796"/>
      <c r="D59" s="57"/>
      <c r="E59" s="57"/>
      <c r="F59" s="57"/>
      <c r="G59" s="57"/>
      <c r="H59" s="497" t="e">
        <f t="shared" si="5"/>
        <v>#DIV/0!</v>
      </c>
      <c r="I59" s="798"/>
    </row>
    <row r="60" spans="1:9" ht="12" thickBot="1">
      <c r="A60" s="792"/>
      <c r="B60" s="794"/>
      <c r="C60" s="796"/>
      <c r="D60" s="113"/>
      <c r="E60" s="113"/>
      <c r="F60" s="113"/>
      <c r="G60" s="113"/>
      <c r="H60" s="499" t="e">
        <f t="shared" si="5"/>
        <v>#DIV/0!</v>
      </c>
      <c r="I60" s="799"/>
    </row>
    <row r="61" spans="1:9">
      <c r="A61" s="792">
        <f t="shared" ref="A61" si="9">+A56+1</f>
        <v>10</v>
      </c>
      <c r="B61" s="793">
        <f>+VLOOKUP(A61,'2. RED VIAL DEPARTAMENTAL'!$A$14:$AF$36,2,0)</f>
        <v>9</v>
      </c>
      <c r="C61" s="795" t="str">
        <f>+VLOOKUP(A61,'2. RED VIAL DEPARTAMENTAL'!$A$14:$AF$36,3,0)</f>
        <v>La  Rastra</v>
      </c>
      <c r="D61" s="111" t="s">
        <v>908</v>
      </c>
      <c r="E61" s="111">
        <v>2500000</v>
      </c>
      <c r="F61" s="111">
        <v>750</v>
      </c>
      <c r="G61" s="111">
        <v>160</v>
      </c>
      <c r="H61" s="496">
        <f t="shared" si="5"/>
        <v>20.833333333333332</v>
      </c>
      <c r="I61" s="797" t="e">
        <f>+AVERAGE(H61:H65)</f>
        <v>#DIV/0!</v>
      </c>
    </row>
    <row r="62" spans="1:9">
      <c r="A62" s="792"/>
      <c r="B62" s="794"/>
      <c r="C62" s="796"/>
      <c r="D62" s="57"/>
      <c r="E62" s="57"/>
      <c r="F62" s="57"/>
      <c r="G62" s="57"/>
      <c r="H62" s="497" t="e">
        <f t="shared" si="5"/>
        <v>#DIV/0!</v>
      </c>
      <c r="I62" s="798"/>
    </row>
    <row r="63" spans="1:9">
      <c r="A63" s="792"/>
      <c r="B63" s="794"/>
      <c r="C63" s="796"/>
      <c r="D63" s="57"/>
      <c r="E63" s="57"/>
      <c r="F63" s="57"/>
      <c r="G63" s="57"/>
      <c r="H63" s="497" t="e">
        <f t="shared" si="5"/>
        <v>#DIV/0!</v>
      </c>
      <c r="I63" s="798"/>
    </row>
    <row r="64" spans="1:9">
      <c r="A64" s="792"/>
      <c r="B64" s="794"/>
      <c r="C64" s="796"/>
      <c r="D64" s="57"/>
      <c r="E64" s="57"/>
      <c r="F64" s="57"/>
      <c r="G64" s="57"/>
      <c r="H64" s="497" t="e">
        <f t="shared" si="5"/>
        <v>#DIV/0!</v>
      </c>
      <c r="I64" s="798"/>
    </row>
    <row r="65" spans="1:9" ht="12" thickBot="1">
      <c r="A65" s="792"/>
      <c r="B65" s="794"/>
      <c r="C65" s="796"/>
      <c r="D65" s="113"/>
      <c r="E65" s="113"/>
      <c r="F65" s="113"/>
      <c r="G65" s="113"/>
      <c r="H65" s="499" t="e">
        <f t="shared" si="5"/>
        <v>#DIV/0!</v>
      </c>
      <c r="I65" s="799"/>
    </row>
    <row r="66" spans="1:9" ht="12" thickBot="1">
      <c r="A66" s="792">
        <f t="shared" ref="A66" si="10">+A61+1</f>
        <v>11</v>
      </c>
      <c r="B66" s="793">
        <f>+VLOOKUP(A66,'2. RED VIAL DEPARTAMENTAL'!$A$14:$AF$36,2,0)</f>
        <v>10</v>
      </c>
      <c r="C66" s="795" t="str">
        <f>+VLOOKUP(A66,'2. RED VIAL DEPARTAMENTAL'!$A$14:$AF$36,3,0)</f>
        <v>Potrerillo</v>
      </c>
      <c r="D66" s="111" t="s">
        <v>907</v>
      </c>
      <c r="E66" s="111">
        <v>1400000</v>
      </c>
      <c r="F66" s="111">
        <f>70000/160</f>
        <v>437.5</v>
      </c>
      <c r="G66" s="111">
        <v>160</v>
      </c>
      <c r="H66" s="496">
        <f>+E66/(F66*G66)</f>
        <v>20</v>
      </c>
      <c r="I66" s="797" t="e">
        <f>+AVERAGE(H66:H70)</f>
        <v>#DIV/0!</v>
      </c>
    </row>
    <row r="67" spans="1:9">
      <c r="A67" s="792"/>
      <c r="B67" s="794"/>
      <c r="C67" s="796"/>
      <c r="D67" s="57" t="s">
        <v>874</v>
      </c>
      <c r="E67" s="111">
        <v>1333333</v>
      </c>
      <c r="F67" s="697">
        <f>80000/160</f>
        <v>500</v>
      </c>
      <c r="G67" s="111">
        <v>160</v>
      </c>
      <c r="H67" s="497">
        <f t="shared" ref="H67:H90" si="11">+E67/(F67*G67)</f>
        <v>16.666662500000001</v>
      </c>
      <c r="I67" s="798"/>
    </row>
    <row r="68" spans="1:9">
      <c r="A68" s="792"/>
      <c r="B68" s="794"/>
      <c r="C68" s="796"/>
      <c r="D68" s="57"/>
      <c r="E68" s="57"/>
      <c r="F68" s="57"/>
      <c r="G68" s="57"/>
      <c r="H68" s="497" t="e">
        <f t="shared" si="11"/>
        <v>#DIV/0!</v>
      </c>
      <c r="I68" s="798"/>
    </row>
    <row r="69" spans="1:9">
      <c r="A69" s="792"/>
      <c r="B69" s="794"/>
      <c r="C69" s="796"/>
      <c r="D69" s="57"/>
      <c r="E69" s="57"/>
      <c r="F69" s="57"/>
      <c r="G69" s="57"/>
      <c r="H69" s="497" t="e">
        <f t="shared" si="11"/>
        <v>#DIV/0!</v>
      </c>
      <c r="I69" s="798"/>
    </row>
    <row r="70" spans="1:9" ht="12" thickBot="1">
      <c r="A70" s="792"/>
      <c r="B70" s="794"/>
      <c r="C70" s="796"/>
      <c r="D70" s="112"/>
      <c r="E70" s="112"/>
      <c r="F70" s="112"/>
      <c r="G70" s="112"/>
      <c r="H70" s="498" t="e">
        <f t="shared" si="11"/>
        <v>#DIV/0!</v>
      </c>
      <c r="I70" s="799"/>
    </row>
    <row r="71" spans="1:9">
      <c r="A71" s="792">
        <f t="shared" ref="A71" si="12">+A66+1</f>
        <v>12</v>
      </c>
      <c r="B71" s="793">
        <f>+VLOOKUP(A71,'2. RED VIAL DEPARTAMENTAL'!$A$14:$AF$36,2,0)</f>
        <v>11</v>
      </c>
      <c r="C71" s="795" t="str">
        <f>+VLOOKUP(A71,'2. RED VIAL DEPARTAMENTAL'!$A$14:$AF$36,3,0)</f>
        <v>Sutamarchan - Las antenas</v>
      </c>
      <c r="D71" s="111" t="s">
        <v>878</v>
      </c>
      <c r="E71" s="111">
        <v>750000</v>
      </c>
      <c r="F71" s="111">
        <v>438</v>
      </c>
      <c r="G71" s="111">
        <v>160</v>
      </c>
      <c r="H71" s="496">
        <f t="shared" si="11"/>
        <v>10.702054794520548</v>
      </c>
      <c r="I71" s="797" t="e">
        <f>+AVERAGE(H71:H75)</f>
        <v>#DIV/0!</v>
      </c>
    </row>
    <row r="72" spans="1:9">
      <c r="A72" s="792"/>
      <c r="B72" s="794"/>
      <c r="C72" s="796"/>
      <c r="D72" s="57"/>
      <c r="E72" s="57"/>
      <c r="F72" s="57"/>
      <c r="G72" s="57"/>
      <c r="H72" s="497" t="e">
        <f t="shared" si="11"/>
        <v>#DIV/0!</v>
      </c>
      <c r="I72" s="798"/>
    </row>
    <row r="73" spans="1:9">
      <c r="A73" s="792"/>
      <c r="B73" s="794"/>
      <c r="C73" s="796"/>
      <c r="D73" s="57"/>
      <c r="E73" s="57"/>
      <c r="F73" s="57"/>
      <c r="G73" s="57"/>
      <c r="H73" s="497" t="e">
        <f t="shared" si="11"/>
        <v>#DIV/0!</v>
      </c>
      <c r="I73" s="798"/>
    </row>
    <row r="74" spans="1:9">
      <c r="A74" s="792"/>
      <c r="B74" s="794"/>
      <c r="C74" s="796"/>
      <c r="D74" s="57"/>
      <c r="E74" s="57"/>
      <c r="F74" s="57"/>
      <c r="G74" s="57"/>
      <c r="H74" s="497" t="e">
        <f t="shared" si="11"/>
        <v>#DIV/0!</v>
      </c>
      <c r="I74" s="798"/>
    </row>
    <row r="75" spans="1:9" ht="12" thickBot="1">
      <c r="A75" s="792"/>
      <c r="B75" s="794"/>
      <c r="C75" s="796"/>
      <c r="D75" s="113"/>
      <c r="E75" s="113"/>
      <c r="F75" s="113"/>
      <c r="G75" s="113"/>
      <c r="H75" s="499" t="e">
        <f t="shared" si="11"/>
        <v>#DIV/0!</v>
      </c>
      <c r="I75" s="799"/>
    </row>
    <row r="76" spans="1:9">
      <c r="A76" s="792">
        <f t="shared" ref="A76" si="13">+A71+1</f>
        <v>13</v>
      </c>
      <c r="B76" s="793">
        <f>+VLOOKUP(A76,'2. RED VIAL DEPARTAMENTAL'!$A$14:$AF$36,2,0)</f>
        <v>12</v>
      </c>
      <c r="C76" s="795" t="str">
        <f>+VLOOKUP(A76,'2. RED VIAL DEPARTAMENTAL'!$A$14:$AF$36,3,0)</f>
        <v>Sutamarchan - La Talanquera</v>
      </c>
      <c r="D76" s="111" t="s">
        <v>878</v>
      </c>
      <c r="E76" s="111">
        <v>750000</v>
      </c>
      <c r="F76" s="111">
        <v>438</v>
      </c>
      <c r="G76" s="111">
        <v>160</v>
      </c>
      <c r="H76" s="496">
        <f t="shared" si="11"/>
        <v>10.702054794520548</v>
      </c>
      <c r="I76" s="797" t="e">
        <f>+AVERAGE(H76:H80)</f>
        <v>#DIV/0!</v>
      </c>
    </row>
    <row r="77" spans="1:9" ht="12" thickBot="1">
      <c r="A77" s="792"/>
      <c r="B77" s="794"/>
      <c r="C77" s="796"/>
      <c r="D77" s="57" t="s">
        <v>875</v>
      </c>
      <c r="E77" s="57">
        <v>4000000</v>
      </c>
      <c r="F77" s="57">
        <f>160000/160</f>
        <v>1000</v>
      </c>
      <c r="G77" s="57">
        <v>160</v>
      </c>
      <c r="H77" s="497">
        <f t="shared" si="11"/>
        <v>25</v>
      </c>
      <c r="I77" s="798"/>
    </row>
    <row r="78" spans="1:9">
      <c r="A78" s="792"/>
      <c r="B78" s="794"/>
      <c r="C78" s="796"/>
      <c r="D78" s="57" t="s">
        <v>874</v>
      </c>
      <c r="E78" s="111">
        <v>1333333</v>
      </c>
      <c r="F78" s="697">
        <f>80000/160</f>
        <v>500</v>
      </c>
      <c r="G78" s="111">
        <v>160</v>
      </c>
      <c r="H78" s="497">
        <f t="shared" si="11"/>
        <v>16.666662500000001</v>
      </c>
      <c r="I78" s="798"/>
    </row>
    <row r="79" spans="1:9">
      <c r="A79" s="792"/>
      <c r="B79" s="794"/>
      <c r="C79" s="796"/>
      <c r="D79" s="57"/>
      <c r="E79" s="57"/>
      <c r="F79" s="57"/>
      <c r="G79" s="57"/>
      <c r="H79" s="497" t="e">
        <f t="shared" si="11"/>
        <v>#DIV/0!</v>
      </c>
      <c r="I79" s="798"/>
    </row>
    <row r="80" spans="1:9" ht="12" thickBot="1">
      <c r="A80" s="792"/>
      <c r="B80" s="794"/>
      <c r="C80" s="796"/>
      <c r="D80" s="113"/>
      <c r="E80" s="113"/>
      <c r="F80" s="113"/>
      <c r="G80" s="113"/>
      <c r="H80" s="499" t="e">
        <f t="shared" si="11"/>
        <v>#DIV/0!</v>
      </c>
      <c r="I80" s="799"/>
    </row>
    <row r="81" spans="1:9" ht="12" thickBot="1">
      <c r="A81" s="792">
        <f t="shared" ref="A81" si="14">+A76+1</f>
        <v>14</v>
      </c>
      <c r="B81" s="793">
        <f>+VLOOKUP(A81,'2. RED VIAL DEPARTAMENTAL'!$A$14:$AF$36,2,0)</f>
        <v>13</v>
      </c>
      <c r="C81" s="795" t="str">
        <f>+VLOOKUP(A81,'2. RED VIAL DEPARTAMENTAL'!$A$14:$AF$36,3,0)</f>
        <v xml:space="preserve">sutamarchan - cañon - el cedro </v>
      </c>
      <c r="D81" s="111" t="s">
        <v>903</v>
      </c>
      <c r="E81" s="111">
        <v>1333333</v>
      </c>
      <c r="F81" s="697">
        <f>80000/160</f>
        <v>500</v>
      </c>
      <c r="G81" s="111">
        <v>160</v>
      </c>
      <c r="H81" s="496">
        <f t="shared" si="11"/>
        <v>16.666662500000001</v>
      </c>
      <c r="I81" s="797" t="e">
        <f>+AVERAGE(H81:H85)</f>
        <v>#DIV/0!</v>
      </c>
    </row>
    <row r="82" spans="1:9" ht="12" thickBot="1">
      <c r="A82" s="792"/>
      <c r="B82" s="794"/>
      <c r="C82" s="796"/>
      <c r="D82" s="57" t="s">
        <v>878</v>
      </c>
      <c r="E82" s="111">
        <v>750000</v>
      </c>
      <c r="F82" s="111">
        <v>438</v>
      </c>
      <c r="G82" s="111">
        <v>160</v>
      </c>
      <c r="H82" s="497">
        <f t="shared" si="11"/>
        <v>10.702054794520548</v>
      </c>
      <c r="I82" s="798"/>
    </row>
    <row r="83" spans="1:9">
      <c r="A83" s="792"/>
      <c r="B83" s="794"/>
      <c r="C83" s="796"/>
      <c r="D83" s="57" t="s">
        <v>876</v>
      </c>
      <c r="E83" s="111">
        <v>2500000</v>
      </c>
      <c r="F83" s="111">
        <v>750</v>
      </c>
      <c r="G83" s="111">
        <v>160</v>
      </c>
      <c r="H83" s="497">
        <f t="shared" si="11"/>
        <v>20.833333333333332</v>
      </c>
      <c r="I83" s="798"/>
    </row>
    <row r="84" spans="1:9">
      <c r="A84" s="792"/>
      <c r="B84" s="794"/>
      <c r="C84" s="796"/>
      <c r="D84" s="57"/>
      <c r="E84" s="57"/>
      <c r="F84" s="57"/>
      <c r="G84" s="57"/>
      <c r="H84" s="497" t="e">
        <f t="shared" si="11"/>
        <v>#DIV/0!</v>
      </c>
      <c r="I84" s="798"/>
    </row>
    <row r="85" spans="1:9" ht="12" thickBot="1">
      <c r="A85" s="792"/>
      <c r="B85" s="794"/>
      <c r="C85" s="796"/>
      <c r="D85" s="113"/>
      <c r="E85" s="113"/>
      <c r="F85" s="113"/>
      <c r="G85" s="113"/>
      <c r="H85" s="499" t="e">
        <f t="shared" si="11"/>
        <v>#DIV/0!</v>
      </c>
      <c r="I85" s="799"/>
    </row>
    <row r="86" spans="1:9">
      <c r="A86" s="792">
        <f t="shared" ref="A86" si="15">+A81+1</f>
        <v>15</v>
      </c>
      <c r="B86" s="793">
        <f>+VLOOKUP(A86,'2. RED VIAL DEPARTAMENTAL'!$A$14:$AF$36,2,0)</f>
        <v>14</v>
      </c>
      <c r="C86" s="795" t="str">
        <f>+VLOOKUP(A86,'2. RED VIAL DEPARTAMENTAL'!$A$14:$AF$36,3,0)</f>
        <v>puente la union - talanquera - reventiva</v>
      </c>
      <c r="D86" s="111" t="s">
        <v>876</v>
      </c>
      <c r="E86" s="111">
        <v>2500000</v>
      </c>
      <c r="F86" s="111">
        <v>750</v>
      </c>
      <c r="G86" s="111">
        <v>160</v>
      </c>
      <c r="H86" s="496">
        <f t="shared" si="11"/>
        <v>20.833333333333332</v>
      </c>
      <c r="I86" s="797" t="e">
        <f>+AVERAGE(H86:H90)</f>
        <v>#DIV/0!</v>
      </c>
    </row>
    <row r="87" spans="1:9">
      <c r="A87" s="792"/>
      <c r="B87" s="794"/>
      <c r="C87" s="796"/>
      <c r="D87" s="57" t="s">
        <v>905</v>
      </c>
      <c r="E87" s="57">
        <v>2500000</v>
      </c>
      <c r="F87" s="57">
        <v>750</v>
      </c>
      <c r="G87" s="57">
        <v>160</v>
      </c>
      <c r="H87" s="497">
        <f t="shared" si="11"/>
        <v>20.833333333333332</v>
      </c>
      <c r="I87" s="798"/>
    </row>
    <row r="88" spans="1:9">
      <c r="A88" s="792"/>
      <c r="B88" s="794"/>
      <c r="C88" s="796"/>
      <c r="D88" s="57"/>
      <c r="E88" s="57"/>
      <c r="F88" s="57"/>
      <c r="G88" s="57"/>
      <c r="H88" s="497" t="e">
        <f t="shared" si="11"/>
        <v>#DIV/0!</v>
      </c>
      <c r="I88" s="798"/>
    </row>
    <row r="89" spans="1:9">
      <c r="A89" s="792"/>
      <c r="B89" s="794"/>
      <c r="C89" s="796"/>
      <c r="D89" s="57"/>
      <c r="E89" s="57"/>
      <c r="F89" s="57"/>
      <c r="G89" s="57"/>
      <c r="H89" s="497" t="e">
        <f t="shared" si="11"/>
        <v>#DIV/0!</v>
      </c>
      <c r="I89" s="798"/>
    </row>
    <row r="90" spans="1:9" ht="12" thickBot="1">
      <c r="A90" s="792"/>
      <c r="B90" s="794"/>
      <c r="C90" s="796"/>
      <c r="D90" s="113"/>
      <c r="E90" s="113"/>
      <c r="F90" s="113"/>
      <c r="G90" s="113"/>
      <c r="H90" s="499" t="e">
        <f t="shared" si="11"/>
        <v>#DIV/0!</v>
      </c>
      <c r="I90" s="799"/>
    </row>
    <row r="91" spans="1:9" ht="12" thickBot="1">
      <c r="A91" s="792">
        <f t="shared" ref="A91" si="16">+A86+1</f>
        <v>16</v>
      </c>
      <c r="B91" s="793">
        <f>+VLOOKUP(A91,'2. RED VIAL DEPARTAMENTAL'!$A$14:$AF$36,2,0)</f>
        <v>15</v>
      </c>
      <c r="C91" s="795" t="str">
        <f>+VLOOKUP(A91,'2. RED VIAL DEPARTAMENTAL'!$A$14:$AF$36,3,0)</f>
        <v>Roa</v>
      </c>
      <c r="D91" s="111" t="s">
        <v>874</v>
      </c>
      <c r="E91" s="111">
        <v>1333333</v>
      </c>
      <c r="F91" s="697">
        <f>80000/160</f>
        <v>500</v>
      </c>
      <c r="G91" s="111">
        <v>160</v>
      </c>
      <c r="H91" s="496">
        <f>+E91/(F91*G91)</f>
        <v>16.666662500000001</v>
      </c>
      <c r="I91" s="797" t="e">
        <f>+AVERAGE(H91:H95)</f>
        <v>#DIV/0!</v>
      </c>
    </row>
    <row r="92" spans="1:9">
      <c r="A92" s="792"/>
      <c r="B92" s="794"/>
      <c r="C92" s="796"/>
      <c r="D92" s="57" t="s">
        <v>906</v>
      </c>
      <c r="E92" s="111">
        <v>1400000</v>
      </c>
      <c r="F92" s="111">
        <f>70000/160</f>
        <v>437.5</v>
      </c>
      <c r="G92" s="111">
        <v>160</v>
      </c>
      <c r="H92" s="497">
        <f t="shared" ref="H92:H115" si="17">+E92/(F92*G92)</f>
        <v>20</v>
      </c>
      <c r="I92" s="798"/>
    </row>
    <row r="93" spans="1:9">
      <c r="A93" s="792"/>
      <c r="B93" s="794"/>
      <c r="C93" s="796"/>
      <c r="D93" s="57"/>
      <c r="E93" s="57"/>
      <c r="F93" s="57"/>
      <c r="G93" s="57"/>
      <c r="H93" s="497" t="e">
        <f t="shared" si="17"/>
        <v>#DIV/0!</v>
      </c>
      <c r="I93" s="798"/>
    </row>
    <row r="94" spans="1:9">
      <c r="A94" s="792"/>
      <c r="B94" s="794"/>
      <c r="C94" s="796"/>
      <c r="D94" s="57"/>
      <c r="E94" s="57"/>
      <c r="F94" s="57"/>
      <c r="G94" s="57"/>
      <c r="H94" s="497" t="e">
        <f t="shared" si="17"/>
        <v>#DIV/0!</v>
      </c>
      <c r="I94" s="798"/>
    </row>
    <row r="95" spans="1:9" ht="12" thickBot="1">
      <c r="A95" s="792"/>
      <c r="B95" s="794"/>
      <c r="C95" s="796"/>
      <c r="D95" s="112"/>
      <c r="E95" s="112"/>
      <c r="F95" s="112"/>
      <c r="G95" s="112"/>
      <c r="H95" s="498" t="e">
        <f t="shared" si="17"/>
        <v>#DIV/0!</v>
      </c>
      <c r="I95" s="799"/>
    </row>
    <row r="96" spans="1:9" ht="12" thickBot="1">
      <c r="A96" s="792">
        <f t="shared" ref="A96" si="18">+A91+1</f>
        <v>17</v>
      </c>
      <c r="B96" s="793">
        <f>+VLOOKUP(A96,'2. RED VIAL DEPARTAMENTAL'!$A$14:$AF$36,2,0)</f>
        <v>16</v>
      </c>
      <c r="C96" s="795" t="str">
        <f>+VLOOKUP(A96,'2. RED VIAL DEPARTAMENTAL'!$A$14:$AF$36,3,0)</f>
        <v>Carrizal</v>
      </c>
      <c r="D96" s="111" t="s">
        <v>906</v>
      </c>
      <c r="E96" s="111">
        <v>1400000</v>
      </c>
      <c r="F96" s="111">
        <f>70000/160</f>
        <v>437.5</v>
      </c>
      <c r="G96" s="111">
        <v>160</v>
      </c>
      <c r="H96" s="496">
        <f t="shared" si="17"/>
        <v>20</v>
      </c>
      <c r="I96" s="797" t="e">
        <f>+AVERAGE(H96:H100)</f>
        <v>#DIV/0!</v>
      </c>
    </row>
    <row r="97" spans="1:9">
      <c r="A97" s="792"/>
      <c r="B97" s="794"/>
      <c r="C97" s="796"/>
      <c r="D97" s="57" t="s">
        <v>874</v>
      </c>
      <c r="E97" s="111">
        <v>1333333</v>
      </c>
      <c r="F97" s="697">
        <f>80000/160</f>
        <v>500</v>
      </c>
      <c r="G97" s="111">
        <v>160</v>
      </c>
      <c r="H97" s="497">
        <f t="shared" si="17"/>
        <v>16.666662500000001</v>
      </c>
      <c r="I97" s="798"/>
    </row>
    <row r="98" spans="1:9">
      <c r="A98" s="792"/>
      <c r="B98" s="794"/>
      <c r="C98" s="796"/>
      <c r="D98" s="57"/>
      <c r="E98" s="57"/>
      <c r="F98" s="57"/>
      <c r="G98" s="57"/>
      <c r="H98" s="497" t="e">
        <f t="shared" si="17"/>
        <v>#DIV/0!</v>
      </c>
      <c r="I98" s="798"/>
    </row>
    <row r="99" spans="1:9">
      <c r="A99" s="792"/>
      <c r="B99" s="794"/>
      <c r="C99" s="796"/>
      <c r="D99" s="57"/>
      <c r="E99" s="57"/>
      <c r="F99" s="57"/>
      <c r="G99" s="57"/>
      <c r="H99" s="497" t="e">
        <f t="shared" si="17"/>
        <v>#DIV/0!</v>
      </c>
      <c r="I99" s="798"/>
    </row>
    <row r="100" spans="1:9" ht="12" thickBot="1">
      <c r="A100" s="792"/>
      <c r="B100" s="794"/>
      <c r="C100" s="796"/>
      <c r="D100" s="113"/>
      <c r="E100" s="113"/>
      <c r="F100" s="113"/>
      <c r="G100" s="113"/>
      <c r="H100" s="499" t="e">
        <f t="shared" si="17"/>
        <v>#DIV/0!</v>
      </c>
      <c r="I100" s="799"/>
    </row>
    <row r="101" spans="1:9">
      <c r="A101" s="792">
        <f t="shared" ref="A101" si="19">+A96+1</f>
        <v>18</v>
      </c>
      <c r="B101" s="793">
        <f>+VLOOKUP(A101,'2. RED VIAL DEPARTAMENTAL'!$A$14:$AF$36,2,0)</f>
        <v>17</v>
      </c>
      <c r="C101" s="795" t="str">
        <f>+VLOOKUP(A101,'2. RED VIAL DEPARTAMENTAL'!$A$14:$AF$36,3,0)</f>
        <v xml:space="preserve">las pilas - la ofrenda - la cajita </v>
      </c>
      <c r="D101" s="111" t="s">
        <v>876</v>
      </c>
      <c r="E101" s="111">
        <v>2500000</v>
      </c>
      <c r="F101" s="111">
        <v>750</v>
      </c>
      <c r="G101" s="111">
        <v>160</v>
      </c>
      <c r="H101" s="496">
        <f t="shared" si="17"/>
        <v>20.833333333333332</v>
      </c>
      <c r="I101" s="797" t="e">
        <f>+AVERAGE(H101:H105)</f>
        <v>#DIV/0!</v>
      </c>
    </row>
    <row r="102" spans="1:9">
      <c r="A102" s="792"/>
      <c r="B102" s="794"/>
      <c r="C102" s="796"/>
      <c r="D102" s="57"/>
      <c r="E102" s="57"/>
      <c r="F102" s="57"/>
      <c r="G102" s="57"/>
      <c r="H102" s="497" t="e">
        <f t="shared" si="17"/>
        <v>#DIV/0!</v>
      </c>
      <c r="I102" s="798"/>
    </row>
    <row r="103" spans="1:9">
      <c r="A103" s="792"/>
      <c r="B103" s="794"/>
      <c r="C103" s="796"/>
      <c r="D103" s="57"/>
      <c r="E103" s="57"/>
      <c r="F103" s="57"/>
      <c r="G103" s="57"/>
      <c r="H103" s="497" t="e">
        <f t="shared" si="17"/>
        <v>#DIV/0!</v>
      </c>
      <c r="I103" s="798"/>
    </row>
    <row r="104" spans="1:9">
      <c r="A104" s="792"/>
      <c r="B104" s="794"/>
      <c r="C104" s="796"/>
      <c r="D104" s="57"/>
      <c r="E104" s="57"/>
      <c r="F104" s="57"/>
      <c r="G104" s="57"/>
      <c r="H104" s="497" t="e">
        <f t="shared" si="17"/>
        <v>#DIV/0!</v>
      </c>
      <c r="I104" s="798"/>
    </row>
    <row r="105" spans="1:9" ht="12" thickBot="1">
      <c r="A105" s="792"/>
      <c r="B105" s="794"/>
      <c r="C105" s="796"/>
      <c r="D105" s="113"/>
      <c r="E105" s="113"/>
      <c r="F105" s="113"/>
      <c r="G105" s="113"/>
      <c r="H105" s="499" t="e">
        <f t="shared" si="17"/>
        <v>#DIV/0!</v>
      </c>
      <c r="I105" s="799"/>
    </row>
    <row r="106" spans="1:9">
      <c r="A106" s="792">
        <f t="shared" ref="A106" si="20">+A101+1</f>
        <v>19</v>
      </c>
      <c r="B106" s="793">
        <f>+VLOOKUP(A106,'2. RED VIAL DEPARTAMENTAL'!$A$14:$AF$36,2,0)</f>
        <v>18</v>
      </c>
      <c r="C106" s="795" t="str">
        <f>+VLOOKUP(A106,'2. RED VIAL DEPARTAMENTAL'!$A$14:$AF$36,3,0)</f>
        <v>El cedro - Escuala Apocentos tinjaca</v>
      </c>
      <c r="D106" s="111" t="s">
        <v>905</v>
      </c>
      <c r="E106" s="57">
        <v>2500000</v>
      </c>
      <c r="F106" s="57">
        <v>750</v>
      </c>
      <c r="G106" s="57">
        <v>160</v>
      </c>
      <c r="H106" s="496">
        <f t="shared" si="17"/>
        <v>20.833333333333332</v>
      </c>
      <c r="I106" s="797" t="e">
        <f>+AVERAGE(H106:H110)</f>
        <v>#DIV/0!</v>
      </c>
    </row>
    <row r="107" spans="1:9">
      <c r="A107" s="792"/>
      <c r="B107" s="794"/>
      <c r="C107" s="796"/>
      <c r="D107" s="57"/>
      <c r="E107" s="57"/>
      <c r="F107" s="57"/>
      <c r="G107" s="57"/>
      <c r="H107" s="497" t="e">
        <f t="shared" si="17"/>
        <v>#DIV/0!</v>
      </c>
      <c r="I107" s="798"/>
    </row>
    <row r="108" spans="1:9">
      <c r="A108" s="792"/>
      <c r="B108" s="794"/>
      <c r="C108" s="796"/>
      <c r="D108" s="57"/>
      <c r="E108" s="57"/>
      <c r="F108" s="57"/>
      <c r="G108" s="57"/>
      <c r="H108" s="497" t="e">
        <f t="shared" si="17"/>
        <v>#DIV/0!</v>
      </c>
      <c r="I108" s="798"/>
    </row>
    <row r="109" spans="1:9">
      <c r="A109" s="792"/>
      <c r="B109" s="794"/>
      <c r="C109" s="796"/>
      <c r="D109" s="57"/>
      <c r="E109" s="57"/>
      <c r="F109" s="57"/>
      <c r="G109" s="57"/>
      <c r="H109" s="497" t="e">
        <f t="shared" si="17"/>
        <v>#DIV/0!</v>
      </c>
      <c r="I109" s="798"/>
    </row>
    <row r="110" spans="1:9" ht="12" thickBot="1">
      <c r="A110" s="792"/>
      <c r="B110" s="794"/>
      <c r="C110" s="796"/>
      <c r="D110" s="113"/>
      <c r="E110" s="113"/>
      <c r="F110" s="113"/>
      <c r="G110" s="113"/>
      <c r="H110" s="499" t="e">
        <f t="shared" si="17"/>
        <v>#DIV/0!</v>
      </c>
      <c r="I110" s="799"/>
    </row>
    <row r="111" spans="1:9">
      <c r="A111" s="792">
        <f t="shared" ref="A111" si="21">+A106+1</f>
        <v>20</v>
      </c>
      <c r="B111" s="793">
        <f>+VLOOKUP(A111,'2. RED VIAL DEPARTAMENTAL'!$A$14:$AF$36,2,0)</f>
        <v>19</v>
      </c>
      <c r="C111" s="795" t="str">
        <f>+VLOOKUP(A111,'2. RED VIAL DEPARTAMENTAL'!$A$14:$AF$36,3,0)</f>
        <v>El roble - sector mane - La cruz - Escuela resguardo</v>
      </c>
      <c r="D111" s="111" t="s">
        <v>876</v>
      </c>
      <c r="E111" s="111">
        <v>2500000</v>
      </c>
      <c r="F111" s="111">
        <v>750</v>
      </c>
      <c r="G111" s="111">
        <v>160</v>
      </c>
      <c r="H111" s="496">
        <f t="shared" si="17"/>
        <v>20.833333333333332</v>
      </c>
      <c r="I111" s="797" t="e">
        <f>+AVERAGE(H111:H115)</f>
        <v>#DIV/0!</v>
      </c>
    </row>
    <row r="112" spans="1:9">
      <c r="A112" s="792"/>
      <c r="B112" s="794"/>
      <c r="C112" s="796"/>
      <c r="D112" s="57"/>
      <c r="E112" s="57"/>
      <c r="F112" s="57"/>
      <c r="G112" s="57"/>
      <c r="H112" s="497" t="e">
        <f t="shared" si="17"/>
        <v>#DIV/0!</v>
      </c>
      <c r="I112" s="798"/>
    </row>
    <row r="113" spans="1:9">
      <c r="A113" s="792"/>
      <c r="B113" s="794"/>
      <c r="C113" s="796"/>
      <c r="D113" s="57"/>
      <c r="E113" s="57"/>
      <c r="F113" s="57"/>
      <c r="G113" s="57"/>
      <c r="H113" s="497" t="e">
        <f t="shared" si="17"/>
        <v>#DIV/0!</v>
      </c>
      <c r="I113" s="798"/>
    </row>
    <row r="114" spans="1:9">
      <c r="A114" s="792"/>
      <c r="B114" s="794"/>
      <c r="C114" s="796"/>
      <c r="D114" s="57"/>
      <c r="E114" s="57"/>
      <c r="F114" s="57"/>
      <c r="G114" s="57"/>
      <c r="H114" s="497" t="e">
        <f t="shared" si="17"/>
        <v>#DIV/0!</v>
      </c>
      <c r="I114" s="798"/>
    </row>
    <row r="115" spans="1:9" ht="12" thickBot="1">
      <c r="A115" s="792"/>
      <c r="B115" s="794"/>
      <c r="C115" s="796"/>
      <c r="D115" s="113"/>
      <c r="E115" s="113"/>
      <c r="F115" s="113"/>
      <c r="G115" s="113"/>
      <c r="H115" s="499" t="e">
        <f t="shared" si="17"/>
        <v>#DIV/0!</v>
      </c>
      <c r="I115" s="799"/>
    </row>
    <row r="116" spans="1:9">
      <c r="A116" s="792">
        <f t="shared" ref="A116" si="22">+A111+1</f>
        <v>21</v>
      </c>
      <c r="B116" s="793" t="e">
        <f>+VLOOKUP(A116,'2. RED VIAL DEPARTAMENTAL'!$A$14:$AF$36,2,0)</f>
        <v>#N/A</v>
      </c>
      <c r="C116" s="795" t="e">
        <f>+VLOOKUP(A116,'2. RED VIAL DEPARTAMENTAL'!$A$14:$AF$36,3,0)</f>
        <v>#N/A</v>
      </c>
      <c r="D116" s="111"/>
      <c r="E116" s="111"/>
      <c r="F116" s="111"/>
      <c r="G116" s="111"/>
      <c r="H116" s="496" t="e">
        <f>+E116/(F116*G116)</f>
        <v>#DIV/0!</v>
      </c>
      <c r="I116" s="797" t="e">
        <f>+AVERAGE(H116:H120)</f>
        <v>#DIV/0!</v>
      </c>
    </row>
    <row r="117" spans="1:9">
      <c r="A117" s="792"/>
      <c r="B117" s="794"/>
      <c r="C117" s="796"/>
      <c r="D117" s="57"/>
      <c r="E117" s="57"/>
      <c r="F117" s="57"/>
      <c r="G117" s="57"/>
      <c r="H117" s="497" t="e">
        <f t="shared" ref="H117:H140" si="23">+E117/(F117*G117)</f>
        <v>#DIV/0!</v>
      </c>
      <c r="I117" s="798"/>
    </row>
    <row r="118" spans="1:9">
      <c r="A118" s="792"/>
      <c r="B118" s="794"/>
      <c r="C118" s="796"/>
      <c r="D118" s="57"/>
      <c r="E118" s="57"/>
      <c r="F118" s="57"/>
      <c r="G118" s="57"/>
      <c r="H118" s="497" t="e">
        <f t="shared" si="23"/>
        <v>#DIV/0!</v>
      </c>
      <c r="I118" s="798"/>
    </row>
    <row r="119" spans="1:9">
      <c r="A119" s="792"/>
      <c r="B119" s="794"/>
      <c r="C119" s="796"/>
      <c r="D119" s="57"/>
      <c r="E119" s="57"/>
      <c r="F119" s="57"/>
      <c r="G119" s="57"/>
      <c r="H119" s="497" t="e">
        <f t="shared" si="23"/>
        <v>#DIV/0!</v>
      </c>
      <c r="I119" s="798"/>
    </row>
    <row r="120" spans="1:9" ht="12" thickBot="1">
      <c r="A120" s="792"/>
      <c r="B120" s="794"/>
      <c r="C120" s="796"/>
      <c r="D120" s="112"/>
      <c r="E120" s="112"/>
      <c r="F120" s="112"/>
      <c r="G120" s="112"/>
      <c r="H120" s="498" t="e">
        <f t="shared" si="23"/>
        <v>#DIV/0!</v>
      </c>
      <c r="I120" s="799"/>
    </row>
    <row r="121" spans="1:9">
      <c r="A121" s="792">
        <f t="shared" ref="A121" si="24">+A116+1</f>
        <v>22</v>
      </c>
      <c r="B121" s="793" t="e">
        <f>+VLOOKUP(A121,'2. RED VIAL DEPARTAMENTAL'!$A$14:$AF$36,2,0)</f>
        <v>#N/A</v>
      </c>
      <c r="C121" s="795" t="e">
        <f>+VLOOKUP(A121,'2. RED VIAL DEPARTAMENTAL'!$A$14:$AF$36,3,0)</f>
        <v>#N/A</v>
      </c>
      <c r="D121" s="111"/>
      <c r="E121" s="111"/>
      <c r="F121" s="111"/>
      <c r="G121" s="111"/>
      <c r="H121" s="496" t="e">
        <f t="shared" si="23"/>
        <v>#DIV/0!</v>
      </c>
      <c r="I121" s="797" t="e">
        <f>+AVERAGE(H121:H125)</f>
        <v>#DIV/0!</v>
      </c>
    </row>
    <row r="122" spans="1:9">
      <c r="A122" s="792"/>
      <c r="B122" s="794"/>
      <c r="C122" s="796"/>
      <c r="D122" s="57"/>
      <c r="E122" s="57"/>
      <c r="F122" s="57"/>
      <c r="G122" s="57"/>
      <c r="H122" s="497" t="e">
        <f t="shared" si="23"/>
        <v>#DIV/0!</v>
      </c>
      <c r="I122" s="798"/>
    </row>
    <row r="123" spans="1:9">
      <c r="A123" s="792"/>
      <c r="B123" s="794"/>
      <c r="C123" s="796"/>
      <c r="D123" s="57"/>
      <c r="E123" s="57"/>
      <c r="F123" s="57"/>
      <c r="G123" s="57"/>
      <c r="H123" s="497" t="e">
        <f t="shared" si="23"/>
        <v>#DIV/0!</v>
      </c>
      <c r="I123" s="798"/>
    </row>
    <row r="124" spans="1:9">
      <c r="A124" s="792"/>
      <c r="B124" s="794"/>
      <c r="C124" s="796"/>
      <c r="D124" s="57"/>
      <c r="E124" s="57"/>
      <c r="F124" s="57"/>
      <c r="G124" s="57"/>
      <c r="H124" s="497" t="e">
        <f t="shared" si="23"/>
        <v>#DIV/0!</v>
      </c>
      <c r="I124" s="798"/>
    </row>
    <row r="125" spans="1:9" ht="12" thickBot="1">
      <c r="A125" s="792"/>
      <c r="B125" s="794"/>
      <c r="C125" s="796"/>
      <c r="D125" s="113"/>
      <c r="E125" s="113"/>
      <c r="F125" s="113"/>
      <c r="G125" s="113"/>
      <c r="H125" s="499" t="e">
        <f t="shared" si="23"/>
        <v>#DIV/0!</v>
      </c>
      <c r="I125" s="799"/>
    </row>
    <row r="126" spans="1:9">
      <c r="A126" s="792">
        <f t="shared" ref="A126" si="25">+A121+1</f>
        <v>23</v>
      </c>
      <c r="B126" s="793" t="e">
        <f>+VLOOKUP(A126,'2. RED VIAL DEPARTAMENTAL'!$A$14:$AF$36,2,0)</f>
        <v>#N/A</v>
      </c>
      <c r="C126" s="795" t="e">
        <f>+VLOOKUP(A126,'2. RED VIAL DEPARTAMENTAL'!$A$14:$AF$36,3,0)</f>
        <v>#N/A</v>
      </c>
      <c r="D126" s="111"/>
      <c r="E126" s="111"/>
      <c r="F126" s="111"/>
      <c r="G126" s="111"/>
      <c r="H126" s="496" t="e">
        <f t="shared" si="23"/>
        <v>#DIV/0!</v>
      </c>
      <c r="I126" s="797" t="e">
        <f>+AVERAGE(H126:H130)</f>
        <v>#DIV/0!</v>
      </c>
    </row>
    <row r="127" spans="1:9">
      <c r="A127" s="792"/>
      <c r="B127" s="794"/>
      <c r="C127" s="796"/>
      <c r="D127" s="57"/>
      <c r="E127" s="57"/>
      <c r="F127" s="57"/>
      <c r="G127" s="57"/>
      <c r="H127" s="497" t="e">
        <f t="shared" si="23"/>
        <v>#DIV/0!</v>
      </c>
      <c r="I127" s="798"/>
    </row>
    <row r="128" spans="1:9">
      <c r="A128" s="792"/>
      <c r="B128" s="794"/>
      <c r="C128" s="796"/>
      <c r="D128" s="57"/>
      <c r="E128" s="57"/>
      <c r="F128" s="57"/>
      <c r="G128" s="57"/>
      <c r="H128" s="497" t="e">
        <f t="shared" si="23"/>
        <v>#DIV/0!</v>
      </c>
      <c r="I128" s="798"/>
    </row>
    <row r="129" spans="1:9">
      <c r="A129" s="792"/>
      <c r="B129" s="794"/>
      <c r="C129" s="796"/>
      <c r="D129" s="57"/>
      <c r="E129" s="57"/>
      <c r="F129" s="57"/>
      <c r="G129" s="57"/>
      <c r="H129" s="497" t="e">
        <f t="shared" si="23"/>
        <v>#DIV/0!</v>
      </c>
      <c r="I129" s="798"/>
    </row>
    <row r="130" spans="1:9" ht="12" thickBot="1">
      <c r="A130" s="792"/>
      <c r="B130" s="794"/>
      <c r="C130" s="796"/>
      <c r="D130" s="113"/>
      <c r="E130" s="113"/>
      <c r="F130" s="113"/>
      <c r="G130" s="113"/>
      <c r="H130" s="499" t="e">
        <f t="shared" si="23"/>
        <v>#DIV/0!</v>
      </c>
      <c r="I130" s="799"/>
    </row>
    <row r="131" spans="1:9">
      <c r="A131" s="792">
        <f t="shared" ref="A131" si="26">+A126+1</f>
        <v>24</v>
      </c>
      <c r="B131" s="793" t="e">
        <f>+VLOOKUP(A131,'2. RED VIAL DEPARTAMENTAL'!$A$14:$AF$36,2,0)</f>
        <v>#N/A</v>
      </c>
      <c r="C131" s="795" t="e">
        <f>+VLOOKUP(A131,'2. RED VIAL DEPARTAMENTAL'!$A$14:$AF$36,3,0)</f>
        <v>#N/A</v>
      </c>
      <c r="D131" s="111"/>
      <c r="E131" s="111"/>
      <c r="F131" s="111"/>
      <c r="G131" s="111"/>
      <c r="H131" s="496" t="e">
        <f t="shared" si="23"/>
        <v>#DIV/0!</v>
      </c>
      <c r="I131" s="797" t="e">
        <f>+AVERAGE(H131:H135)</f>
        <v>#DIV/0!</v>
      </c>
    </row>
    <row r="132" spans="1:9">
      <c r="A132" s="792"/>
      <c r="B132" s="794"/>
      <c r="C132" s="796"/>
      <c r="D132" s="57"/>
      <c r="E132" s="57"/>
      <c r="F132" s="57"/>
      <c r="G132" s="57"/>
      <c r="H132" s="497" t="e">
        <f t="shared" si="23"/>
        <v>#DIV/0!</v>
      </c>
      <c r="I132" s="798"/>
    </row>
    <row r="133" spans="1:9">
      <c r="A133" s="792"/>
      <c r="B133" s="794"/>
      <c r="C133" s="796"/>
      <c r="D133" s="57"/>
      <c r="E133" s="57"/>
      <c r="F133" s="57"/>
      <c r="G133" s="57"/>
      <c r="H133" s="497" t="e">
        <f t="shared" si="23"/>
        <v>#DIV/0!</v>
      </c>
      <c r="I133" s="798"/>
    </row>
    <row r="134" spans="1:9">
      <c r="A134" s="792"/>
      <c r="B134" s="794"/>
      <c r="C134" s="796"/>
      <c r="D134" s="57"/>
      <c r="E134" s="57"/>
      <c r="F134" s="57"/>
      <c r="G134" s="57"/>
      <c r="H134" s="497" t="e">
        <f t="shared" si="23"/>
        <v>#DIV/0!</v>
      </c>
      <c r="I134" s="798"/>
    </row>
    <row r="135" spans="1:9" ht="12" thickBot="1">
      <c r="A135" s="792"/>
      <c r="B135" s="794"/>
      <c r="C135" s="796"/>
      <c r="D135" s="113"/>
      <c r="E135" s="113"/>
      <c r="F135" s="113"/>
      <c r="G135" s="113"/>
      <c r="H135" s="499" t="e">
        <f t="shared" si="23"/>
        <v>#DIV/0!</v>
      </c>
      <c r="I135" s="799"/>
    </row>
    <row r="136" spans="1:9">
      <c r="A136" s="792">
        <f t="shared" ref="A136" si="27">+A131+1</f>
        <v>25</v>
      </c>
      <c r="B136" s="793" t="e">
        <f>+VLOOKUP(A136,'2. RED VIAL DEPARTAMENTAL'!$A$14:$AF$36,2,0)</f>
        <v>#N/A</v>
      </c>
      <c r="C136" s="795" t="e">
        <f>+VLOOKUP(A136,'2. RED VIAL DEPARTAMENTAL'!$A$14:$AF$36,3,0)</f>
        <v>#N/A</v>
      </c>
      <c r="D136" s="111"/>
      <c r="E136" s="111"/>
      <c r="F136" s="111"/>
      <c r="G136" s="111"/>
      <c r="H136" s="496" t="e">
        <f t="shared" si="23"/>
        <v>#DIV/0!</v>
      </c>
      <c r="I136" s="797" t="e">
        <f>+AVERAGE(H136:H140)</f>
        <v>#DIV/0!</v>
      </c>
    </row>
    <row r="137" spans="1:9">
      <c r="A137" s="792"/>
      <c r="B137" s="794"/>
      <c r="C137" s="796"/>
      <c r="D137" s="57"/>
      <c r="E137" s="57"/>
      <c r="F137" s="57"/>
      <c r="G137" s="57"/>
      <c r="H137" s="497" t="e">
        <f t="shared" si="23"/>
        <v>#DIV/0!</v>
      </c>
      <c r="I137" s="798"/>
    </row>
    <row r="138" spans="1:9">
      <c r="A138" s="792"/>
      <c r="B138" s="794"/>
      <c r="C138" s="796"/>
      <c r="D138" s="57"/>
      <c r="E138" s="57"/>
      <c r="F138" s="57"/>
      <c r="G138" s="57"/>
      <c r="H138" s="497" t="e">
        <f t="shared" si="23"/>
        <v>#DIV/0!</v>
      </c>
      <c r="I138" s="798"/>
    </row>
    <row r="139" spans="1:9">
      <c r="A139" s="792"/>
      <c r="B139" s="794"/>
      <c r="C139" s="796"/>
      <c r="D139" s="57"/>
      <c r="E139" s="57"/>
      <c r="F139" s="57"/>
      <c r="G139" s="57"/>
      <c r="H139" s="497" t="e">
        <f t="shared" si="23"/>
        <v>#DIV/0!</v>
      </c>
      <c r="I139" s="798"/>
    </row>
    <row r="140" spans="1:9" ht="12" thickBot="1">
      <c r="A140" s="792"/>
      <c r="B140" s="794"/>
      <c r="C140" s="796"/>
      <c r="D140" s="113"/>
      <c r="E140" s="113"/>
      <c r="F140" s="113"/>
      <c r="G140" s="113"/>
      <c r="H140" s="499" t="e">
        <f t="shared" si="23"/>
        <v>#DIV/0!</v>
      </c>
      <c r="I140" s="799"/>
    </row>
    <row r="141" spans="1:9">
      <c r="A141" s="792">
        <f t="shared" ref="A141" si="28">+A136+1</f>
        <v>26</v>
      </c>
      <c r="B141" s="793" t="e">
        <f>+VLOOKUP(A141,'2. RED VIAL DEPARTAMENTAL'!$A$14:$AF$36,2,0)</f>
        <v>#N/A</v>
      </c>
      <c r="C141" s="795" t="e">
        <f>+VLOOKUP(A141,'2. RED VIAL DEPARTAMENTAL'!$A$14:$AF$36,3,0)</f>
        <v>#N/A</v>
      </c>
      <c r="D141" s="111"/>
      <c r="E141" s="111"/>
      <c r="F141" s="111"/>
      <c r="G141" s="111"/>
      <c r="H141" s="496" t="e">
        <f>+E141/(F141*G141)</f>
        <v>#DIV/0!</v>
      </c>
      <c r="I141" s="797" t="e">
        <f>+AVERAGE(H141:H145)</f>
        <v>#DIV/0!</v>
      </c>
    </row>
    <row r="142" spans="1:9">
      <c r="A142" s="792"/>
      <c r="B142" s="794"/>
      <c r="C142" s="796"/>
      <c r="D142" s="57"/>
      <c r="E142" s="57"/>
      <c r="F142" s="57"/>
      <c r="G142" s="57"/>
      <c r="H142" s="497" t="e">
        <f t="shared" ref="H142:H165" si="29">+E142/(F142*G142)</f>
        <v>#DIV/0!</v>
      </c>
      <c r="I142" s="798"/>
    </row>
    <row r="143" spans="1:9">
      <c r="A143" s="792"/>
      <c r="B143" s="794"/>
      <c r="C143" s="796"/>
      <c r="D143" s="57"/>
      <c r="E143" s="57"/>
      <c r="F143" s="57"/>
      <c r="G143" s="57"/>
      <c r="H143" s="497" t="e">
        <f t="shared" si="29"/>
        <v>#DIV/0!</v>
      </c>
      <c r="I143" s="798"/>
    </row>
    <row r="144" spans="1:9">
      <c r="A144" s="792"/>
      <c r="B144" s="794"/>
      <c r="C144" s="796"/>
      <c r="D144" s="57"/>
      <c r="E144" s="57"/>
      <c r="F144" s="57"/>
      <c r="G144" s="57"/>
      <c r="H144" s="497" t="e">
        <f t="shared" si="29"/>
        <v>#DIV/0!</v>
      </c>
      <c r="I144" s="798"/>
    </row>
    <row r="145" spans="1:9" ht="12" thickBot="1">
      <c r="A145" s="792"/>
      <c r="B145" s="794"/>
      <c r="C145" s="796"/>
      <c r="D145" s="112"/>
      <c r="E145" s="112"/>
      <c r="F145" s="112"/>
      <c r="G145" s="112"/>
      <c r="H145" s="498" t="e">
        <f t="shared" si="29"/>
        <v>#DIV/0!</v>
      </c>
      <c r="I145" s="799"/>
    </row>
    <row r="146" spans="1:9">
      <c r="A146" s="792">
        <f t="shared" ref="A146" si="30">+A141+1</f>
        <v>27</v>
      </c>
      <c r="B146" s="793" t="e">
        <f>+VLOOKUP(A146,'2. RED VIAL DEPARTAMENTAL'!$A$14:$AF$36,2,0)</f>
        <v>#N/A</v>
      </c>
      <c r="C146" s="795" t="e">
        <f>+VLOOKUP(A146,'2. RED VIAL DEPARTAMENTAL'!$A$14:$AF$36,3,0)</f>
        <v>#N/A</v>
      </c>
      <c r="D146" s="111"/>
      <c r="E146" s="111"/>
      <c r="F146" s="111"/>
      <c r="G146" s="111"/>
      <c r="H146" s="496" t="e">
        <f t="shared" si="29"/>
        <v>#DIV/0!</v>
      </c>
      <c r="I146" s="797" t="e">
        <f>+AVERAGE(H146:H150)</f>
        <v>#DIV/0!</v>
      </c>
    </row>
    <row r="147" spans="1:9">
      <c r="A147" s="792"/>
      <c r="B147" s="794"/>
      <c r="C147" s="796"/>
      <c r="D147" s="57"/>
      <c r="E147" s="57"/>
      <c r="F147" s="57"/>
      <c r="G147" s="57"/>
      <c r="H147" s="497" t="e">
        <f t="shared" si="29"/>
        <v>#DIV/0!</v>
      </c>
      <c r="I147" s="798"/>
    </row>
    <row r="148" spans="1:9">
      <c r="A148" s="792"/>
      <c r="B148" s="794"/>
      <c r="C148" s="796"/>
      <c r="D148" s="57"/>
      <c r="E148" s="57"/>
      <c r="F148" s="57"/>
      <c r="G148" s="57"/>
      <c r="H148" s="497" t="e">
        <f t="shared" si="29"/>
        <v>#DIV/0!</v>
      </c>
      <c r="I148" s="798"/>
    </row>
    <row r="149" spans="1:9">
      <c r="A149" s="792"/>
      <c r="B149" s="794"/>
      <c r="C149" s="796"/>
      <c r="D149" s="57"/>
      <c r="E149" s="57"/>
      <c r="F149" s="57"/>
      <c r="G149" s="57"/>
      <c r="H149" s="497" t="e">
        <f t="shared" si="29"/>
        <v>#DIV/0!</v>
      </c>
      <c r="I149" s="798"/>
    </row>
    <row r="150" spans="1:9" ht="12" thickBot="1">
      <c r="A150" s="792"/>
      <c r="B150" s="794"/>
      <c r="C150" s="796"/>
      <c r="D150" s="113"/>
      <c r="E150" s="113"/>
      <c r="F150" s="113"/>
      <c r="G150" s="113"/>
      <c r="H150" s="499" t="e">
        <f t="shared" si="29"/>
        <v>#DIV/0!</v>
      </c>
      <c r="I150" s="799"/>
    </row>
    <row r="151" spans="1:9">
      <c r="A151" s="792">
        <f t="shared" ref="A151" si="31">+A146+1</f>
        <v>28</v>
      </c>
      <c r="B151" s="793" t="e">
        <f>+VLOOKUP(A151,'2. RED VIAL DEPARTAMENTAL'!$A$14:$AF$36,2,0)</f>
        <v>#N/A</v>
      </c>
      <c r="C151" s="795" t="e">
        <f>+VLOOKUP(A151,'2. RED VIAL DEPARTAMENTAL'!$A$14:$AF$36,3,0)</f>
        <v>#N/A</v>
      </c>
      <c r="D151" s="111"/>
      <c r="E151" s="111"/>
      <c r="F151" s="111"/>
      <c r="G151" s="111"/>
      <c r="H151" s="496" t="e">
        <f t="shared" si="29"/>
        <v>#DIV/0!</v>
      </c>
      <c r="I151" s="797" t="e">
        <f>+AVERAGE(H151:H155)</f>
        <v>#DIV/0!</v>
      </c>
    </row>
    <row r="152" spans="1:9">
      <c r="A152" s="792"/>
      <c r="B152" s="794"/>
      <c r="C152" s="796"/>
      <c r="D152" s="57"/>
      <c r="E152" s="57"/>
      <c r="F152" s="57"/>
      <c r="G152" s="57"/>
      <c r="H152" s="497" t="e">
        <f t="shared" si="29"/>
        <v>#DIV/0!</v>
      </c>
      <c r="I152" s="798"/>
    </row>
    <row r="153" spans="1:9">
      <c r="A153" s="792"/>
      <c r="B153" s="794"/>
      <c r="C153" s="796"/>
      <c r="D153" s="57"/>
      <c r="E153" s="57"/>
      <c r="F153" s="57"/>
      <c r="G153" s="57"/>
      <c r="H153" s="497" t="e">
        <f t="shared" si="29"/>
        <v>#DIV/0!</v>
      </c>
      <c r="I153" s="798"/>
    </row>
    <row r="154" spans="1:9">
      <c r="A154" s="792"/>
      <c r="B154" s="794"/>
      <c r="C154" s="796"/>
      <c r="D154" s="57"/>
      <c r="E154" s="57"/>
      <c r="F154" s="57"/>
      <c r="G154" s="57"/>
      <c r="H154" s="497" t="e">
        <f t="shared" si="29"/>
        <v>#DIV/0!</v>
      </c>
      <c r="I154" s="798"/>
    </row>
    <row r="155" spans="1:9" ht="12" thickBot="1">
      <c r="A155" s="792"/>
      <c r="B155" s="794"/>
      <c r="C155" s="796"/>
      <c r="D155" s="113"/>
      <c r="E155" s="113"/>
      <c r="F155" s="113"/>
      <c r="G155" s="113"/>
      <c r="H155" s="499" t="e">
        <f t="shared" si="29"/>
        <v>#DIV/0!</v>
      </c>
      <c r="I155" s="799"/>
    </row>
    <row r="156" spans="1:9">
      <c r="A156" s="792">
        <f t="shared" ref="A156" si="32">+A151+1</f>
        <v>29</v>
      </c>
      <c r="B156" s="793" t="e">
        <f>+VLOOKUP(A156,'2. RED VIAL DEPARTAMENTAL'!$A$14:$AF$36,2,0)</f>
        <v>#N/A</v>
      </c>
      <c r="C156" s="795" t="e">
        <f>+VLOOKUP(A156,'2. RED VIAL DEPARTAMENTAL'!$A$14:$AF$36,3,0)</f>
        <v>#N/A</v>
      </c>
      <c r="D156" s="111"/>
      <c r="E156" s="111"/>
      <c r="F156" s="111"/>
      <c r="G156" s="111"/>
      <c r="H156" s="496" t="e">
        <f t="shared" si="29"/>
        <v>#DIV/0!</v>
      </c>
      <c r="I156" s="797" t="e">
        <f>+AVERAGE(H156:H160)</f>
        <v>#DIV/0!</v>
      </c>
    </row>
    <row r="157" spans="1:9">
      <c r="A157" s="792"/>
      <c r="B157" s="794"/>
      <c r="C157" s="796"/>
      <c r="D157" s="57"/>
      <c r="E157" s="57"/>
      <c r="F157" s="57"/>
      <c r="G157" s="57"/>
      <c r="H157" s="497" t="e">
        <f t="shared" si="29"/>
        <v>#DIV/0!</v>
      </c>
      <c r="I157" s="798"/>
    </row>
    <row r="158" spans="1:9">
      <c r="A158" s="792"/>
      <c r="B158" s="794"/>
      <c r="C158" s="796"/>
      <c r="D158" s="57"/>
      <c r="E158" s="57"/>
      <c r="F158" s="57"/>
      <c r="G158" s="57"/>
      <c r="H158" s="497" t="e">
        <f t="shared" si="29"/>
        <v>#DIV/0!</v>
      </c>
      <c r="I158" s="798"/>
    </row>
    <row r="159" spans="1:9">
      <c r="A159" s="792"/>
      <c r="B159" s="794"/>
      <c r="C159" s="796"/>
      <c r="D159" s="57"/>
      <c r="E159" s="57"/>
      <c r="F159" s="57"/>
      <c r="G159" s="57"/>
      <c r="H159" s="497" t="e">
        <f t="shared" si="29"/>
        <v>#DIV/0!</v>
      </c>
      <c r="I159" s="798"/>
    </row>
    <row r="160" spans="1:9" ht="12" thickBot="1">
      <c r="A160" s="792"/>
      <c r="B160" s="794"/>
      <c r="C160" s="796"/>
      <c r="D160" s="113"/>
      <c r="E160" s="113"/>
      <c r="F160" s="113"/>
      <c r="G160" s="113"/>
      <c r="H160" s="499" t="e">
        <f t="shared" si="29"/>
        <v>#DIV/0!</v>
      </c>
      <c r="I160" s="799"/>
    </row>
    <row r="161" spans="1:9">
      <c r="A161" s="792">
        <f t="shared" ref="A161" si="33">+A156+1</f>
        <v>30</v>
      </c>
      <c r="B161" s="793" t="e">
        <f>+VLOOKUP(A161,'2. RED VIAL DEPARTAMENTAL'!$A$14:$AF$36,2,0)</f>
        <v>#N/A</v>
      </c>
      <c r="C161" s="795" t="e">
        <f>+VLOOKUP(A161,'2. RED VIAL DEPARTAMENTAL'!$A$14:$AF$36,3,0)</f>
        <v>#N/A</v>
      </c>
      <c r="D161" s="111"/>
      <c r="E161" s="111"/>
      <c r="F161" s="111"/>
      <c r="G161" s="111"/>
      <c r="H161" s="496" t="e">
        <f t="shared" si="29"/>
        <v>#DIV/0!</v>
      </c>
      <c r="I161" s="797" t="e">
        <f>+AVERAGE(H161:H165)</f>
        <v>#DIV/0!</v>
      </c>
    </row>
    <row r="162" spans="1:9">
      <c r="A162" s="792"/>
      <c r="B162" s="794"/>
      <c r="C162" s="796"/>
      <c r="D162" s="57"/>
      <c r="E162" s="57"/>
      <c r="F162" s="57"/>
      <c r="G162" s="57"/>
      <c r="H162" s="497" t="e">
        <f t="shared" si="29"/>
        <v>#DIV/0!</v>
      </c>
      <c r="I162" s="798"/>
    </row>
    <row r="163" spans="1:9">
      <c r="A163" s="792"/>
      <c r="B163" s="794"/>
      <c r="C163" s="796"/>
      <c r="D163" s="57"/>
      <c r="E163" s="57"/>
      <c r="F163" s="57"/>
      <c r="G163" s="57"/>
      <c r="H163" s="497" t="e">
        <f t="shared" si="29"/>
        <v>#DIV/0!</v>
      </c>
      <c r="I163" s="798"/>
    </row>
    <row r="164" spans="1:9">
      <c r="A164" s="792"/>
      <c r="B164" s="794"/>
      <c r="C164" s="796"/>
      <c r="D164" s="57"/>
      <c r="E164" s="57"/>
      <c r="F164" s="57"/>
      <c r="G164" s="57"/>
      <c r="H164" s="497" t="e">
        <f t="shared" si="29"/>
        <v>#DIV/0!</v>
      </c>
      <c r="I164" s="798"/>
    </row>
    <row r="165" spans="1:9" ht="12" thickBot="1">
      <c r="A165" s="792"/>
      <c r="B165" s="794"/>
      <c r="C165" s="796"/>
      <c r="D165" s="113"/>
      <c r="E165" s="113"/>
      <c r="F165" s="113"/>
      <c r="G165" s="113"/>
      <c r="H165" s="499" t="e">
        <f t="shared" si="29"/>
        <v>#DIV/0!</v>
      </c>
      <c r="I165" s="799"/>
    </row>
    <row r="166" spans="1:9">
      <c r="A166" s="792">
        <f t="shared" ref="A166" si="34">+A161+1</f>
        <v>31</v>
      </c>
      <c r="B166" s="793" t="e">
        <f>+VLOOKUP(A166,'2. RED VIAL DEPARTAMENTAL'!$A$14:$AF$36,2,0)</f>
        <v>#N/A</v>
      </c>
      <c r="C166" s="795" t="e">
        <f>+VLOOKUP(A166,'2. RED VIAL DEPARTAMENTAL'!$A$14:$AF$36,3,0)</f>
        <v>#N/A</v>
      </c>
      <c r="D166" s="111"/>
      <c r="E166" s="111"/>
      <c r="F166" s="111"/>
      <c r="G166" s="111"/>
      <c r="H166" s="496" t="e">
        <f>+E166/(F166*G166)</f>
        <v>#DIV/0!</v>
      </c>
      <c r="I166" s="797" t="e">
        <f>+AVERAGE(H166:H170)</f>
        <v>#DIV/0!</v>
      </c>
    </row>
    <row r="167" spans="1:9">
      <c r="A167" s="792"/>
      <c r="B167" s="794"/>
      <c r="C167" s="796"/>
      <c r="D167" s="57"/>
      <c r="E167" s="57"/>
      <c r="F167" s="57"/>
      <c r="G167" s="57"/>
      <c r="H167" s="497" t="e">
        <f t="shared" ref="H167:H190" si="35">+E167/(F167*G167)</f>
        <v>#DIV/0!</v>
      </c>
      <c r="I167" s="798"/>
    </row>
    <row r="168" spans="1:9">
      <c r="A168" s="792"/>
      <c r="B168" s="794"/>
      <c r="C168" s="796"/>
      <c r="D168" s="57"/>
      <c r="E168" s="57"/>
      <c r="F168" s="57"/>
      <c r="G168" s="57"/>
      <c r="H168" s="497" t="e">
        <f t="shared" si="35"/>
        <v>#DIV/0!</v>
      </c>
      <c r="I168" s="798"/>
    </row>
    <row r="169" spans="1:9">
      <c r="A169" s="792"/>
      <c r="B169" s="794"/>
      <c r="C169" s="796"/>
      <c r="D169" s="57"/>
      <c r="E169" s="57"/>
      <c r="F169" s="57"/>
      <c r="G169" s="57"/>
      <c r="H169" s="497" t="e">
        <f t="shared" si="35"/>
        <v>#DIV/0!</v>
      </c>
      <c r="I169" s="798"/>
    </row>
    <row r="170" spans="1:9" ht="12" thickBot="1">
      <c r="A170" s="792"/>
      <c r="B170" s="794"/>
      <c r="C170" s="796"/>
      <c r="D170" s="112"/>
      <c r="E170" s="112"/>
      <c r="F170" s="112"/>
      <c r="G170" s="112"/>
      <c r="H170" s="498" t="e">
        <f t="shared" si="35"/>
        <v>#DIV/0!</v>
      </c>
      <c r="I170" s="799"/>
    </row>
    <row r="171" spans="1:9">
      <c r="A171" s="792">
        <f t="shared" ref="A171" si="36">+A166+1</f>
        <v>32</v>
      </c>
      <c r="B171" s="793" t="e">
        <f>+VLOOKUP(A171,'2. RED VIAL DEPARTAMENTAL'!$A$14:$AF$36,2,0)</f>
        <v>#N/A</v>
      </c>
      <c r="C171" s="795" t="e">
        <f>+VLOOKUP(A171,'2. RED VIAL DEPARTAMENTAL'!$A$14:$AF$36,3,0)</f>
        <v>#N/A</v>
      </c>
      <c r="D171" s="111"/>
      <c r="E171" s="111"/>
      <c r="F171" s="111"/>
      <c r="G171" s="111"/>
      <c r="H171" s="496" t="e">
        <f t="shared" si="35"/>
        <v>#DIV/0!</v>
      </c>
      <c r="I171" s="797" t="e">
        <f>+AVERAGE(H171:H175)</f>
        <v>#DIV/0!</v>
      </c>
    </row>
    <row r="172" spans="1:9">
      <c r="A172" s="792"/>
      <c r="B172" s="794"/>
      <c r="C172" s="796"/>
      <c r="D172" s="57"/>
      <c r="E172" s="57"/>
      <c r="F172" s="57"/>
      <c r="G172" s="57"/>
      <c r="H172" s="497" t="e">
        <f t="shared" si="35"/>
        <v>#DIV/0!</v>
      </c>
      <c r="I172" s="798"/>
    </row>
    <row r="173" spans="1:9">
      <c r="A173" s="792"/>
      <c r="B173" s="794"/>
      <c r="C173" s="796"/>
      <c r="D173" s="57"/>
      <c r="E173" s="57"/>
      <c r="F173" s="57"/>
      <c r="G173" s="57"/>
      <c r="H173" s="497" t="e">
        <f t="shared" si="35"/>
        <v>#DIV/0!</v>
      </c>
      <c r="I173" s="798"/>
    </row>
    <row r="174" spans="1:9">
      <c r="A174" s="792"/>
      <c r="B174" s="794"/>
      <c r="C174" s="796"/>
      <c r="D174" s="57"/>
      <c r="E174" s="57"/>
      <c r="F174" s="57"/>
      <c r="G174" s="57"/>
      <c r="H174" s="497" t="e">
        <f t="shared" si="35"/>
        <v>#DIV/0!</v>
      </c>
      <c r="I174" s="798"/>
    </row>
    <row r="175" spans="1:9" ht="12" thickBot="1">
      <c r="A175" s="792"/>
      <c r="B175" s="794"/>
      <c r="C175" s="796"/>
      <c r="D175" s="113"/>
      <c r="E175" s="113"/>
      <c r="F175" s="113"/>
      <c r="G175" s="113"/>
      <c r="H175" s="499" t="e">
        <f t="shared" si="35"/>
        <v>#DIV/0!</v>
      </c>
      <c r="I175" s="799"/>
    </row>
    <row r="176" spans="1:9">
      <c r="A176" s="792">
        <f t="shared" ref="A176" si="37">+A171+1</f>
        <v>33</v>
      </c>
      <c r="B176" s="793" t="e">
        <f>+VLOOKUP(A176,'2. RED VIAL DEPARTAMENTAL'!$A$14:$AF$36,2,0)</f>
        <v>#N/A</v>
      </c>
      <c r="C176" s="795" t="e">
        <f>+VLOOKUP(A176,'2. RED VIAL DEPARTAMENTAL'!$A$14:$AF$36,3,0)</f>
        <v>#N/A</v>
      </c>
      <c r="D176" s="111"/>
      <c r="E176" s="111"/>
      <c r="F176" s="111"/>
      <c r="G176" s="111"/>
      <c r="H176" s="496" t="e">
        <f t="shared" si="35"/>
        <v>#DIV/0!</v>
      </c>
      <c r="I176" s="797" t="e">
        <f>+AVERAGE(H176:H180)</f>
        <v>#DIV/0!</v>
      </c>
    </row>
    <row r="177" spans="1:9">
      <c r="A177" s="792"/>
      <c r="B177" s="794"/>
      <c r="C177" s="796"/>
      <c r="D177" s="57"/>
      <c r="E177" s="57"/>
      <c r="F177" s="57"/>
      <c r="G177" s="57"/>
      <c r="H177" s="497" t="e">
        <f t="shared" si="35"/>
        <v>#DIV/0!</v>
      </c>
      <c r="I177" s="798"/>
    </row>
    <row r="178" spans="1:9">
      <c r="A178" s="792"/>
      <c r="B178" s="794"/>
      <c r="C178" s="796"/>
      <c r="D178" s="57"/>
      <c r="E178" s="57"/>
      <c r="F178" s="57"/>
      <c r="G178" s="57"/>
      <c r="H178" s="497" t="e">
        <f t="shared" si="35"/>
        <v>#DIV/0!</v>
      </c>
      <c r="I178" s="798"/>
    </row>
    <row r="179" spans="1:9">
      <c r="A179" s="792"/>
      <c r="B179" s="794"/>
      <c r="C179" s="796"/>
      <c r="D179" s="57"/>
      <c r="E179" s="57"/>
      <c r="F179" s="57"/>
      <c r="G179" s="57"/>
      <c r="H179" s="497" t="e">
        <f t="shared" si="35"/>
        <v>#DIV/0!</v>
      </c>
      <c r="I179" s="798"/>
    </row>
    <row r="180" spans="1:9" ht="12" thickBot="1">
      <c r="A180" s="792"/>
      <c r="B180" s="794"/>
      <c r="C180" s="796"/>
      <c r="D180" s="113"/>
      <c r="E180" s="113"/>
      <c r="F180" s="113"/>
      <c r="G180" s="113"/>
      <c r="H180" s="499" t="e">
        <f t="shared" si="35"/>
        <v>#DIV/0!</v>
      </c>
      <c r="I180" s="799"/>
    </row>
    <row r="181" spans="1:9">
      <c r="A181" s="792">
        <f t="shared" ref="A181" si="38">+A176+1</f>
        <v>34</v>
      </c>
      <c r="B181" s="793" t="e">
        <f>+VLOOKUP(A181,'2. RED VIAL DEPARTAMENTAL'!$A$14:$AF$36,2,0)</f>
        <v>#N/A</v>
      </c>
      <c r="C181" s="795" t="e">
        <f>+VLOOKUP(A181,'2. RED VIAL DEPARTAMENTAL'!$A$14:$AF$36,3,0)</f>
        <v>#N/A</v>
      </c>
      <c r="D181" s="111"/>
      <c r="E181" s="111"/>
      <c r="F181" s="111"/>
      <c r="G181" s="111"/>
      <c r="H181" s="496" t="e">
        <f t="shared" si="35"/>
        <v>#DIV/0!</v>
      </c>
      <c r="I181" s="797" t="e">
        <f>+AVERAGE(H181:H185)</f>
        <v>#DIV/0!</v>
      </c>
    </row>
    <row r="182" spans="1:9">
      <c r="A182" s="792"/>
      <c r="B182" s="794"/>
      <c r="C182" s="796"/>
      <c r="D182" s="57"/>
      <c r="E182" s="57"/>
      <c r="F182" s="57"/>
      <c r="G182" s="57"/>
      <c r="H182" s="497" t="e">
        <f t="shared" si="35"/>
        <v>#DIV/0!</v>
      </c>
      <c r="I182" s="798"/>
    </row>
    <row r="183" spans="1:9">
      <c r="A183" s="792"/>
      <c r="B183" s="794"/>
      <c r="C183" s="796"/>
      <c r="D183" s="57"/>
      <c r="E183" s="57"/>
      <c r="F183" s="57"/>
      <c r="G183" s="57"/>
      <c r="H183" s="497" t="e">
        <f t="shared" si="35"/>
        <v>#DIV/0!</v>
      </c>
      <c r="I183" s="798"/>
    </row>
    <row r="184" spans="1:9">
      <c r="A184" s="792"/>
      <c r="B184" s="794"/>
      <c r="C184" s="796"/>
      <c r="D184" s="57"/>
      <c r="E184" s="57"/>
      <c r="F184" s="57"/>
      <c r="G184" s="57"/>
      <c r="H184" s="497" t="e">
        <f t="shared" si="35"/>
        <v>#DIV/0!</v>
      </c>
      <c r="I184" s="798"/>
    </row>
    <row r="185" spans="1:9" ht="12" thickBot="1">
      <c r="A185" s="792"/>
      <c r="B185" s="794"/>
      <c r="C185" s="796"/>
      <c r="D185" s="113"/>
      <c r="E185" s="113"/>
      <c r="F185" s="113"/>
      <c r="G185" s="113"/>
      <c r="H185" s="499" t="e">
        <f t="shared" si="35"/>
        <v>#DIV/0!</v>
      </c>
      <c r="I185" s="799"/>
    </row>
    <row r="186" spans="1:9">
      <c r="A186" s="792">
        <f t="shared" ref="A186" si="39">+A181+1</f>
        <v>35</v>
      </c>
      <c r="B186" s="793" t="e">
        <f>+VLOOKUP(A186,'2. RED VIAL DEPARTAMENTAL'!$A$14:$AF$36,2,0)</f>
        <v>#N/A</v>
      </c>
      <c r="C186" s="795" t="e">
        <f>+VLOOKUP(A186,'2. RED VIAL DEPARTAMENTAL'!$A$14:$AF$36,3,0)</f>
        <v>#N/A</v>
      </c>
      <c r="D186" s="111"/>
      <c r="E186" s="111"/>
      <c r="F186" s="111"/>
      <c r="G186" s="111"/>
      <c r="H186" s="496" t="e">
        <f t="shared" si="35"/>
        <v>#DIV/0!</v>
      </c>
      <c r="I186" s="797" t="e">
        <f>+AVERAGE(H186:H190)</f>
        <v>#DIV/0!</v>
      </c>
    </row>
    <row r="187" spans="1:9">
      <c r="A187" s="792"/>
      <c r="B187" s="794"/>
      <c r="C187" s="796"/>
      <c r="D187" s="57"/>
      <c r="E187" s="57"/>
      <c r="F187" s="57"/>
      <c r="G187" s="57"/>
      <c r="H187" s="497" t="e">
        <f t="shared" si="35"/>
        <v>#DIV/0!</v>
      </c>
      <c r="I187" s="798"/>
    </row>
    <row r="188" spans="1:9">
      <c r="A188" s="792"/>
      <c r="B188" s="794"/>
      <c r="C188" s="796"/>
      <c r="D188" s="57"/>
      <c r="E188" s="57"/>
      <c r="F188" s="57"/>
      <c r="G188" s="57"/>
      <c r="H188" s="497" t="e">
        <f t="shared" si="35"/>
        <v>#DIV/0!</v>
      </c>
      <c r="I188" s="798"/>
    </row>
    <row r="189" spans="1:9">
      <c r="A189" s="792"/>
      <c r="B189" s="794"/>
      <c r="C189" s="796"/>
      <c r="D189" s="57"/>
      <c r="E189" s="57"/>
      <c r="F189" s="57"/>
      <c r="G189" s="57"/>
      <c r="H189" s="497" t="e">
        <f t="shared" si="35"/>
        <v>#DIV/0!</v>
      </c>
      <c r="I189" s="798"/>
    </row>
    <row r="190" spans="1:9" ht="12" thickBot="1">
      <c r="A190" s="792"/>
      <c r="B190" s="794"/>
      <c r="C190" s="796"/>
      <c r="D190" s="113"/>
      <c r="E190" s="113"/>
      <c r="F190" s="113"/>
      <c r="G190" s="113"/>
      <c r="H190" s="499" t="e">
        <f t="shared" si="35"/>
        <v>#DIV/0!</v>
      </c>
      <c r="I190" s="799"/>
    </row>
    <row r="191" spans="1:9">
      <c r="A191" s="792">
        <f t="shared" ref="A191" si="40">+A186+1</f>
        <v>36</v>
      </c>
      <c r="B191" s="793" t="e">
        <f>+VLOOKUP(A191,'2. RED VIAL DEPARTAMENTAL'!$A$14:$AF$36,2,0)</f>
        <v>#N/A</v>
      </c>
      <c r="C191" s="795" t="e">
        <f>+VLOOKUP(A191,'2. RED VIAL DEPARTAMENTAL'!$A$14:$AF$36,3,0)</f>
        <v>#N/A</v>
      </c>
      <c r="D191" s="111"/>
      <c r="E191" s="111"/>
      <c r="F191" s="111"/>
      <c r="G191" s="111"/>
      <c r="H191" s="496" t="e">
        <f>+E191/(F191*G191)</f>
        <v>#DIV/0!</v>
      </c>
      <c r="I191" s="797" t="e">
        <f>+AVERAGE(H191:H195)</f>
        <v>#DIV/0!</v>
      </c>
    </row>
    <row r="192" spans="1:9">
      <c r="A192" s="792"/>
      <c r="B192" s="794"/>
      <c r="C192" s="796"/>
      <c r="D192" s="57"/>
      <c r="E192" s="57"/>
      <c r="F192" s="57"/>
      <c r="G192" s="57"/>
      <c r="H192" s="497" t="e">
        <f t="shared" ref="H192:H215" si="41">+E192/(F192*G192)</f>
        <v>#DIV/0!</v>
      </c>
      <c r="I192" s="798"/>
    </row>
    <row r="193" spans="1:9">
      <c r="A193" s="792"/>
      <c r="B193" s="794"/>
      <c r="C193" s="796"/>
      <c r="D193" s="57"/>
      <c r="E193" s="57"/>
      <c r="F193" s="57"/>
      <c r="G193" s="57"/>
      <c r="H193" s="497" t="e">
        <f t="shared" si="41"/>
        <v>#DIV/0!</v>
      </c>
      <c r="I193" s="798"/>
    </row>
    <row r="194" spans="1:9">
      <c r="A194" s="792"/>
      <c r="B194" s="794"/>
      <c r="C194" s="796"/>
      <c r="D194" s="57"/>
      <c r="E194" s="57"/>
      <c r="F194" s="57"/>
      <c r="G194" s="57"/>
      <c r="H194" s="497" t="e">
        <f t="shared" si="41"/>
        <v>#DIV/0!</v>
      </c>
      <c r="I194" s="798"/>
    </row>
    <row r="195" spans="1:9" ht="12" thickBot="1">
      <c r="A195" s="792"/>
      <c r="B195" s="794"/>
      <c r="C195" s="796"/>
      <c r="D195" s="112"/>
      <c r="E195" s="112"/>
      <c r="F195" s="112"/>
      <c r="G195" s="112"/>
      <c r="H195" s="498" t="e">
        <f t="shared" si="41"/>
        <v>#DIV/0!</v>
      </c>
      <c r="I195" s="799"/>
    </row>
    <row r="196" spans="1:9">
      <c r="A196" s="792">
        <f t="shared" ref="A196" si="42">+A191+1</f>
        <v>37</v>
      </c>
      <c r="B196" s="793" t="e">
        <f>+VLOOKUP(A196,'2. RED VIAL DEPARTAMENTAL'!$A$14:$AF$36,2,0)</f>
        <v>#N/A</v>
      </c>
      <c r="C196" s="795" t="e">
        <f>+VLOOKUP(A196,'2. RED VIAL DEPARTAMENTAL'!$A$14:$AF$36,3,0)</f>
        <v>#N/A</v>
      </c>
      <c r="D196" s="111"/>
      <c r="E196" s="111"/>
      <c r="F196" s="111"/>
      <c r="G196" s="111"/>
      <c r="H196" s="496" t="e">
        <f t="shared" si="41"/>
        <v>#DIV/0!</v>
      </c>
      <c r="I196" s="797" t="e">
        <f>+AVERAGE(H196:H200)</f>
        <v>#DIV/0!</v>
      </c>
    </row>
    <row r="197" spans="1:9">
      <c r="A197" s="792"/>
      <c r="B197" s="794"/>
      <c r="C197" s="796"/>
      <c r="D197" s="57"/>
      <c r="E197" s="57"/>
      <c r="F197" s="57"/>
      <c r="G197" s="57"/>
      <c r="H197" s="497" t="e">
        <f t="shared" si="41"/>
        <v>#DIV/0!</v>
      </c>
      <c r="I197" s="798"/>
    </row>
    <row r="198" spans="1:9">
      <c r="A198" s="792"/>
      <c r="B198" s="794"/>
      <c r="C198" s="796"/>
      <c r="D198" s="57"/>
      <c r="E198" s="57"/>
      <c r="F198" s="57"/>
      <c r="G198" s="57"/>
      <c r="H198" s="497" t="e">
        <f t="shared" si="41"/>
        <v>#DIV/0!</v>
      </c>
      <c r="I198" s="798"/>
    </row>
    <row r="199" spans="1:9">
      <c r="A199" s="792"/>
      <c r="B199" s="794"/>
      <c r="C199" s="796"/>
      <c r="D199" s="57"/>
      <c r="E199" s="57"/>
      <c r="F199" s="57"/>
      <c r="G199" s="57"/>
      <c r="H199" s="497" t="e">
        <f t="shared" si="41"/>
        <v>#DIV/0!</v>
      </c>
      <c r="I199" s="798"/>
    </row>
    <row r="200" spans="1:9" ht="12" thickBot="1">
      <c r="A200" s="792"/>
      <c r="B200" s="794"/>
      <c r="C200" s="796"/>
      <c r="D200" s="113"/>
      <c r="E200" s="113"/>
      <c r="F200" s="113"/>
      <c r="G200" s="113"/>
      <c r="H200" s="499" t="e">
        <f t="shared" si="41"/>
        <v>#DIV/0!</v>
      </c>
      <c r="I200" s="799"/>
    </row>
    <row r="201" spans="1:9">
      <c r="A201" s="792">
        <f t="shared" ref="A201" si="43">+A196+1</f>
        <v>38</v>
      </c>
      <c r="B201" s="793" t="e">
        <f>+VLOOKUP(A201,'2. RED VIAL DEPARTAMENTAL'!$A$14:$AF$36,2,0)</f>
        <v>#N/A</v>
      </c>
      <c r="C201" s="795" t="e">
        <f>+VLOOKUP(A201,'2. RED VIAL DEPARTAMENTAL'!$A$14:$AF$36,3,0)</f>
        <v>#N/A</v>
      </c>
      <c r="D201" s="111"/>
      <c r="E201" s="111"/>
      <c r="F201" s="111"/>
      <c r="G201" s="111"/>
      <c r="H201" s="496" t="e">
        <f t="shared" si="41"/>
        <v>#DIV/0!</v>
      </c>
      <c r="I201" s="797" t="e">
        <f>+AVERAGE(H201:H205)</f>
        <v>#DIV/0!</v>
      </c>
    </row>
    <row r="202" spans="1:9">
      <c r="A202" s="792"/>
      <c r="B202" s="794"/>
      <c r="C202" s="796"/>
      <c r="D202" s="57"/>
      <c r="E202" s="57"/>
      <c r="F202" s="57"/>
      <c r="G202" s="57"/>
      <c r="H202" s="497" t="e">
        <f t="shared" si="41"/>
        <v>#DIV/0!</v>
      </c>
      <c r="I202" s="798"/>
    </row>
    <row r="203" spans="1:9">
      <c r="A203" s="792"/>
      <c r="B203" s="794"/>
      <c r="C203" s="796"/>
      <c r="D203" s="57"/>
      <c r="E203" s="57"/>
      <c r="F203" s="57"/>
      <c r="G203" s="57"/>
      <c r="H203" s="497" t="e">
        <f t="shared" si="41"/>
        <v>#DIV/0!</v>
      </c>
      <c r="I203" s="798"/>
    </row>
    <row r="204" spans="1:9">
      <c r="A204" s="792"/>
      <c r="B204" s="794"/>
      <c r="C204" s="796"/>
      <c r="D204" s="57"/>
      <c r="E204" s="57"/>
      <c r="F204" s="57"/>
      <c r="G204" s="57"/>
      <c r="H204" s="497" t="e">
        <f t="shared" si="41"/>
        <v>#DIV/0!</v>
      </c>
      <c r="I204" s="798"/>
    </row>
    <row r="205" spans="1:9" ht="12" thickBot="1">
      <c r="A205" s="792"/>
      <c r="B205" s="794"/>
      <c r="C205" s="796"/>
      <c r="D205" s="113"/>
      <c r="E205" s="113"/>
      <c r="F205" s="113"/>
      <c r="G205" s="113"/>
      <c r="H205" s="499" t="e">
        <f t="shared" si="41"/>
        <v>#DIV/0!</v>
      </c>
      <c r="I205" s="799"/>
    </row>
    <row r="206" spans="1:9">
      <c r="A206" s="792">
        <f t="shared" ref="A206" si="44">+A201+1</f>
        <v>39</v>
      </c>
      <c r="B206" s="793" t="e">
        <f>+VLOOKUP(A206,'2. RED VIAL DEPARTAMENTAL'!$A$14:$AF$36,2,0)</f>
        <v>#N/A</v>
      </c>
      <c r="C206" s="795" t="e">
        <f>+VLOOKUP(A206,'2. RED VIAL DEPARTAMENTAL'!$A$14:$AF$36,3,0)</f>
        <v>#N/A</v>
      </c>
      <c r="D206" s="111"/>
      <c r="E206" s="111"/>
      <c r="F206" s="111"/>
      <c r="G206" s="111"/>
      <c r="H206" s="496" t="e">
        <f t="shared" si="41"/>
        <v>#DIV/0!</v>
      </c>
      <c r="I206" s="797" t="e">
        <f>+AVERAGE(H206:H210)</f>
        <v>#DIV/0!</v>
      </c>
    </row>
    <row r="207" spans="1:9">
      <c r="A207" s="792"/>
      <c r="B207" s="794"/>
      <c r="C207" s="796"/>
      <c r="D207" s="57"/>
      <c r="E207" s="57"/>
      <c r="F207" s="57"/>
      <c r="G207" s="57"/>
      <c r="H207" s="497" t="e">
        <f t="shared" si="41"/>
        <v>#DIV/0!</v>
      </c>
      <c r="I207" s="798"/>
    </row>
    <row r="208" spans="1:9">
      <c r="A208" s="792"/>
      <c r="B208" s="794"/>
      <c r="C208" s="796"/>
      <c r="D208" s="57"/>
      <c r="E208" s="57"/>
      <c r="F208" s="57"/>
      <c r="G208" s="57"/>
      <c r="H208" s="497" t="e">
        <f t="shared" si="41"/>
        <v>#DIV/0!</v>
      </c>
      <c r="I208" s="798"/>
    </row>
    <row r="209" spans="1:9">
      <c r="A209" s="792"/>
      <c r="B209" s="794"/>
      <c r="C209" s="796"/>
      <c r="D209" s="57"/>
      <c r="E209" s="57"/>
      <c r="F209" s="57"/>
      <c r="G209" s="57"/>
      <c r="H209" s="497" t="e">
        <f t="shared" si="41"/>
        <v>#DIV/0!</v>
      </c>
      <c r="I209" s="798"/>
    </row>
    <row r="210" spans="1:9" ht="12" thickBot="1">
      <c r="A210" s="792"/>
      <c r="B210" s="794"/>
      <c r="C210" s="796"/>
      <c r="D210" s="113"/>
      <c r="E210" s="113"/>
      <c r="F210" s="113"/>
      <c r="G210" s="113"/>
      <c r="H210" s="499" t="e">
        <f t="shared" si="41"/>
        <v>#DIV/0!</v>
      </c>
      <c r="I210" s="799"/>
    </row>
    <row r="211" spans="1:9">
      <c r="A211" s="792">
        <f t="shared" ref="A211" si="45">+A206+1</f>
        <v>40</v>
      </c>
      <c r="B211" s="793" t="e">
        <f>+VLOOKUP(A211,'2. RED VIAL DEPARTAMENTAL'!$A$14:$AF$36,2,0)</f>
        <v>#N/A</v>
      </c>
      <c r="C211" s="795" t="e">
        <f>+VLOOKUP(A211,'2. RED VIAL DEPARTAMENTAL'!$A$14:$AF$36,3,0)</f>
        <v>#N/A</v>
      </c>
      <c r="D211" s="111"/>
      <c r="E211" s="111"/>
      <c r="F211" s="111"/>
      <c r="G211" s="111"/>
      <c r="H211" s="496" t="e">
        <f t="shared" si="41"/>
        <v>#DIV/0!</v>
      </c>
      <c r="I211" s="797" t="e">
        <f>+AVERAGE(H211:H215)</f>
        <v>#DIV/0!</v>
      </c>
    </row>
    <row r="212" spans="1:9">
      <c r="A212" s="792"/>
      <c r="B212" s="794"/>
      <c r="C212" s="796"/>
      <c r="D212" s="57"/>
      <c r="E212" s="57"/>
      <c r="F212" s="57"/>
      <c r="G212" s="57"/>
      <c r="H212" s="497" t="e">
        <f t="shared" si="41"/>
        <v>#DIV/0!</v>
      </c>
      <c r="I212" s="798"/>
    </row>
    <row r="213" spans="1:9">
      <c r="A213" s="792"/>
      <c r="B213" s="794"/>
      <c r="C213" s="796"/>
      <c r="D213" s="57"/>
      <c r="E213" s="57"/>
      <c r="F213" s="57"/>
      <c r="G213" s="57"/>
      <c r="H213" s="497" t="e">
        <f t="shared" si="41"/>
        <v>#DIV/0!</v>
      </c>
      <c r="I213" s="798"/>
    </row>
    <row r="214" spans="1:9">
      <c r="A214" s="792"/>
      <c r="B214" s="794"/>
      <c r="C214" s="796"/>
      <c r="D214" s="57"/>
      <c r="E214" s="57"/>
      <c r="F214" s="57"/>
      <c r="G214" s="57"/>
      <c r="H214" s="497" t="e">
        <f t="shared" si="41"/>
        <v>#DIV/0!</v>
      </c>
      <c r="I214" s="798"/>
    </row>
    <row r="215" spans="1:9" ht="12" thickBot="1">
      <c r="A215" s="792"/>
      <c r="B215" s="794"/>
      <c r="C215" s="796"/>
      <c r="D215" s="113"/>
      <c r="E215" s="113"/>
      <c r="F215" s="113"/>
      <c r="G215" s="113"/>
      <c r="H215" s="499" t="e">
        <f t="shared" si="41"/>
        <v>#DIV/0!</v>
      </c>
      <c r="I215" s="799"/>
    </row>
    <row r="216" spans="1:9">
      <c r="A216" s="792">
        <f t="shared" ref="A216" si="46">+A211+1</f>
        <v>41</v>
      </c>
      <c r="B216" s="793" t="e">
        <f>+VLOOKUP(A216,'2. RED VIAL DEPARTAMENTAL'!$A$14:$AF$36,2,0)</f>
        <v>#N/A</v>
      </c>
      <c r="C216" s="795" t="e">
        <f>+VLOOKUP(A216,'2. RED VIAL DEPARTAMENTAL'!$A$14:$AF$36,3,0)</f>
        <v>#N/A</v>
      </c>
      <c r="D216" s="111"/>
      <c r="E216" s="111"/>
      <c r="F216" s="111"/>
      <c r="G216" s="111"/>
      <c r="H216" s="496" t="e">
        <f>+E216/(F216*G216)</f>
        <v>#DIV/0!</v>
      </c>
      <c r="I216" s="797" t="e">
        <f>+AVERAGE(H216:H220)</f>
        <v>#DIV/0!</v>
      </c>
    </row>
    <row r="217" spans="1:9">
      <c r="A217" s="792"/>
      <c r="B217" s="794"/>
      <c r="C217" s="796"/>
      <c r="D217" s="57"/>
      <c r="E217" s="57"/>
      <c r="F217" s="57"/>
      <c r="G217" s="57"/>
      <c r="H217" s="497" t="e">
        <f t="shared" ref="H217:H240" si="47">+E217/(F217*G217)</f>
        <v>#DIV/0!</v>
      </c>
      <c r="I217" s="798"/>
    </row>
    <row r="218" spans="1:9">
      <c r="A218" s="792"/>
      <c r="B218" s="794"/>
      <c r="C218" s="796"/>
      <c r="D218" s="57"/>
      <c r="E218" s="57"/>
      <c r="F218" s="57"/>
      <c r="G218" s="57"/>
      <c r="H218" s="497" t="e">
        <f t="shared" si="47"/>
        <v>#DIV/0!</v>
      </c>
      <c r="I218" s="798"/>
    </row>
    <row r="219" spans="1:9">
      <c r="A219" s="792"/>
      <c r="B219" s="794"/>
      <c r="C219" s="796"/>
      <c r="D219" s="57"/>
      <c r="E219" s="57"/>
      <c r="F219" s="57"/>
      <c r="G219" s="57"/>
      <c r="H219" s="497" t="e">
        <f t="shared" si="47"/>
        <v>#DIV/0!</v>
      </c>
      <c r="I219" s="798"/>
    </row>
    <row r="220" spans="1:9" ht="12" thickBot="1">
      <c r="A220" s="792"/>
      <c r="B220" s="794"/>
      <c r="C220" s="796"/>
      <c r="D220" s="112"/>
      <c r="E220" s="112"/>
      <c r="F220" s="112"/>
      <c r="G220" s="112"/>
      <c r="H220" s="498" t="e">
        <f t="shared" si="47"/>
        <v>#DIV/0!</v>
      </c>
      <c r="I220" s="799"/>
    </row>
    <row r="221" spans="1:9">
      <c r="A221" s="792">
        <f t="shared" ref="A221" si="48">+A216+1</f>
        <v>42</v>
      </c>
      <c r="B221" s="793" t="e">
        <f>+VLOOKUP(A221,'2. RED VIAL DEPARTAMENTAL'!$A$14:$AF$36,2,0)</f>
        <v>#N/A</v>
      </c>
      <c r="C221" s="795" t="e">
        <f>+VLOOKUP(A221,'2. RED VIAL DEPARTAMENTAL'!$A$14:$AF$36,3,0)</f>
        <v>#N/A</v>
      </c>
      <c r="D221" s="111"/>
      <c r="E221" s="111"/>
      <c r="F221" s="111"/>
      <c r="G221" s="111"/>
      <c r="H221" s="496" t="e">
        <f t="shared" si="47"/>
        <v>#DIV/0!</v>
      </c>
      <c r="I221" s="797" t="e">
        <f>+AVERAGE(H221:H225)</f>
        <v>#DIV/0!</v>
      </c>
    </row>
    <row r="222" spans="1:9">
      <c r="A222" s="792"/>
      <c r="B222" s="794"/>
      <c r="C222" s="796"/>
      <c r="D222" s="57"/>
      <c r="E222" s="57"/>
      <c r="F222" s="57"/>
      <c r="G222" s="57"/>
      <c r="H222" s="497" t="e">
        <f t="shared" si="47"/>
        <v>#DIV/0!</v>
      </c>
      <c r="I222" s="798"/>
    </row>
    <row r="223" spans="1:9">
      <c r="A223" s="792"/>
      <c r="B223" s="794"/>
      <c r="C223" s="796"/>
      <c r="D223" s="57"/>
      <c r="E223" s="57"/>
      <c r="F223" s="57"/>
      <c r="G223" s="57"/>
      <c r="H223" s="497" t="e">
        <f t="shared" si="47"/>
        <v>#DIV/0!</v>
      </c>
      <c r="I223" s="798"/>
    </row>
    <row r="224" spans="1:9">
      <c r="A224" s="792"/>
      <c r="B224" s="794"/>
      <c r="C224" s="796"/>
      <c r="D224" s="57"/>
      <c r="E224" s="57"/>
      <c r="F224" s="57"/>
      <c r="G224" s="57"/>
      <c r="H224" s="497" t="e">
        <f t="shared" si="47"/>
        <v>#DIV/0!</v>
      </c>
      <c r="I224" s="798"/>
    </row>
    <row r="225" spans="1:9" ht="12" thickBot="1">
      <c r="A225" s="792"/>
      <c r="B225" s="794"/>
      <c r="C225" s="796"/>
      <c r="D225" s="113"/>
      <c r="E225" s="113"/>
      <c r="F225" s="113"/>
      <c r="G225" s="113"/>
      <c r="H225" s="499" t="e">
        <f t="shared" si="47"/>
        <v>#DIV/0!</v>
      </c>
      <c r="I225" s="799"/>
    </row>
    <row r="226" spans="1:9">
      <c r="A226" s="792">
        <f t="shared" ref="A226" si="49">+A221+1</f>
        <v>43</v>
      </c>
      <c r="B226" s="793" t="e">
        <f>+VLOOKUP(A226,'2. RED VIAL DEPARTAMENTAL'!$A$14:$AF$36,2,0)</f>
        <v>#N/A</v>
      </c>
      <c r="C226" s="795" t="e">
        <f>+VLOOKUP(A226,'2. RED VIAL DEPARTAMENTAL'!$A$14:$AF$36,3,0)</f>
        <v>#N/A</v>
      </c>
      <c r="D226" s="111"/>
      <c r="E226" s="111"/>
      <c r="F226" s="111"/>
      <c r="G226" s="111"/>
      <c r="H226" s="496" t="e">
        <f t="shared" si="47"/>
        <v>#DIV/0!</v>
      </c>
      <c r="I226" s="797" t="e">
        <f>+AVERAGE(H226:H230)</f>
        <v>#DIV/0!</v>
      </c>
    </row>
    <row r="227" spans="1:9">
      <c r="A227" s="792"/>
      <c r="B227" s="794"/>
      <c r="C227" s="796"/>
      <c r="D227" s="57"/>
      <c r="E227" s="57"/>
      <c r="F227" s="57"/>
      <c r="G227" s="57"/>
      <c r="H227" s="497" t="e">
        <f t="shared" si="47"/>
        <v>#DIV/0!</v>
      </c>
      <c r="I227" s="798"/>
    </row>
    <row r="228" spans="1:9">
      <c r="A228" s="792"/>
      <c r="B228" s="794"/>
      <c r="C228" s="796"/>
      <c r="D228" s="57"/>
      <c r="E228" s="57"/>
      <c r="F228" s="57"/>
      <c r="G228" s="57"/>
      <c r="H228" s="497" t="e">
        <f t="shared" si="47"/>
        <v>#DIV/0!</v>
      </c>
      <c r="I228" s="798"/>
    </row>
    <row r="229" spans="1:9">
      <c r="A229" s="792"/>
      <c r="B229" s="794"/>
      <c r="C229" s="796"/>
      <c r="D229" s="57"/>
      <c r="E229" s="57"/>
      <c r="F229" s="57"/>
      <c r="G229" s="57"/>
      <c r="H229" s="497" t="e">
        <f t="shared" si="47"/>
        <v>#DIV/0!</v>
      </c>
      <c r="I229" s="798"/>
    </row>
    <row r="230" spans="1:9" ht="12" thickBot="1">
      <c r="A230" s="792"/>
      <c r="B230" s="794"/>
      <c r="C230" s="796"/>
      <c r="D230" s="113"/>
      <c r="E230" s="113"/>
      <c r="F230" s="113"/>
      <c r="G230" s="113"/>
      <c r="H230" s="499" t="e">
        <f t="shared" si="47"/>
        <v>#DIV/0!</v>
      </c>
      <c r="I230" s="799"/>
    </row>
    <row r="231" spans="1:9">
      <c r="A231" s="792">
        <f t="shared" ref="A231" si="50">+A226+1</f>
        <v>44</v>
      </c>
      <c r="B231" s="793" t="e">
        <f>+VLOOKUP(A231,'2. RED VIAL DEPARTAMENTAL'!$A$14:$AF$36,2,0)</f>
        <v>#N/A</v>
      </c>
      <c r="C231" s="795" t="e">
        <f>+VLOOKUP(A231,'2. RED VIAL DEPARTAMENTAL'!$A$14:$AF$36,3,0)</f>
        <v>#N/A</v>
      </c>
      <c r="D231" s="111"/>
      <c r="E231" s="111"/>
      <c r="F231" s="111"/>
      <c r="G231" s="111"/>
      <c r="H231" s="496" t="e">
        <f t="shared" si="47"/>
        <v>#DIV/0!</v>
      </c>
      <c r="I231" s="797" t="e">
        <f>+AVERAGE(H231:H235)</f>
        <v>#DIV/0!</v>
      </c>
    </row>
    <row r="232" spans="1:9">
      <c r="A232" s="792"/>
      <c r="B232" s="794"/>
      <c r="C232" s="796"/>
      <c r="D232" s="57"/>
      <c r="E232" s="57"/>
      <c r="F232" s="57"/>
      <c r="G232" s="57"/>
      <c r="H232" s="497" t="e">
        <f t="shared" si="47"/>
        <v>#DIV/0!</v>
      </c>
      <c r="I232" s="798"/>
    </row>
    <row r="233" spans="1:9">
      <c r="A233" s="792"/>
      <c r="B233" s="794"/>
      <c r="C233" s="796"/>
      <c r="D233" s="57"/>
      <c r="E233" s="57"/>
      <c r="F233" s="57"/>
      <c r="G233" s="57"/>
      <c r="H233" s="497" t="e">
        <f t="shared" si="47"/>
        <v>#DIV/0!</v>
      </c>
      <c r="I233" s="798"/>
    </row>
    <row r="234" spans="1:9">
      <c r="A234" s="792"/>
      <c r="B234" s="794"/>
      <c r="C234" s="796"/>
      <c r="D234" s="57"/>
      <c r="E234" s="57"/>
      <c r="F234" s="57"/>
      <c r="G234" s="57"/>
      <c r="H234" s="497" t="e">
        <f t="shared" si="47"/>
        <v>#DIV/0!</v>
      </c>
      <c r="I234" s="798"/>
    </row>
    <row r="235" spans="1:9" ht="12" thickBot="1">
      <c r="A235" s="792"/>
      <c r="B235" s="794"/>
      <c r="C235" s="796"/>
      <c r="D235" s="113"/>
      <c r="E235" s="113"/>
      <c r="F235" s="113"/>
      <c r="G235" s="113"/>
      <c r="H235" s="499" t="e">
        <f t="shared" si="47"/>
        <v>#DIV/0!</v>
      </c>
      <c r="I235" s="799"/>
    </row>
    <row r="236" spans="1:9">
      <c r="A236" s="792">
        <f t="shared" ref="A236" si="51">+A231+1</f>
        <v>45</v>
      </c>
      <c r="B236" s="793" t="e">
        <f>+VLOOKUP(A236,'2. RED VIAL DEPARTAMENTAL'!$A$14:$AF$36,2,0)</f>
        <v>#N/A</v>
      </c>
      <c r="C236" s="795" t="e">
        <f>+VLOOKUP(A236,'2. RED VIAL DEPARTAMENTAL'!$A$14:$AF$36,3,0)</f>
        <v>#N/A</v>
      </c>
      <c r="D236" s="111"/>
      <c r="E236" s="111"/>
      <c r="F236" s="111"/>
      <c r="G236" s="111"/>
      <c r="H236" s="496" t="e">
        <f t="shared" si="47"/>
        <v>#DIV/0!</v>
      </c>
      <c r="I236" s="797" t="e">
        <f>+AVERAGE(H236:H240)</f>
        <v>#DIV/0!</v>
      </c>
    </row>
    <row r="237" spans="1:9">
      <c r="A237" s="792"/>
      <c r="B237" s="794"/>
      <c r="C237" s="796"/>
      <c r="D237" s="57"/>
      <c r="E237" s="57"/>
      <c r="F237" s="57"/>
      <c r="G237" s="57"/>
      <c r="H237" s="497" t="e">
        <f t="shared" si="47"/>
        <v>#DIV/0!</v>
      </c>
      <c r="I237" s="798"/>
    </row>
    <row r="238" spans="1:9">
      <c r="A238" s="792"/>
      <c r="B238" s="794"/>
      <c r="C238" s="796"/>
      <c r="D238" s="57"/>
      <c r="E238" s="57"/>
      <c r="F238" s="57"/>
      <c r="G238" s="57"/>
      <c r="H238" s="497" t="e">
        <f t="shared" si="47"/>
        <v>#DIV/0!</v>
      </c>
      <c r="I238" s="798"/>
    </row>
    <row r="239" spans="1:9">
      <c r="A239" s="792"/>
      <c r="B239" s="794"/>
      <c r="C239" s="796"/>
      <c r="D239" s="57"/>
      <c r="E239" s="57"/>
      <c r="F239" s="57"/>
      <c r="G239" s="57"/>
      <c r="H239" s="497" t="e">
        <f t="shared" si="47"/>
        <v>#DIV/0!</v>
      </c>
      <c r="I239" s="798"/>
    </row>
    <row r="240" spans="1:9" ht="12" thickBot="1">
      <c r="A240" s="792"/>
      <c r="B240" s="794"/>
      <c r="C240" s="796"/>
      <c r="D240" s="113"/>
      <c r="E240" s="113"/>
      <c r="F240" s="113"/>
      <c r="G240" s="113"/>
      <c r="H240" s="499" t="e">
        <f t="shared" si="47"/>
        <v>#DIV/0!</v>
      </c>
      <c r="I240" s="799"/>
    </row>
    <row r="241" spans="1:9">
      <c r="A241" s="792">
        <f t="shared" ref="A241" si="52">+A236+1</f>
        <v>46</v>
      </c>
      <c r="B241" s="793" t="e">
        <f>+VLOOKUP(A241,'2. RED VIAL DEPARTAMENTAL'!$A$14:$AF$36,2,0)</f>
        <v>#N/A</v>
      </c>
      <c r="C241" s="795" t="e">
        <f>+VLOOKUP(A241,'2. RED VIAL DEPARTAMENTAL'!$A$14:$AF$36,3,0)</f>
        <v>#N/A</v>
      </c>
      <c r="D241" s="111"/>
      <c r="E241" s="111"/>
      <c r="F241" s="111"/>
      <c r="G241" s="111"/>
      <c r="H241" s="496" t="e">
        <f>+E241/(F241*G241)</f>
        <v>#DIV/0!</v>
      </c>
      <c r="I241" s="797" t="e">
        <f>+AVERAGE(H241:H245)</f>
        <v>#DIV/0!</v>
      </c>
    </row>
    <row r="242" spans="1:9">
      <c r="A242" s="792"/>
      <c r="B242" s="794"/>
      <c r="C242" s="796"/>
      <c r="D242" s="57"/>
      <c r="E242" s="57"/>
      <c r="F242" s="57"/>
      <c r="G242" s="57"/>
      <c r="H242" s="497" t="e">
        <f t="shared" ref="H242:H260" si="53">+E242/(F242*G242)</f>
        <v>#DIV/0!</v>
      </c>
      <c r="I242" s="798"/>
    </row>
    <row r="243" spans="1:9">
      <c r="A243" s="792"/>
      <c r="B243" s="794"/>
      <c r="C243" s="796"/>
      <c r="D243" s="57"/>
      <c r="E243" s="57"/>
      <c r="F243" s="57"/>
      <c r="G243" s="57"/>
      <c r="H243" s="497" t="e">
        <f t="shared" si="53"/>
        <v>#DIV/0!</v>
      </c>
      <c r="I243" s="798"/>
    </row>
    <row r="244" spans="1:9">
      <c r="A244" s="792"/>
      <c r="B244" s="794"/>
      <c r="C244" s="796"/>
      <c r="D244" s="57"/>
      <c r="E244" s="57"/>
      <c r="F244" s="57"/>
      <c r="G244" s="57"/>
      <c r="H244" s="497" t="e">
        <f t="shared" si="53"/>
        <v>#DIV/0!</v>
      </c>
      <c r="I244" s="798"/>
    </row>
    <row r="245" spans="1:9" ht="12" thickBot="1">
      <c r="A245" s="792"/>
      <c r="B245" s="794"/>
      <c r="C245" s="796"/>
      <c r="D245" s="112"/>
      <c r="E245" s="112"/>
      <c r="F245" s="112"/>
      <c r="G245" s="112"/>
      <c r="H245" s="498" t="e">
        <f t="shared" si="53"/>
        <v>#DIV/0!</v>
      </c>
      <c r="I245" s="799"/>
    </row>
    <row r="246" spans="1:9">
      <c r="A246" s="792">
        <f t="shared" ref="A246" si="54">+A241+1</f>
        <v>47</v>
      </c>
      <c r="B246" s="793" t="e">
        <f>+VLOOKUP(A246,'2. RED VIAL DEPARTAMENTAL'!$A$14:$AF$36,2,0)</f>
        <v>#N/A</v>
      </c>
      <c r="C246" s="795" t="e">
        <f>+VLOOKUP(A246,'2. RED VIAL DEPARTAMENTAL'!$A$14:$AF$36,3,0)</f>
        <v>#N/A</v>
      </c>
      <c r="D246" s="111"/>
      <c r="E246" s="111"/>
      <c r="F246" s="111"/>
      <c r="G246" s="111"/>
      <c r="H246" s="496" t="e">
        <f t="shared" si="53"/>
        <v>#DIV/0!</v>
      </c>
      <c r="I246" s="797" t="e">
        <f>+AVERAGE(H246:H250)</f>
        <v>#DIV/0!</v>
      </c>
    </row>
    <row r="247" spans="1:9">
      <c r="A247" s="792"/>
      <c r="B247" s="794"/>
      <c r="C247" s="796"/>
      <c r="D247" s="57"/>
      <c r="E247" s="57"/>
      <c r="F247" s="57"/>
      <c r="G247" s="57"/>
      <c r="H247" s="497" t="e">
        <f t="shared" si="53"/>
        <v>#DIV/0!</v>
      </c>
      <c r="I247" s="798"/>
    </row>
    <row r="248" spans="1:9">
      <c r="A248" s="792"/>
      <c r="B248" s="794"/>
      <c r="C248" s="796"/>
      <c r="D248" s="57"/>
      <c r="E248" s="57"/>
      <c r="F248" s="57"/>
      <c r="G248" s="57"/>
      <c r="H248" s="497" t="e">
        <f t="shared" si="53"/>
        <v>#DIV/0!</v>
      </c>
      <c r="I248" s="798"/>
    </row>
    <row r="249" spans="1:9">
      <c r="A249" s="792"/>
      <c r="B249" s="794"/>
      <c r="C249" s="796"/>
      <c r="D249" s="57"/>
      <c r="E249" s="57"/>
      <c r="F249" s="57"/>
      <c r="G249" s="57"/>
      <c r="H249" s="497" t="e">
        <f t="shared" si="53"/>
        <v>#DIV/0!</v>
      </c>
      <c r="I249" s="798"/>
    </row>
    <row r="250" spans="1:9" ht="12" thickBot="1">
      <c r="A250" s="792"/>
      <c r="B250" s="794"/>
      <c r="C250" s="796"/>
      <c r="D250" s="113"/>
      <c r="E250" s="113"/>
      <c r="F250" s="113"/>
      <c r="G250" s="113"/>
      <c r="H250" s="499" t="e">
        <f t="shared" si="53"/>
        <v>#DIV/0!</v>
      </c>
      <c r="I250" s="799"/>
    </row>
    <row r="251" spans="1:9">
      <c r="A251" s="792">
        <f t="shared" ref="A251" si="55">+A246+1</f>
        <v>48</v>
      </c>
      <c r="B251" s="793" t="e">
        <f>+VLOOKUP(A251,'2. RED VIAL DEPARTAMENTAL'!$A$14:$AF$36,2,0)</f>
        <v>#N/A</v>
      </c>
      <c r="C251" s="795" t="e">
        <f>+VLOOKUP(A251,'2. RED VIAL DEPARTAMENTAL'!$A$14:$AF$36,3,0)</f>
        <v>#N/A</v>
      </c>
      <c r="D251" s="111"/>
      <c r="E251" s="111"/>
      <c r="F251" s="111"/>
      <c r="G251" s="111"/>
      <c r="H251" s="496" t="e">
        <f t="shared" si="53"/>
        <v>#DIV/0!</v>
      </c>
      <c r="I251" s="797" t="e">
        <f>+AVERAGE(H251:H255)</f>
        <v>#DIV/0!</v>
      </c>
    </row>
    <row r="252" spans="1:9">
      <c r="A252" s="792"/>
      <c r="B252" s="794"/>
      <c r="C252" s="796"/>
      <c r="D252" s="57"/>
      <c r="E252" s="57"/>
      <c r="F252" s="57"/>
      <c r="G252" s="57"/>
      <c r="H252" s="497" t="e">
        <f t="shared" si="53"/>
        <v>#DIV/0!</v>
      </c>
      <c r="I252" s="798"/>
    </row>
    <row r="253" spans="1:9">
      <c r="A253" s="792"/>
      <c r="B253" s="794"/>
      <c r="C253" s="796"/>
      <c r="D253" s="57"/>
      <c r="E253" s="57"/>
      <c r="F253" s="57"/>
      <c r="G253" s="57"/>
      <c r="H253" s="497" t="e">
        <f t="shared" si="53"/>
        <v>#DIV/0!</v>
      </c>
      <c r="I253" s="798"/>
    </row>
    <row r="254" spans="1:9">
      <c r="A254" s="792"/>
      <c r="B254" s="794"/>
      <c r="C254" s="796"/>
      <c r="D254" s="57"/>
      <c r="E254" s="57"/>
      <c r="F254" s="57"/>
      <c r="G254" s="57"/>
      <c r="H254" s="497" t="e">
        <f t="shared" si="53"/>
        <v>#DIV/0!</v>
      </c>
      <c r="I254" s="798"/>
    </row>
    <row r="255" spans="1:9" ht="12" thickBot="1">
      <c r="A255" s="792"/>
      <c r="B255" s="794"/>
      <c r="C255" s="796"/>
      <c r="D255" s="113"/>
      <c r="E255" s="113"/>
      <c r="F255" s="113"/>
      <c r="G255" s="113"/>
      <c r="H255" s="499" t="e">
        <f t="shared" si="53"/>
        <v>#DIV/0!</v>
      </c>
      <c r="I255" s="799"/>
    </row>
    <row r="256" spans="1:9">
      <c r="A256" s="792">
        <f t="shared" ref="A256" si="56">+A251+1</f>
        <v>49</v>
      </c>
      <c r="B256" s="793" t="e">
        <f>+VLOOKUP(A256,'2. RED VIAL DEPARTAMENTAL'!$A$14:$AF$36,2,0)</f>
        <v>#N/A</v>
      </c>
      <c r="C256" s="795" t="e">
        <f>+VLOOKUP(A256,'2. RED VIAL DEPARTAMENTAL'!$A$14:$AF$36,3,0)</f>
        <v>#N/A</v>
      </c>
      <c r="D256" s="111"/>
      <c r="E256" s="111"/>
      <c r="F256" s="111"/>
      <c r="G256" s="111"/>
      <c r="H256" s="496" t="e">
        <f t="shared" si="53"/>
        <v>#DIV/0!</v>
      </c>
      <c r="I256" s="797" t="e">
        <f>+AVERAGE(H256:H260)</f>
        <v>#DIV/0!</v>
      </c>
    </row>
    <row r="257" spans="1:9">
      <c r="A257" s="792"/>
      <c r="B257" s="794"/>
      <c r="C257" s="796"/>
      <c r="D257" s="57"/>
      <c r="E257" s="57"/>
      <c r="F257" s="57"/>
      <c r="G257" s="57"/>
      <c r="H257" s="497" t="e">
        <f t="shared" si="53"/>
        <v>#DIV/0!</v>
      </c>
      <c r="I257" s="798"/>
    </row>
    <row r="258" spans="1:9">
      <c r="A258" s="792"/>
      <c r="B258" s="794"/>
      <c r="C258" s="796"/>
      <c r="D258" s="57"/>
      <c r="E258" s="57"/>
      <c r="F258" s="57"/>
      <c r="G258" s="57"/>
      <c r="H258" s="497" t="e">
        <f t="shared" si="53"/>
        <v>#DIV/0!</v>
      </c>
      <c r="I258" s="798"/>
    </row>
    <row r="259" spans="1:9">
      <c r="A259" s="792"/>
      <c r="B259" s="794"/>
      <c r="C259" s="796"/>
      <c r="D259" s="57"/>
      <c r="E259" s="57"/>
      <c r="F259" s="57"/>
      <c r="G259" s="57"/>
      <c r="H259" s="497" t="e">
        <f t="shared" si="53"/>
        <v>#DIV/0!</v>
      </c>
      <c r="I259" s="798"/>
    </row>
    <row r="260" spans="1:9" ht="12" thickBot="1">
      <c r="A260" s="792"/>
      <c r="B260" s="794"/>
      <c r="C260" s="796"/>
      <c r="D260" s="113"/>
      <c r="E260" s="113"/>
      <c r="F260" s="113"/>
      <c r="G260" s="113"/>
      <c r="H260" s="499" t="e">
        <f t="shared" si="53"/>
        <v>#DIV/0!</v>
      </c>
      <c r="I260" s="799"/>
    </row>
    <row r="261" spans="1:9" ht="1.5" customHeight="1">
      <c r="B261" s="478"/>
      <c r="C261" s="96"/>
      <c r="D261" s="96"/>
      <c r="E261" s="96"/>
      <c r="F261" s="96"/>
      <c r="G261" s="96"/>
      <c r="H261" s="96"/>
      <c r="I261" s="96"/>
    </row>
    <row r="262" spans="1:9">
      <c r="B262" s="495" t="s">
        <v>122</v>
      </c>
      <c r="C262" s="16"/>
      <c r="D262" s="16"/>
      <c r="E262" s="16"/>
      <c r="F262" s="16"/>
      <c r="G262" s="16"/>
      <c r="H262" s="16"/>
      <c r="I262" s="16"/>
    </row>
    <row r="263" spans="1:9">
      <c r="B263" s="479"/>
      <c r="C263" s="16"/>
      <c r="D263" s="16"/>
      <c r="E263" s="16"/>
      <c r="F263" s="16"/>
      <c r="G263" s="16"/>
      <c r="H263" s="16"/>
      <c r="I263" s="16"/>
    </row>
    <row r="264" spans="1:9">
      <c r="B264" s="479"/>
      <c r="C264" s="16"/>
      <c r="D264" s="16"/>
      <c r="E264" s="16"/>
      <c r="F264" s="16"/>
      <c r="G264" s="16"/>
      <c r="H264" s="16"/>
    </row>
    <row r="265" spans="1:9">
      <c r="B265" s="17">
        <v>1</v>
      </c>
      <c r="C265" s="16" t="s">
        <v>741</v>
      </c>
      <c r="D265" s="16"/>
      <c r="E265" s="16"/>
      <c r="F265" s="16"/>
      <c r="G265" s="16"/>
      <c r="H265" s="16"/>
    </row>
    <row r="266" spans="1:9" ht="20.25" customHeight="1">
      <c r="B266" s="17">
        <v>2</v>
      </c>
      <c r="C266" s="791" t="s">
        <v>644</v>
      </c>
      <c r="D266" s="791"/>
      <c r="E266" s="791"/>
      <c r="F266" s="791"/>
      <c r="G266" s="791"/>
      <c r="H266" s="791"/>
      <c r="I266" s="791"/>
    </row>
    <row r="267" spans="1:9">
      <c r="B267" s="17">
        <v>3</v>
      </c>
      <c r="C267" s="16" t="s">
        <v>776</v>
      </c>
      <c r="D267" s="16"/>
      <c r="E267" s="16"/>
      <c r="F267" s="16"/>
      <c r="G267" s="16"/>
      <c r="H267" s="16"/>
    </row>
    <row r="268" spans="1:9" ht="15">
      <c r="B268" s="17">
        <v>4</v>
      </c>
      <c r="C268" s="166" t="s">
        <v>777</v>
      </c>
    </row>
    <row r="269" spans="1:9">
      <c r="B269" s="17">
        <v>5</v>
      </c>
      <c r="C269" s="16" t="s">
        <v>645</v>
      </c>
    </row>
  </sheetData>
  <dataConsolidate/>
  <mergeCells count="205">
    <mergeCell ref="A111:A115"/>
    <mergeCell ref="B111:B115"/>
    <mergeCell ref="C111:C115"/>
    <mergeCell ref="I111:I115"/>
    <mergeCell ref="A101:A105"/>
    <mergeCell ref="B101:B105"/>
    <mergeCell ref="C101:C105"/>
    <mergeCell ref="I101:I105"/>
    <mergeCell ref="A106:A110"/>
    <mergeCell ref="B106:B110"/>
    <mergeCell ref="C106:C110"/>
    <mergeCell ref="I106:I110"/>
    <mergeCell ref="A91:A95"/>
    <mergeCell ref="B91:B95"/>
    <mergeCell ref="C91:C95"/>
    <mergeCell ref="I91:I95"/>
    <mergeCell ref="A96:A100"/>
    <mergeCell ref="B96:B100"/>
    <mergeCell ref="C96:C100"/>
    <mergeCell ref="I96:I100"/>
    <mergeCell ref="A81:A85"/>
    <mergeCell ref="B81:B85"/>
    <mergeCell ref="C81:C85"/>
    <mergeCell ref="I81:I85"/>
    <mergeCell ref="A86:A90"/>
    <mergeCell ref="B86:B90"/>
    <mergeCell ref="C86:C90"/>
    <mergeCell ref="I86:I90"/>
    <mergeCell ref="A71:A75"/>
    <mergeCell ref="B71:B75"/>
    <mergeCell ref="C71:C75"/>
    <mergeCell ref="I71:I75"/>
    <mergeCell ref="A76:A80"/>
    <mergeCell ref="B76:B80"/>
    <mergeCell ref="C76:C80"/>
    <mergeCell ref="I76:I80"/>
    <mergeCell ref="A61:A65"/>
    <mergeCell ref="B61:B65"/>
    <mergeCell ref="C61:C65"/>
    <mergeCell ref="I61:I65"/>
    <mergeCell ref="A66:A70"/>
    <mergeCell ref="B66:B70"/>
    <mergeCell ref="C66:C70"/>
    <mergeCell ref="I66:I70"/>
    <mergeCell ref="A51:A55"/>
    <mergeCell ref="B51:B55"/>
    <mergeCell ref="C51:C55"/>
    <mergeCell ref="I51:I55"/>
    <mergeCell ref="A56:A60"/>
    <mergeCell ref="B56:B60"/>
    <mergeCell ref="C56:C60"/>
    <mergeCell ref="I56:I60"/>
    <mergeCell ref="A41:A45"/>
    <mergeCell ref="B41:B45"/>
    <mergeCell ref="C41:C45"/>
    <mergeCell ref="I41:I45"/>
    <mergeCell ref="A46:A50"/>
    <mergeCell ref="B46:B50"/>
    <mergeCell ref="C46:C50"/>
    <mergeCell ref="I46:I50"/>
    <mergeCell ref="A31:A35"/>
    <mergeCell ref="B31:B35"/>
    <mergeCell ref="C31:C35"/>
    <mergeCell ref="I31:I35"/>
    <mergeCell ref="A36:A40"/>
    <mergeCell ref="B36:B40"/>
    <mergeCell ref="C36:C40"/>
    <mergeCell ref="I36:I40"/>
    <mergeCell ref="A211:A215"/>
    <mergeCell ref="B211:B215"/>
    <mergeCell ref="C211:C215"/>
    <mergeCell ref="I211:I215"/>
    <mergeCell ref="A201:A205"/>
    <mergeCell ref="B201:B205"/>
    <mergeCell ref="C201:C205"/>
    <mergeCell ref="I201:I205"/>
    <mergeCell ref="A206:A210"/>
    <mergeCell ref="B206:B210"/>
    <mergeCell ref="C206:C210"/>
    <mergeCell ref="I206:I210"/>
    <mergeCell ref="A191:A195"/>
    <mergeCell ref="B191:B195"/>
    <mergeCell ref="C191:C195"/>
    <mergeCell ref="I191:I195"/>
    <mergeCell ref="A16:A20"/>
    <mergeCell ref="B16:B20"/>
    <mergeCell ref="C16:C20"/>
    <mergeCell ref="I16:I20"/>
    <mergeCell ref="A21:A25"/>
    <mergeCell ref="B21:B25"/>
    <mergeCell ref="C21:C25"/>
    <mergeCell ref="I21:I25"/>
    <mergeCell ref="A26:A30"/>
    <mergeCell ref="B26:B30"/>
    <mergeCell ref="C26:C30"/>
    <mergeCell ref="I26:I30"/>
    <mergeCell ref="A196:A200"/>
    <mergeCell ref="B196:B200"/>
    <mergeCell ref="C196:C200"/>
    <mergeCell ref="I196:I200"/>
    <mergeCell ref="A181:A185"/>
    <mergeCell ref="B181:B185"/>
    <mergeCell ref="C181:C185"/>
    <mergeCell ref="I181:I185"/>
    <mergeCell ref="A186:A190"/>
    <mergeCell ref="B186:B190"/>
    <mergeCell ref="C186:C190"/>
    <mergeCell ref="I186:I190"/>
    <mergeCell ref="A171:A175"/>
    <mergeCell ref="B171:B175"/>
    <mergeCell ref="C171:C175"/>
    <mergeCell ref="I171:I175"/>
    <mergeCell ref="A176:A180"/>
    <mergeCell ref="B176:B180"/>
    <mergeCell ref="C176:C180"/>
    <mergeCell ref="I176:I180"/>
    <mergeCell ref="A161:A165"/>
    <mergeCell ref="B161:B165"/>
    <mergeCell ref="C161:C165"/>
    <mergeCell ref="I161:I165"/>
    <mergeCell ref="A166:A170"/>
    <mergeCell ref="B166:B170"/>
    <mergeCell ref="C166:C170"/>
    <mergeCell ref="I166:I170"/>
    <mergeCell ref="A151:A155"/>
    <mergeCell ref="B151:B155"/>
    <mergeCell ref="C151:C155"/>
    <mergeCell ref="I151:I155"/>
    <mergeCell ref="A156:A160"/>
    <mergeCell ref="B156:B160"/>
    <mergeCell ref="C156:C160"/>
    <mergeCell ref="I156:I160"/>
    <mergeCell ref="A141:A145"/>
    <mergeCell ref="B141:B145"/>
    <mergeCell ref="C141:C145"/>
    <mergeCell ref="I141:I145"/>
    <mergeCell ref="A146:A150"/>
    <mergeCell ref="B146:B150"/>
    <mergeCell ref="C146:C150"/>
    <mergeCell ref="I146:I150"/>
    <mergeCell ref="A131:A135"/>
    <mergeCell ref="B131:B135"/>
    <mergeCell ref="C131:C135"/>
    <mergeCell ref="I131:I135"/>
    <mergeCell ref="A136:A140"/>
    <mergeCell ref="B136:B140"/>
    <mergeCell ref="C136:C140"/>
    <mergeCell ref="I136:I140"/>
    <mergeCell ref="A236:A240"/>
    <mergeCell ref="B236:B240"/>
    <mergeCell ref="C236:C240"/>
    <mergeCell ref="I236:I240"/>
    <mergeCell ref="A226:A230"/>
    <mergeCell ref="B226:B230"/>
    <mergeCell ref="C226:C230"/>
    <mergeCell ref="I226:I230"/>
    <mergeCell ref="A231:A235"/>
    <mergeCell ref="B231:B235"/>
    <mergeCell ref="C231:C235"/>
    <mergeCell ref="I231:I235"/>
    <mergeCell ref="A216:A220"/>
    <mergeCell ref="B216:B220"/>
    <mergeCell ref="C216:C220"/>
    <mergeCell ref="I216:I220"/>
    <mergeCell ref="A116:A120"/>
    <mergeCell ref="B116:B120"/>
    <mergeCell ref="C116:C120"/>
    <mergeCell ref="I116:I120"/>
    <mergeCell ref="A121:A125"/>
    <mergeCell ref="B121:B125"/>
    <mergeCell ref="C121:C125"/>
    <mergeCell ref="I121:I125"/>
    <mergeCell ref="A126:A130"/>
    <mergeCell ref="B126:B130"/>
    <mergeCell ref="C126:C130"/>
    <mergeCell ref="I126:I130"/>
    <mergeCell ref="A221:A225"/>
    <mergeCell ref="B221:B225"/>
    <mergeCell ref="C221:C225"/>
    <mergeCell ref="I221:I225"/>
    <mergeCell ref="A256:A260"/>
    <mergeCell ref="B256:B260"/>
    <mergeCell ref="C256:C260"/>
    <mergeCell ref="I256:I260"/>
    <mergeCell ref="A241:A245"/>
    <mergeCell ref="B241:B245"/>
    <mergeCell ref="C241:C245"/>
    <mergeCell ref="I241:I245"/>
    <mergeCell ref="A246:A250"/>
    <mergeCell ref="B246:B250"/>
    <mergeCell ref="C246:C250"/>
    <mergeCell ref="I246:I250"/>
    <mergeCell ref="A251:A255"/>
    <mergeCell ref="B251:B255"/>
    <mergeCell ref="C251:C255"/>
    <mergeCell ref="I251:I255"/>
    <mergeCell ref="B14:B15"/>
    <mergeCell ref="C14:C15"/>
    <mergeCell ref="D14:D15"/>
    <mergeCell ref="E14:E15"/>
    <mergeCell ref="C266:I266"/>
    <mergeCell ref="F14:F15"/>
    <mergeCell ref="G14:G15"/>
    <mergeCell ref="I14:I15"/>
    <mergeCell ref="H14:H15"/>
  </mergeCells>
  <hyperlinks>
    <hyperlink ref="C268" r:id="rId1" display="http://190.60.211.68:8080/sirtccWeb/costoOperacion.jsf    (Página del Miniserio de Transporte aplicativo SICE TAC)"/>
  </hyperlinks>
  <printOptions horizontalCentered="1"/>
  <pageMargins left="0.70866141732283472" right="0.70866141732283472" top="0.74803149606299213" bottom="0.74803149606299213" header="0.31496062992125984" footer="0.31496062992125984"/>
  <pageSetup scale="79" fitToHeight="7" orientation="landscape" horizontalDpi="4294967295" verticalDpi="4294967295" r:id="rId2"/>
  <drawing r:id="rId3"/>
  <legacyDrawing r:id="rId4"/>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FF0000"/>
    <pageSetUpPr fitToPage="1"/>
  </sheetPr>
  <dimension ref="A1:O51"/>
  <sheetViews>
    <sheetView workbookViewId="0">
      <selection activeCell="G9" sqref="G9"/>
    </sheetView>
  </sheetViews>
  <sheetFormatPr baseColWidth="10" defaultColWidth="10.85546875" defaultRowHeight="11.25"/>
  <cols>
    <col min="1" max="1" width="2.7109375" style="143" bestFit="1" customWidth="1"/>
    <col min="2" max="2" width="23.7109375" style="143" customWidth="1"/>
    <col min="3" max="11" width="18" style="11" customWidth="1"/>
    <col min="12" max="16384" width="10.85546875" style="11"/>
  </cols>
  <sheetData>
    <row r="1" spans="1:15" s="32" customFormat="1" ht="18">
      <c r="A1" s="322"/>
      <c r="B1" s="318" t="s">
        <v>417</v>
      </c>
    </row>
    <row r="2" spans="1:15">
      <c r="B2" s="319" t="s">
        <v>418</v>
      </c>
    </row>
    <row r="3" spans="1:15">
      <c r="B3" s="319" t="s">
        <v>419</v>
      </c>
    </row>
    <row r="4" spans="1:15">
      <c r="B4" s="319" t="s">
        <v>420</v>
      </c>
    </row>
    <row r="5" spans="1:15">
      <c r="B5" s="319" t="s">
        <v>421</v>
      </c>
    </row>
    <row r="6" spans="1:15">
      <c r="B6" s="319"/>
    </row>
    <row r="7" spans="1:15" ht="11.25" customHeight="1">
      <c r="B7" s="320" t="s">
        <v>2</v>
      </c>
      <c r="D7" s="11" t="str">
        <f>+VLOOKUP(B8,'Fichas '!$A$11:$C$51,3,0)</f>
        <v>SECRETARÍA DE INFRAESTRUCTURA</v>
      </c>
    </row>
    <row r="8" spans="1:15">
      <c r="B8" s="320" t="s">
        <v>66</v>
      </c>
      <c r="D8" s="11" t="str">
        <f>+VLOOKUP(B8,'Fichas '!$A$11:$C$51,2,0)</f>
        <v>DIVISIÓN POLÍTICA DEL DEPARTAMENTO (MUNICIPIOS)</v>
      </c>
    </row>
    <row r="9" spans="1:15">
      <c r="B9" s="320" t="s">
        <v>0</v>
      </c>
    </row>
    <row r="10" spans="1:15">
      <c r="B10" s="92"/>
    </row>
    <row r="11" spans="1:15">
      <c r="B11" s="92"/>
    </row>
    <row r="12" spans="1:15">
      <c r="B12" s="92"/>
    </row>
    <row r="13" spans="1:15">
      <c r="B13" s="92"/>
    </row>
    <row r="14" spans="1:15" s="13" customFormat="1" ht="23.25" customHeight="1">
      <c r="A14" s="501"/>
      <c r="B14" s="742" t="s">
        <v>186</v>
      </c>
      <c r="C14" s="743"/>
      <c r="D14" s="726" t="s">
        <v>188</v>
      </c>
      <c r="E14" s="726"/>
      <c r="F14" s="726" t="s">
        <v>614</v>
      </c>
      <c r="G14" s="726" t="s">
        <v>775</v>
      </c>
      <c r="H14" s="726" t="s">
        <v>682</v>
      </c>
      <c r="I14" s="726" t="s">
        <v>683</v>
      </c>
      <c r="J14" s="726" t="s">
        <v>684</v>
      </c>
      <c r="K14" s="726" t="s">
        <v>615</v>
      </c>
      <c r="L14" s="94"/>
      <c r="M14" s="94"/>
      <c r="N14" s="94"/>
      <c r="O14" s="94"/>
    </row>
    <row r="15" spans="1:15" s="13" customFormat="1">
      <c r="A15" s="501"/>
      <c r="B15" s="423" t="s">
        <v>187</v>
      </c>
      <c r="C15" s="56" t="s">
        <v>5</v>
      </c>
      <c r="D15" s="56" t="s">
        <v>509</v>
      </c>
      <c r="E15" s="56" t="s">
        <v>115</v>
      </c>
      <c r="F15" s="726"/>
      <c r="G15" s="726"/>
      <c r="H15" s="726"/>
      <c r="I15" s="726"/>
      <c r="J15" s="726"/>
      <c r="K15" s="726"/>
      <c r="L15" s="94"/>
      <c r="M15" s="94"/>
      <c r="N15" s="94"/>
      <c r="O15" s="94"/>
    </row>
    <row r="16" spans="1:15" ht="12">
      <c r="A16" s="143">
        <v>1</v>
      </c>
      <c r="B16" s="668">
        <v>15776</v>
      </c>
      <c r="C16" s="668" t="s">
        <v>850</v>
      </c>
      <c r="D16" s="77">
        <v>103.25</v>
      </c>
      <c r="E16" s="604">
        <f t="shared" ref="E16:E45" si="0">+D16/$D$47</f>
        <v>1</v>
      </c>
      <c r="F16" s="77">
        <v>10</v>
      </c>
      <c r="G16" s="77">
        <v>0</v>
      </c>
      <c r="H16" s="77">
        <v>0</v>
      </c>
      <c r="I16" s="77">
        <v>14</v>
      </c>
      <c r="J16" s="77">
        <v>1</v>
      </c>
      <c r="K16" s="77">
        <v>0</v>
      </c>
    </row>
    <row r="17" spans="1:11" ht="12">
      <c r="A17" s="143">
        <f>+A16+1</f>
        <v>2</v>
      </c>
      <c r="B17" s="668"/>
      <c r="C17" s="668"/>
      <c r="D17" s="77"/>
      <c r="E17" s="604">
        <f t="shared" si="0"/>
        <v>0</v>
      </c>
      <c r="F17" s="77"/>
      <c r="G17" s="77"/>
      <c r="H17" s="77"/>
      <c r="I17" s="77"/>
      <c r="J17" s="77"/>
      <c r="K17" s="77"/>
    </row>
    <row r="18" spans="1:11" ht="12">
      <c r="A18" s="143">
        <f t="shared" ref="A18:A45" si="1">+A17+1</f>
        <v>3</v>
      </c>
      <c r="B18" s="668"/>
      <c r="C18" s="668"/>
      <c r="D18" s="77"/>
      <c r="E18" s="604">
        <f t="shared" si="0"/>
        <v>0</v>
      </c>
      <c r="F18" s="77"/>
      <c r="G18" s="77"/>
      <c r="H18" s="77"/>
      <c r="I18" s="77"/>
      <c r="J18" s="77"/>
      <c r="K18" s="77"/>
    </row>
    <row r="19" spans="1:11" ht="12">
      <c r="A19" s="143">
        <f t="shared" si="1"/>
        <v>4</v>
      </c>
      <c r="B19" s="668"/>
      <c r="C19" s="668"/>
      <c r="D19" s="77"/>
      <c r="E19" s="604">
        <f t="shared" si="0"/>
        <v>0</v>
      </c>
      <c r="F19" s="77"/>
      <c r="G19" s="77"/>
      <c r="H19" s="77"/>
      <c r="I19" s="77"/>
      <c r="J19" s="77"/>
      <c r="K19" s="77"/>
    </row>
    <row r="20" spans="1:11" ht="12">
      <c r="A20" s="143">
        <f t="shared" si="1"/>
        <v>5</v>
      </c>
      <c r="B20" s="668"/>
      <c r="C20" s="668"/>
      <c r="D20" s="77"/>
      <c r="E20" s="604">
        <f t="shared" si="0"/>
        <v>0</v>
      </c>
      <c r="F20" s="77"/>
      <c r="G20" s="77"/>
      <c r="H20" s="77"/>
      <c r="I20" s="77"/>
      <c r="J20" s="77"/>
      <c r="K20" s="77"/>
    </row>
    <row r="21" spans="1:11">
      <c r="A21" s="143">
        <f t="shared" si="1"/>
        <v>6</v>
      </c>
      <c r="B21" s="93"/>
      <c r="C21" s="57"/>
      <c r="D21" s="77"/>
      <c r="E21" s="604">
        <f t="shared" si="0"/>
        <v>0</v>
      </c>
      <c r="F21" s="77"/>
      <c r="G21" s="77"/>
      <c r="H21" s="77"/>
      <c r="I21" s="77"/>
      <c r="J21" s="77"/>
      <c r="K21" s="77"/>
    </row>
    <row r="22" spans="1:11">
      <c r="A22" s="143">
        <f t="shared" si="1"/>
        <v>7</v>
      </c>
      <c r="B22" s="93"/>
      <c r="C22" s="57"/>
      <c r="D22" s="77"/>
      <c r="E22" s="604">
        <f t="shared" si="0"/>
        <v>0</v>
      </c>
      <c r="F22" s="77"/>
      <c r="G22" s="77"/>
      <c r="H22" s="77"/>
      <c r="I22" s="77"/>
      <c r="J22" s="77"/>
      <c r="K22" s="77"/>
    </row>
    <row r="23" spans="1:11">
      <c r="A23" s="143">
        <f t="shared" si="1"/>
        <v>8</v>
      </c>
      <c r="B23" s="93"/>
      <c r="C23" s="57"/>
      <c r="D23" s="77"/>
      <c r="E23" s="604">
        <f t="shared" si="0"/>
        <v>0</v>
      </c>
      <c r="F23" s="77"/>
      <c r="G23" s="77"/>
      <c r="H23" s="77"/>
      <c r="I23" s="77"/>
      <c r="J23" s="77"/>
      <c r="K23" s="77"/>
    </row>
    <row r="24" spans="1:11">
      <c r="A24" s="143">
        <f t="shared" si="1"/>
        <v>9</v>
      </c>
      <c r="B24" s="93"/>
      <c r="C24" s="57"/>
      <c r="D24" s="77"/>
      <c r="E24" s="604">
        <f t="shared" si="0"/>
        <v>0</v>
      </c>
      <c r="F24" s="77"/>
      <c r="G24" s="77"/>
      <c r="H24" s="77"/>
      <c r="I24" s="77"/>
      <c r="J24" s="77"/>
      <c r="K24" s="77"/>
    </row>
    <row r="25" spans="1:11">
      <c r="A25" s="143">
        <f t="shared" si="1"/>
        <v>10</v>
      </c>
      <c r="B25" s="93"/>
      <c r="C25" s="57"/>
      <c r="D25" s="77"/>
      <c r="E25" s="604">
        <f t="shared" si="0"/>
        <v>0</v>
      </c>
      <c r="F25" s="77"/>
      <c r="G25" s="77"/>
      <c r="H25" s="77"/>
      <c r="I25" s="77"/>
      <c r="J25" s="77"/>
      <c r="K25" s="77"/>
    </row>
    <row r="26" spans="1:11">
      <c r="A26" s="143">
        <f t="shared" si="1"/>
        <v>11</v>
      </c>
      <c r="B26" s="93"/>
      <c r="C26" s="57"/>
      <c r="D26" s="77"/>
      <c r="E26" s="604">
        <f t="shared" si="0"/>
        <v>0</v>
      </c>
      <c r="F26" s="77"/>
      <c r="G26" s="77"/>
      <c r="H26" s="77"/>
      <c r="I26" s="77"/>
      <c r="J26" s="77"/>
      <c r="K26" s="77"/>
    </row>
    <row r="27" spans="1:11">
      <c r="A27" s="143">
        <f t="shared" si="1"/>
        <v>12</v>
      </c>
      <c r="B27" s="93"/>
      <c r="C27" s="57"/>
      <c r="D27" s="77"/>
      <c r="E27" s="604">
        <f t="shared" si="0"/>
        <v>0</v>
      </c>
      <c r="F27" s="77"/>
      <c r="G27" s="77"/>
      <c r="H27" s="77"/>
      <c r="I27" s="77"/>
      <c r="J27" s="77"/>
      <c r="K27" s="77"/>
    </row>
    <row r="28" spans="1:11">
      <c r="A28" s="143">
        <f t="shared" si="1"/>
        <v>13</v>
      </c>
      <c r="B28" s="93"/>
      <c r="C28" s="57"/>
      <c r="D28" s="77"/>
      <c r="E28" s="604">
        <f t="shared" si="0"/>
        <v>0</v>
      </c>
      <c r="F28" s="77"/>
      <c r="G28" s="77"/>
      <c r="H28" s="77"/>
      <c r="I28" s="77"/>
      <c r="J28" s="77"/>
      <c r="K28" s="77"/>
    </row>
    <row r="29" spans="1:11">
      <c r="A29" s="143">
        <f t="shared" si="1"/>
        <v>14</v>
      </c>
      <c r="B29" s="93"/>
      <c r="C29" s="57"/>
      <c r="D29" s="77"/>
      <c r="E29" s="604">
        <f t="shared" si="0"/>
        <v>0</v>
      </c>
      <c r="F29" s="77"/>
      <c r="G29" s="77"/>
      <c r="H29" s="77"/>
      <c r="I29" s="77"/>
      <c r="J29" s="77"/>
      <c r="K29" s="77"/>
    </row>
    <row r="30" spans="1:11">
      <c r="A30" s="143">
        <f t="shared" si="1"/>
        <v>15</v>
      </c>
      <c r="B30" s="93"/>
      <c r="C30" s="57"/>
      <c r="D30" s="77"/>
      <c r="E30" s="604">
        <f t="shared" si="0"/>
        <v>0</v>
      </c>
      <c r="F30" s="77"/>
      <c r="G30" s="77"/>
      <c r="H30" s="77"/>
      <c r="I30" s="77"/>
      <c r="J30" s="77"/>
      <c r="K30" s="77"/>
    </row>
    <row r="31" spans="1:11">
      <c r="A31" s="143">
        <f t="shared" si="1"/>
        <v>16</v>
      </c>
      <c r="B31" s="93"/>
      <c r="C31" s="57"/>
      <c r="D31" s="77"/>
      <c r="E31" s="604">
        <f t="shared" si="0"/>
        <v>0</v>
      </c>
      <c r="F31" s="77"/>
      <c r="G31" s="77"/>
      <c r="H31" s="77"/>
      <c r="I31" s="77"/>
      <c r="J31" s="77"/>
      <c r="K31" s="77"/>
    </row>
    <row r="32" spans="1:11">
      <c r="A32" s="143">
        <f t="shared" si="1"/>
        <v>17</v>
      </c>
      <c r="B32" s="93"/>
      <c r="C32" s="57"/>
      <c r="D32" s="77"/>
      <c r="E32" s="604">
        <f t="shared" si="0"/>
        <v>0</v>
      </c>
      <c r="F32" s="77"/>
      <c r="G32" s="77"/>
      <c r="H32" s="77"/>
      <c r="I32" s="77"/>
      <c r="J32" s="77"/>
      <c r="K32" s="77"/>
    </row>
    <row r="33" spans="1:11">
      <c r="A33" s="143">
        <f t="shared" si="1"/>
        <v>18</v>
      </c>
      <c r="B33" s="93"/>
      <c r="C33" s="57"/>
      <c r="D33" s="77"/>
      <c r="E33" s="604">
        <f t="shared" si="0"/>
        <v>0</v>
      </c>
      <c r="F33" s="77"/>
      <c r="G33" s="77"/>
      <c r="H33" s="77"/>
      <c r="I33" s="77"/>
      <c r="J33" s="77"/>
      <c r="K33" s="77"/>
    </row>
    <row r="34" spans="1:11">
      <c r="A34" s="143">
        <f t="shared" si="1"/>
        <v>19</v>
      </c>
      <c r="B34" s="93"/>
      <c r="C34" s="57"/>
      <c r="D34" s="77"/>
      <c r="E34" s="604">
        <f t="shared" si="0"/>
        <v>0</v>
      </c>
      <c r="F34" s="77"/>
      <c r="G34" s="77"/>
      <c r="H34" s="77"/>
      <c r="I34" s="77"/>
      <c r="J34" s="77"/>
      <c r="K34" s="77"/>
    </row>
    <row r="35" spans="1:11">
      <c r="A35" s="143">
        <f t="shared" si="1"/>
        <v>20</v>
      </c>
      <c r="B35" s="93"/>
      <c r="C35" s="57"/>
      <c r="D35" s="77"/>
      <c r="E35" s="604">
        <f t="shared" si="0"/>
        <v>0</v>
      </c>
      <c r="F35" s="77"/>
      <c r="G35" s="77"/>
      <c r="H35" s="77"/>
      <c r="I35" s="77"/>
      <c r="J35" s="77"/>
      <c r="K35" s="77"/>
    </row>
    <row r="36" spans="1:11">
      <c r="A36" s="143">
        <f t="shared" si="1"/>
        <v>21</v>
      </c>
      <c r="B36" s="93"/>
      <c r="C36" s="57"/>
      <c r="D36" s="77"/>
      <c r="E36" s="604">
        <f t="shared" si="0"/>
        <v>0</v>
      </c>
      <c r="F36" s="77"/>
      <c r="G36" s="77"/>
      <c r="H36" s="77"/>
      <c r="I36" s="77"/>
      <c r="J36" s="77"/>
      <c r="K36" s="77"/>
    </row>
    <row r="37" spans="1:11">
      <c r="A37" s="143">
        <f t="shared" si="1"/>
        <v>22</v>
      </c>
      <c r="B37" s="93"/>
      <c r="C37" s="57"/>
      <c r="D37" s="77"/>
      <c r="E37" s="604">
        <f t="shared" si="0"/>
        <v>0</v>
      </c>
      <c r="F37" s="77"/>
      <c r="G37" s="77"/>
      <c r="H37" s="77"/>
      <c r="I37" s="77"/>
      <c r="J37" s="77"/>
      <c r="K37" s="77"/>
    </row>
    <row r="38" spans="1:11">
      <c r="A38" s="143">
        <f t="shared" si="1"/>
        <v>23</v>
      </c>
      <c r="B38" s="93"/>
      <c r="C38" s="57"/>
      <c r="D38" s="77"/>
      <c r="E38" s="604">
        <f t="shared" si="0"/>
        <v>0</v>
      </c>
      <c r="F38" s="77"/>
      <c r="G38" s="77"/>
      <c r="H38" s="77"/>
      <c r="I38" s="77"/>
      <c r="J38" s="77"/>
      <c r="K38" s="77"/>
    </row>
    <row r="39" spans="1:11">
      <c r="A39" s="143">
        <f t="shared" si="1"/>
        <v>24</v>
      </c>
      <c r="B39" s="93"/>
      <c r="C39" s="57"/>
      <c r="D39" s="77"/>
      <c r="E39" s="604">
        <f t="shared" si="0"/>
        <v>0</v>
      </c>
      <c r="F39" s="77"/>
      <c r="G39" s="77"/>
      <c r="H39" s="77"/>
      <c r="I39" s="77"/>
      <c r="J39" s="77"/>
      <c r="K39" s="77"/>
    </row>
    <row r="40" spans="1:11">
      <c r="A40" s="143">
        <f t="shared" si="1"/>
        <v>25</v>
      </c>
      <c r="B40" s="93"/>
      <c r="C40" s="57"/>
      <c r="D40" s="77"/>
      <c r="E40" s="604">
        <f t="shared" si="0"/>
        <v>0</v>
      </c>
      <c r="F40" s="77"/>
      <c r="G40" s="77"/>
      <c r="H40" s="77"/>
      <c r="I40" s="77"/>
      <c r="J40" s="77"/>
      <c r="K40" s="77"/>
    </row>
    <row r="41" spans="1:11">
      <c r="A41" s="143">
        <f t="shared" si="1"/>
        <v>26</v>
      </c>
      <c r="B41" s="93"/>
      <c r="C41" s="57"/>
      <c r="D41" s="77"/>
      <c r="E41" s="604">
        <f t="shared" si="0"/>
        <v>0</v>
      </c>
      <c r="F41" s="77"/>
      <c r="G41" s="77"/>
      <c r="H41" s="77"/>
      <c r="I41" s="77"/>
      <c r="J41" s="77"/>
      <c r="K41" s="77"/>
    </row>
    <row r="42" spans="1:11">
      <c r="A42" s="143">
        <f t="shared" si="1"/>
        <v>27</v>
      </c>
      <c r="B42" s="93"/>
      <c r="C42" s="57"/>
      <c r="D42" s="77"/>
      <c r="E42" s="604">
        <f t="shared" si="0"/>
        <v>0</v>
      </c>
      <c r="F42" s="77"/>
      <c r="G42" s="77"/>
      <c r="H42" s="77"/>
      <c r="I42" s="77"/>
      <c r="J42" s="77"/>
      <c r="K42" s="77"/>
    </row>
    <row r="43" spans="1:11">
      <c r="A43" s="143">
        <f t="shared" si="1"/>
        <v>28</v>
      </c>
      <c r="B43" s="93"/>
      <c r="C43" s="57"/>
      <c r="D43" s="77"/>
      <c r="E43" s="604">
        <f t="shared" si="0"/>
        <v>0</v>
      </c>
      <c r="F43" s="77"/>
      <c r="G43" s="77"/>
      <c r="H43" s="77"/>
      <c r="I43" s="77"/>
      <c r="J43" s="77"/>
      <c r="K43" s="77"/>
    </row>
    <row r="44" spans="1:11">
      <c r="A44" s="143">
        <f t="shared" si="1"/>
        <v>29</v>
      </c>
      <c r="B44" s="93"/>
      <c r="C44" s="57"/>
      <c r="D44" s="77"/>
      <c r="E44" s="604">
        <f t="shared" si="0"/>
        <v>0</v>
      </c>
      <c r="F44" s="77"/>
      <c r="G44" s="77"/>
      <c r="H44" s="77"/>
      <c r="I44" s="77"/>
      <c r="J44" s="77"/>
      <c r="K44" s="77"/>
    </row>
    <row r="45" spans="1:11">
      <c r="A45" s="143">
        <f t="shared" si="1"/>
        <v>30</v>
      </c>
      <c r="B45" s="93"/>
      <c r="C45" s="57"/>
      <c r="D45" s="77"/>
      <c r="E45" s="604">
        <f t="shared" si="0"/>
        <v>0</v>
      </c>
      <c r="F45" s="77"/>
      <c r="G45" s="77"/>
      <c r="H45" s="77"/>
      <c r="I45" s="77"/>
      <c r="J45" s="77"/>
      <c r="K45" s="77"/>
    </row>
    <row r="46" spans="1:11" ht="1.5" customHeight="1">
      <c r="B46" s="121"/>
      <c r="C46" s="96"/>
      <c r="D46" s="96"/>
      <c r="E46" s="605"/>
      <c r="F46" s="96"/>
      <c r="G46" s="96"/>
      <c r="H46" s="96"/>
      <c r="I46" s="96"/>
      <c r="J46" s="96"/>
      <c r="K46" s="96"/>
    </row>
    <row r="47" spans="1:11" s="33" customFormat="1">
      <c r="A47" s="143"/>
      <c r="B47" s="92"/>
      <c r="C47" s="45" t="s">
        <v>25</v>
      </c>
      <c r="D47" s="500">
        <f>+SUM(D15:D46)</f>
        <v>103.25</v>
      </c>
      <c r="E47" s="606">
        <f>+SUM(E15:E46)</f>
        <v>1</v>
      </c>
      <c r="F47" s="500">
        <f t="shared" ref="F47:K47" si="2">+SUM(F15:F46)</f>
        <v>10</v>
      </c>
      <c r="G47" s="500">
        <f t="shared" si="2"/>
        <v>0</v>
      </c>
      <c r="H47" s="500">
        <f t="shared" si="2"/>
        <v>0</v>
      </c>
      <c r="I47" s="500">
        <f t="shared" si="2"/>
        <v>14</v>
      </c>
      <c r="J47" s="500">
        <f t="shared" si="2"/>
        <v>1</v>
      </c>
      <c r="K47" s="500">
        <f t="shared" si="2"/>
        <v>0</v>
      </c>
    </row>
    <row r="48" spans="1:11">
      <c r="B48" s="92" t="s">
        <v>122</v>
      </c>
      <c r="C48" s="16"/>
      <c r="D48" s="16"/>
      <c r="E48" s="16"/>
      <c r="F48" s="16"/>
      <c r="G48" s="16"/>
      <c r="H48" s="16"/>
      <c r="I48" s="16"/>
      <c r="J48" s="16"/>
      <c r="K48" s="16"/>
    </row>
    <row r="49" spans="2:11">
      <c r="C49" s="16"/>
      <c r="D49" s="16"/>
      <c r="E49" s="16"/>
      <c r="F49" s="16"/>
      <c r="G49" s="16"/>
      <c r="H49" s="16"/>
      <c r="I49" s="16"/>
      <c r="J49" s="16"/>
      <c r="K49" s="16"/>
    </row>
    <row r="50" spans="2:11">
      <c r="B50" s="326">
        <v>1</v>
      </c>
      <c r="C50" s="16" t="s">
        <v>741</v>
      </c>
      <c r="D50" s="16"/>
      <c r="E50" s="16"/>
      <c r="F50" s="16"/>
      <c r="G50" s="16"/>
      <c r="H50" s="16"/>
      <c r="I50" s="16"/>
      <c r="J50" s="16"/>
      <c r="K50" s="16"/>
    </row>
    <row r="51" spans="2:11">
      <c r="B51" s="326">
        <v>2</v>
      </c>
      <c r="C51" s="16" t="s">
        <v>169</v>
      </c>
      <c r="D51" s="16"/>
      <c r="E51" s="16"/>
      <c r="F51" s="16"/>
      <c r="G51" s="16"/>
      <c r="H51" s="16"/>
      <c r="I51" s="16"/>
      <c r="J51" s="16"/>
      <c r="K51" s="16"/>
    </row>
  </sheetData>
  <dataConsolidate/>
  <mergeCells count="8">
    <mergeCell ref="D14:E14"/>
    <mergeCell ref="K14:K15"/>
    <mergeCell ref="G14:G15"/>
    <mergeCell ref="F14:F15"/>
    <mergeCell ref="B14:C14"/>
    <mergeCell ref="H14:H15"/>
    <mergeCell ref="I14:I15"/>
    <mergeCell ref="J14:J15"/>
  </mergeCells>
  <conditionalFormatting sqref="B16:B20">
    <cfRule type="expression" dxfId="77" priority="4" stopIfTrue="1">
      <formula>$A15&lt;&gt;$A16</formula>
    </cfRule>
  </conditionalFormatting>
  <conditionalFormatting sqref="B16:B20">
    <cfRule type="expression" dxfId="76" priority="3" stopIfTrue="1">
      <formula>$A15&lt;&gt;$A16</formula>
    </cfRule>
  </conditionalFormatting>
  <conditionalFormatting sqref="C16:C20">
    <cfRule type="expression" dxfId="75" priority="2" stopIfTrue="1">
      <formula>$A15&lt;&gt;$A16</formula>
    </cfRule>
  </conditionalFormatting>
  <conditionalFormatting sqref="C16:C20">
    <cfRule type="expression" dxfId="74" priority="1" stopIfTrue="1">
      <formula>$A15&lt;&gt;$A16</formula>
    </cfRule>
  </conditionalFormatting>
  <pageMargins left="0.70866141732283472" right="0.70866141732283472" top="0.74803149606299213" bottom="0.74803149606299213" header="0.31496062992125984" footer="0.31496062992125984"/>
  <pageSetup scale="65" orientation="landscape" horizontalDpi="4294967292" verticalDpi="4294967292" r:id="rId1"/>
  <drawing r:id="rId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00B050"/>
    <pageSetUpPr fitToPage="1"/>
  </sheetPr>
  <dimension ref="A1:AD70"/>
  <sheetViews>
    <sheetView workbookViewId="0">
      <selection activeCell="V16" sqref="V16"/>
    </sheetView>
  </sheetViews>
  <sheetFormatPr baseColWidth="10" defaultColWidth="10.85546875" defaultRowHeight="11.25"/>
  <cols>
    <col min="1" max="1" width="2.7109375" style="11" bestFit="1" customWidth="1"/>
    <col min="2" max="2" width="23.7109375" style="11" customWidth="1"/>
    <col min="3" max="22" width="6.5703125" style="16" customWidth="1"/>
    <col min="23" max="23" width="12" style="11" customWidth="1"/>
    <col min="24" max="24" width="16.7109375" style="11" customWidth="1"/>
    <col min="25" max="16384" width="10.85546875" style="11"/>
  </cols>
  <sheetData>
    <row r="1" spans="1:30" s="32" customFormat="1" ht="18">
      <c r="B1" s="32" t="s">
        <v>417</v>
      </c>
      <c r="C1" s="97"/>
      <c r="D1" s="97"/>
      <c r="E1" s="97"/>
      <c r="F1" s="97"/>
      <c r="G1" s="97"/>
      <c r="H1" s="97"/>
      <c r="I1" s="97"/>
      <c r="J1" s="97"/>
      <c r="K1" s="97"/>
      <c r="L1" s="97"/>
      <c r="M1" s="97"/>
      <c r="N1" s="97"/>
      <c r="O1" s="97"/>
      <c r="P1" s="97"/>
      <c r="Q1" s="97"/>
      <c r="R1" s="97"/>
      <c r="S1" s="97"/>
      <c r="T1" s="97"/>
      <c r="U1" s="97"/>
      <c r="V1" s="97"/>
    </row>
    <row r="2" spans="1:30">
      <c r="B2" s="11" t="s">
        <v>418</v>
      </c>
    </row>
    <row r="3" spans="1:30">
      <c r="B3" s="11" t="s">
        <v>419</v>
      </c>
    </row>
    <row r="4" spans="1:30">
      <c r="B4" s="11" t="s">
        <v>420</v>
      </c>
    </row>
    <row r="5" spans="1:30">
      <c r="B5" s="11" t="s">
        <v>421</v>
      </c>
    </row>
    <row r="7" spans="1:30" ht="11.25" customHeight="1">
      <c r="B7" s="33" t="s">
        <v>2</v>
      </c>
      <c r="C7" s="16" t="str">
        <f>+VLOOKUP(B8,'Fichas '!$A$11:$C$51,3,0)</f>
        <v xml:space="preserve">DIRECCIÓN DE ATENCIÓN Y PREVENCIÓN DE EMERGENCIAS </v>
      </c>
    </row>
    <row r="8" spans="1:30">
      <c r="B8" s="33" t="s">
        <v>67</v>
      </c>
      <c r="C8" s="16" t="str">
        <f>+VLOOKUP(B8,'Fichas '!$A$11:$C$51,2,0)</f>
        <v>ZONAS DE RIESGO A NIVEL MUNICIPAL</v>
      </c>
    </row>
    <row r="9" spans="1:30">
      <c r="B9" s="33" t="s">
        <v>0</v>
      </c>
    </row>
    <row r="10" spans="1:30">
      <c r="B10" s="33"/>
    </row>
    <row r="11" spans="1:30">
      <c r="B11" s="33"/>
    </row>
    <row r="12" spans="1:30">
      <c r="B12" s="33"/>
    </row>
    <row r="13" spans="1:30">
      <c r="B13" s="33"/>
      <c r="C13" s="143">
        <v>1</v>
      </c>
      <c r="D13" s="143">
        <f>+C13+1</f>
        <v>2</v>
      </c>
      <c r="E13" s="143">
        <f t="shared" ref="E13:V13" si="0">+D13+1</f>
        <v>3</v>
      </c>
      <c r="F13" s="143">
        <f t="shared" si="0"/>
        <v>4</v>
      </c>
      <c r="G13" s="143">
        <f t="shared" si="0"/>
        <v>5</v>
      </c>
      <c r="H13" s="143">
        <f t="shared" si="0"/>
        <v>6</v>
      </c>
      <c r="I13" s="143">
        <f t="shared" si="0"/>
        <v>7</v>
      </c>
      <c r="J13" s="143">
        <f t="shared" si="0"/>
        <v>8</v>
      </c>
      <c r="K13" s="143">
        <f t="shared" si="0"/>
        <v>9</v>
      </c>
      <c r="L13" s="143">
        <f t="shared" si="0"/>
        <v>10</v>
      </c>
      <c r="M13" s="143">
        <f t="shared" si="0"/>
        <v>11</v>
      </c>
      <c r="N13" s="143">
        <f t="shared" si="0"/>
        <v>12</v>
      </c>
      <c r="O13" s="143">
        <f t="shared" si="0"/>
        <v>13</v>
      </c>
      <c r="P13" s="143">
        <f t="shared" si="0"/>
        <v>14</v>
      </c>
      <c r="Q13" s="143">
        <f t="shared" si="0"/>
        <v>15</v>
      </c>
      <c r="R13" s="143">
        <f t="shared" si="0"/>
        <v>16</v>
      </c>
      <c r="S13" s="143">
        <f t="shared" si="0"/>
        <v>17</v>
      </c>
      <c r="T13" s="143">
        <f t="shared" si="0"/>
        <v>18</v>
      </c>
      <c r="U13" s="143">
        <f t="shared" si="0"/>
        <v>19</v>
      </c>
      <c r="V13" s="143">
        <f t="shared" si="0"/>
        <v>20</v>
      </c>
    </row>
    <row r="14" spans="1:30" s="13" customFormat="1" ht="23.25" customHeight="1">
      <c r="B14" s="740" t="s">
        <v>186</v>
      </c>
      <c r="C14" s="726" t="s">
        <v>206</v>
      </c>
      <c r="D14" s="726"/>
      <c r="E14" s="726"/>
      <c r="F14" s="726"/>
      <c r="G14" s="726"/>
      <c r="H14" s="726"/>
      <c r="I14" s="726"/>
      <c r="J14" s="726"/>
      <c r="K14" s="726"/>
      <c r="L14" s="726"/>
      <c r="M14" s="726"/>
      <c r="N14" s="726"/>
      <c r="O14" s="726"/>
      <c r="P14" s="726"/>
      <c r="Q14" s="726"/>
      <c r="R14" s="726"/>
      <c r="S14" s="726"/>
      <c r="T14" s="726"/>
      <c r="U14" s="726"/>
      <c r="V14" s="726"/>
      <c r="W14" s="803" t="s">
        <v>822</v>
      </c>
      <c r="X14" s="94"/>
      <c r="Y14" s="94"/>
      <c r="Z14" s="94"/>
      <c r="AA14" s="94"/>
      <c r="AB14" s="94"/>
      <c r="AC14" s="94"/>
      <c r="AD14" s="94"/>
    </row>
    <row r="15" spans="1:30" s="13" customFormat="1" ht="102.75" customHeight="1">
      <c r="B15" s="741"/>
      <c r="C15" s="502" t="s">
        <v>190</v>
      </c>
      <c r="D15" s="502" t="s">
        <v>685</v>
      </c>
      <c r="E15" s="502" t="s">
        <v>191</v>
      </c>
      <c r="F15" s="502" t="s">
        <v>192</v>
      </c>
      <c r="G15" s="502" t="s">
        <v>213</v>
      </c>
      <c r="H15" s="502" t="s">
        <v>193</v>
      </c>
      <c r="I15" s="502" t="s">
        <v>770</v>
      </c>
      <c r="J15" s="502" t="s">
        <v>686</v>
      </c>
      <c r="K15" s="502" t="s">
        <v>687</v>
      </c>
      <c r="L15" s="502" t="s">
        <v>771</v>
      </c>
      <c r="M15" s="502" t="s">
        <v>688</v>
      </c>
      <c r="N15" s="502" t="s">
        <v>772</v>
      </c>
      <c r="O15" s="502" t="s">
        <v>689</v>
      </c>
      <c r="P15" s="502" t="s">
        <v>690</v>
      </c>
      <c r="Q15" s="502" t="s">
        <v>773</v>
      </c>
      <c r="R15" s="502" t="s">
        <v>774</v>
      </c>
      <c r="S15" s="502" t="s">
        <v>691</v>
      </c>
      <c r="T15" s="502" t="s">
        <v>692</v>
      </c>
      <c r="U15" s="502" t="s">
        <v>211</v>
      </c>
      <c r="V15" s="435" t="s">
        <v>194</v>
      </c>
      <c r="W15" s="804"/>
      <c r="X15" s="94"/>
      <c r="Y15" s="94"/>
      <c r="Z15" s="94"/>
      <c r="AA15" s="94"/>
      <c r="AB15" s="94"/>
      <c r="AC15" s="94"/>
      <c r="AD15" s="94"/>
    </row>
    <row r="16" spans="1:30">
      <c r="A16" s="11">
        <v>1</v>
      </c>
      <c r="B16" s="473" t="str">
        <f>+VLOOKUP(A16,'13. DIVISION POLITICA'!$A$14:$K$46,3,0)</f>
        <v>sutamarchan</v>
      </c>
      <c r="C16" s="57">
        <v>6</v>
      </c>
      <c r="D16" s="57">
        <v>0</v>
      </c>
      <c r="E16" s="57">
        <v>2</v>
      </c>
      <c r="F16" s="57">
        <v>2</v>
      </c>
      <c r="G16" s="57">
        <v>6</v>
      </c>
      <c r="H16" s="57">
        <v>4</v>
      </c>
      <c r="I16" s="57">
        <v>0</v>
      </c>
      <c r="J16" s="57">
        <v>6</v>
      </c>
      <c r="K16" s="57">
        <v>2</v>
      </c>
      <c r="L16" s="57">
        <v>0</v>
      </c>
      <c r="M16" s="57">
        <v>0</v>
      </c>
      <c r="N16" s="57">
        <v>0</v>
      </c>
      <c r="O16" s="57">
        <v>4</v>
      </c>
      <c r="P16" s="57">
        <v>6</v>
      </c>
      <c r="Q16" s="57">
        <v>0</v>
      </c>
      <c r="R16" s="57">
        <v>0</v>
      </c>
      <c r="S16" s="57">
        <v>0</v>
      </c>
      <c r="T16" s="57">
        <v>1</v>
      </c>
      <c r="U16" s="57"/>
      <c r="V16" s="57"/>
      <c r="W16" s="57">
        <f>+ROUND(AVERAGE(C16:V16),0)</f>
        <v>2</v>
      </c>
    </row>
    <row r="17" spans="1:23">
      <c r="A17" s="11">
        <f>+A16+1</f>
        <v>2</v>
      </c>
      <c r="B17" s="473">
        <f>+VLOOKUP(A17,'13. DIVISION POLITICA'!$A$14:$K$46,3,0)</f>
        <v>0</v>
      </c>
      <c r="C17" s="57"/>
      <c r="D17" s="57"/>
      <c r="E17" s="57"/>
      <c r="F17" s="57"/>
      <c r="G17" s="57"/>
      <c r="H17" s="57"/>
      <c r="I17" s="57"/>
      <c r="J17" s="57"/>
      <c r="K17" s="57"/>
      <c r="L17" s="57"/>
      <c r="M17" s="57"/>
      <c r="N17" s="57"/>
      <c r="O17" s="57"/>
      <c r="P17" s="57"/>
      <c r="Q17" s="57"/>
      <c r="R17" s="57"/>
      <c r="S17" s="57"/>
      <c r="T17" s="57"/>
      <c r="U17" s="57"/>
      <c r="V17" s="57"/>
      <c r="W17" s="57" t="e">
        <f t="shared" ref="W17:W42" si="1">+ROUND(AVERAGE(C17:V17),0)</f>
        <v>#DIV/0!</v>
      </c>
    </row>
    <row r="18" spans="1:23">
      <c r="A18" s="11">
        <f t="shared" ref="A18:A45" si="2">+A17+1</f>
        <v>3</v>
      </c>
      <c r="B18" s="473">
        <f>+VLOOKUP(A18,'13. DIVISION POLITICA'!$A$14:$K$46,3,0)</f>
        <v>0</v>
      </c>
      <c r="C18" s="57"/>
      <c r="D18" s="57"/>
      <c r="E18" s="57"/>
      <c r="F18" s="57"/>
      <c r="G18" s="57"/>
      <c r="H18" s="57"/>
      <c r="I18" s="57"/>
      <c r="J18" s="57"/>
      <c r="K18" s="57"/>
      <c r="L18" s="57"/>
      <c r="M18" s="57"/>
      <c r="N18" s="57"/>
      <c r="O18" s="57"/>
      <c r="P18" s="57"/>
      <c r="Q18" s="57"/>
      <c r="R18" s="57"/>
      <c r="S18" s="57"/>
      <c r="T18" s="57"/>
      <c r="U18" s="57"/>
      <c r="V18" s="57"/>
      <c r="W18" s="57" t="e">
        <f t="shared" si="1"/>
        <v>#DIV/0!</v>
      </c>
    </row>
    <row r="19" spans="1:23">
      <c r="A19" s="11">
        <f t="shared" si="2"/>
        <v>4</v>
      </c>
      <c r="B19" s="473">
        <f>+VLOOKUP(A19,'13. DIVISION POLITICA'!$A$14:$K$46,3,0)</f>
        <v>0</v>
      </c>
      <c r="C19" s="57"/>
      <c r="D19" s="57"/>
      <c r="E19" s="57"/>
      <c r="F19" s="57"/>
      <c r="G19" s="57"/>
      <c r="H19" s="57"/>
      <c r="I19" s="57"/>
      <c r="J19" s="57"/>
      <c r="K19" s="57"/>
      <c r="L19" s="57"/>
      <c r="M19" s="57"/>
      <c r="N19" s="57"/>
      <c r="O19" s="57"/>
      <c r="P19" s="57"/>
      <c r="Q19" s="57"/>
      <c r="R19" s="57"/>
      <c r="S19" s="57"/>
      <c r="T19" s="57"/>
      <c r="U19" s="57"/>
      <c r="V19" s="57"/>
      <c r="W19" s="57" t="e">
        <f t="shared" si="1"/>
        <v>#DIV/0!</v>
      </c>
    </row>
    <row r="20" spans="1:23">
      <c r="A20" s="11">
        <f t="shared" si="2"/>
        <v>5</v>
      </c>
      <c r="B20" s="473">
        <f>+VLOOKUP(A20,'13. DIVISION POLITICA'!$A$14:$K$46,3,0)</f>
        <v>0</v>
      </c>
      <c r="C20" s="57"/>
      <c r="D20" s="57"/>
      <c r="E20" s="57"/>
      <c r="F20" s="57"/>
      <c r="G20" s="57"/>
      <c r="H20" s="57"/>
      <c r="I20" s="57"/>
      <c r="J20" s="57"/>
      <c r="K20" s="57"/>
      <c r="L20" s="57"/>
      <c r="M20" s="57"/>
      <c r="N20" s="57"/>
      <c r="O20" s="57"/>
      <c r="P20" s="57"/>
      <c r="Q20" s="57"/>
      <c r="R20" s="57"/>
      <c r="S20" s="57"/>
      <c r="T20" s="57"/>
      <c r="U20" s="57"/>
      <c r="V20" s="57"/>
      <c r="W20" s="57" t="e">
        <f t="shared" si="1"/>
        <v>#DIV/0!</v>
      </c>
    </row>
    <row r="21" spans="1:23">
      <c r="A21" s="11">
        <f t="shared" si="2"/>
        <v>6</v>
      </c>
      <c r="B21" s="473">
        <f>+VLOOKUP(A21,'13. DIVISION POLITICA'!$A$14:$K$46,3,0)</f>
        <v>0</v>
      </c>
      <c r="C21" s="57"/>
      <c r="D21" s="57"/>
      <c r="E21" s="57"/>
      <c r="F21" s="57"/>
      <c r="G21" s="57"/>
      <c r="H21" s="57"/>
      <c r="I21" s="57"/>
      <c r="J21" s="57"/>
      <c r="K21" s="57"/>
      <c r="L21" s="57"/>
      <c r="M21" s="57"/>
      <c r="N21" s="57"/>
      <c r="O21" s="57"/>
      <c r="P21" s="57"/>
      <c r="Q21" s="57"/>
      <c r="R21" s="57"/>
      <c r="S21" s="57"/>
      <c r="T21" s="57"/>
      <c r="U21" s="57"/>
      <c r="V21" s="57"/>
      <c r="W21" s="57" t="e">
        <f t="shared" si="1"/>
        <v>#DIV/0!</v>
      </c>
    </row>
    <row r="22" spans="1:23">
      <c r="A22" s="11">
        <f t="shared" si="2"/>
        <v>7</v>
      </c>
      <c r="B22" s="473">
        <f>+VLOOKUP(A22,'13. DIVISION POLITICA'!$A$14:$K$46,3,0)</f>
        <v>0</v>
      </c>
      <c r="C22" s="57"/>
      <c r="D22" s="57"/>
      <c r="E22" s="57"/>
      <c r="F22" s="57"/>
      <c r="G22" s="57"/>
      <c r="H22" s="57"/>
      <c r="I22" s="57"/>
      <c r="J22" s="57"/>
      <c r="K22" s="57"/>
      <c r="L22" s="57"/>
      <c r="M22" s="57"/>
      <c r="N22" s="57"/>
      <c r="O22" s="57"/>
      <c r="P22" s="57"/>
      <c r="Q22" s="57"/>
      <c r="R22" s="57"/>
      <c r="S22" s="57"/>
      <c r="T22" s="57"/>
      <c r="U22" s="57"/>
      <c r="V22" s="57"/>
      <c r="W22" s="57" t="e">
        <f t="shared" si="1"/>
        <v>#DIV/0!</v>
      </c>
    </row>
    <row r="23" spans="1:23">
      <c r="A23" s="11">
        <f t="shared" si="2"/>
        <v>8</v>
      </c>
      <c r="B23" s="473">
        <f>+VLOOKUP(A23,'13. DIVISION POLITICA'!$A$14:$K$46,3,0)</f>
        <v>0</v>
      </c>
      <c r="C23" s="57"/>
      <c r="D23" s="57"/>
      <c r="E23" s="57"/>
      <c r="F23" s="57"/>
      <c r="G23" s="57"/>
      <c r="H23" s="57"/>
      <c r="I23" s="57"/>
      <c r="J23" s="57"/>
      <c r="K23" s="57"/>
      <c r="L23" s="57"/>
      <c r="M23" s="57"/>
      <c r="N23" s="57"/>
      <c r="O23" s="57"/>
      <c r="P23" s="57"/>
      <c r="Q23" s="57"/>
      <c r="R23" s="57"/>
      <c r="S23" s="57"/>
      <c r="T23" s="57"/>
      <c r="U23" s="57"/>
      <c r="V23" s="57"/>
      <c r="W23" s="57" t="e">
        <f t="shared" si="1"/>
        <v>#DIV/0!</v>
      </c>
    </row>
    <row r="24" spans="1:23">
      <c r="A24" s="11">
        <f t="shared" si="2"/>
        <v>9</v>
      </c>
      <c r="B24" s="473">
        <f>+VLOOKUP(A24,'13. DIVISION POLITICA'!$A$14:$K$46,3,0)</f>
        <v>0</v>
      </c>
      <c r="C24" s="57"/>
      <c r="D24" s="57"/>
      <c r="E24" s="57"/>
      <c r="F24" s="57"/>
      <c r="G24" s="57"/>
      <c r="H24" s="57"/>
      <c r="I24" s="57"/>
      <c r="J24" s="57"/>
      <c r="K24" s="57"/>
      <c r="L24" s="57"/>
      <c r="M24" s="57"/>
      <c r="N24" s="57"/>
      <c r="O24" s="57"/>
      <c r="P24" s="57"/>
      <c r="Q24" s="57"/>
      <c r="R24" s="57"/>
      <c r="S24" s="57"/>
      <c r="T24" s="57"/>
      <c r="U24" s="57"/>
      <c r="V24" s="57"/>
      <c r="W24" s="57" t="e">
        <f t="shared" si="1"/>
        <v>#DIV/0!</v>
      </c>
    </row>
    <row r="25" spans="1:23">
      <c r="A25" s="11">
        <f t="shared" si="2"/>
        <v>10</v>
      </c>
      <c r="B25" s="473">
        <f>+VLOOKUP(A25,'13. DIVISION POLITICA'!$A$14:$K$46,3,0)</f>
        <v>0</v>
      </c>
      <c r="C25" s="57"/>
      <c r="D25" s="57"/>
      <c r="E25" s="57"/>
      <c r="F25" s="57"/>
      <c r="G25" s="57"/>
      <c r="H25" s="57"/>
      <c r="I25" s="57"/>
      <c r="J25" s="57"/>
      <c r="K25" s="57"/>
      <c r="L25" s="57"/>
      <c r="M25" s="57"/>
      <c r="N25" s="57"/>
      <c r="O25" s="57"/>
      <c r="P25" s="57"/>
      <c r="Q25" s="57"/>
      <c r="R25" s="57"/>
      <c r="S25" s="57"/>
      <c r="T25" s="57"/>
      <c r="U25" s="57"/>
      <c r="V25" s="57"/>
      <c r="W25" s="57" t="e">
        <f t="shared" si="1"/>
        <v>#DIV/0!</v>
      </c>
    </row>
    <row r="26" spans="1:23">
      <c r="A26" s="11">
        <f t="shared" si="2"/>
        <v>11</v>
      </c>
      <c r="B26" s="473">
        <f>+VLOOKUP(A26,'13. DIVISION POLITICA'!$A$14:$K$46,3,0)</f>
        <v>0</v>
      </c>
      <c r="C26" s="57"/>
      <c r="D26" s="57"/>
      <c r="E26" s="57"/>
      <c r="F26" s="57"/>
      <c r="G26" s="57"/>
      <c r="H26" s="57"/>
      <c r="I26" s="57"/>
      <c r="J26" s="57"/>
      <c r="K26" s="57"/>
      <c r="L26" s="57"/>
      <c r="M26" s="57"/>
      <c r="N26" s="57"/>
      <c r="O26" s="57"/>
      <c r="P26" s="57"/>
      <c r="Q26" s="57"/>
      <c r="R26" s="57"/>
      <c r="S26" s="57"/>
      <c r="T26" s="57"/>
      <c r="U26" s="57"/>
      <c r="V26" s="57"/>
      <c r="W26" s="57" t="e">
        <f t="shared" si="1"/>
        <v>#DIV/0!</v>
      </c>
    </row>
    <row r="27" spans="1:23">
      <c r="A27" s="11">
        <f t="shared" si="2"/>
        <v>12</v>
      </c>
      <c r="B27" s="473">
        <f>+VLOOKUP(A27,'13. DIVISION POLITICA'!$A$14:$K$46,3,0)</f>
        <v>0</v>
      </c>
      <c r="C27" s="57"/>
      <c r="D27" s="57"/>
      <c r="E27" s="57"/>
      <c r="F27" s="57"/>
      <c r="G27" s="57"/>
      <c r="H27" s="57"/>
      <c r="I27" s="57"/>
      <c r="J27" s="57"/>
      <c r="K27" s="57"/>
      <c r="L27" s="57"/>
      <c r="M27" s="57"/>
      <c r="N27" s="57"/>
      <c r="O27" s="57"/>
      <c r="P27" s="57"/>
      <c r="Q27" s="57"/>
      <c r="R27" s="57"/>
      <c r="S27" s="57"/>
      <c r="T27" s="57"/>
      <c r="U27" s="57"/>
      <c r="V27" s="57"/>
      <c r="W27" s="57" t="e">
        <f t="shared" si="1"/>
        <v>#DIV/0!</v>
      </c>
    </row>
    <row r="28" spans="1:23">
      <c r="A28" s="11">
        <f t="shared" si="2"/>
        <v>13</v>
      </c>
      <c r="B28" s="473">
        <f>+VLOOKUP(A28,'13. DIVISION POLITICA'!$A$14:$K$46,3,0)</f>
        <v>0</v>
      </c>
      <c r="C28" s="57"/>
      <c r="D28" s="57"/>
      <c r="E28" s="57"/>
      <c r="F28" s="57"/>
      <c r="G28" s="57"/>
      <c r="H28" s="57"/>
      <c r="I28" s="57"/>
      <c r="J28" s="57"/>
      <c r="K28" s="57"/>
      <c r="L28" s="57"/>
      <c r="M28" s="57"/>
      <c r="N28" s="57"/>
      <c r="O28" s="57"/>
      <c r="P28" s="57"/>
      <c r="Q28" s="57"/>
      <c r="R28" s="57"/>
      <c r="S28" s="57"/>
      <c r="T28" s="57"/>
      <c r="U28" s="57"/>
      <c r="V28" s="57"/>
      <c r="W28" s="57" t="e">
        <f t="shared" si="1"/>
        <v>#DIV/0!</v>
      </c>
    </row>
    <row r="29" spans="1:23">
      <c r="A29" s="11">
        <f t="shared" si="2"/>
        <v>14</v>
      </c>
      <c r="B29" s="473">
        <f>+VLOOKUP(A29,'13. DIVISION POLITICA'!$A$14:$K$46,3,0)</f>
        <v>0</v>
      </c>
      <c r="C29" s="57"/>
      <c r="D29" s="57"/>
      <c r="E29" s="57"/>
      <c r="F29" s="57"/>
      <c r="G29" s="57"/>
      <c r="H29" s="57"/>
      <c r="I29" s="57"/>
      <c r="J29" s="57"/>
      <c r="K29" s="57"/>
      <c r="L29" s="57"/>
      <c r="M29" s="57"/>
      <c r="N29" s="57"/>
      <c r="O29" s="57"/>
      <c r="P29" s="57"/>
      <c r="Q29" s="57"/>
      <c r="R29" s="57"/>
      <c r="S29" s="57"/>
      <c r="T29" s="57"/>
      <c r="U29" s="57"/>
      <c r="V29" s="57"/>
      <c r="W29" s="57" t="e">
        <f t="shared" si="1"/>
        <v>#DIV/0!</v>
      </c>
    </row>
    <row r="30" spans="1:23">
      <c r="A30" s="11">
        <f t="shared" si="2"/>
        <v>15</v>
      </c>
      <c r="B30" s="473">
        <f>+VLOOKUP(A30,'13. DIVISION POLITICA'!$A$14:$K$46,3,0)</f>
        <v>0</v>
      </c>
      <c r="C30" s="57"/>
      <c r="D30" s="57"/>
      <c r="E30" s="57"/>
      <c r="F30" s="57"/>
      <c r="G30" s="57"/>
      <c r="H30" s="57"/>
      <c r="I30" s="57"/>
      <c r="J30" s="57"/>
      <c r="K30" s="57"/>
      <c r="L30" s="57"/>
      <c r="M30" s="57"/>
      <c r="N30" s="57"/>
      <c r="O30" s="57"/>
      <c r="P30" s="57"/>
      <c r="Q30" s="57"/>
      <c r="R30" s="57"/>
      <c r="S30" s="57"/>
      <c r="T30" s="57"/>
      <c r="U30" s="57"/>
      <c r="V30" s="57"/>
      <c r="W30" s="57" t="e">
        <f t="shared" si="1"/>
        <v>#DIV/0!</v>
      </c>
    </row>
    <row r="31" spans="1:23">
      <c r="A31" s="11">
        <f t="shared" si="2"/>
        <v>16</v>
      </c>
      <c r="B31" s="473">
        <f>+VLOOKUP(A31,'13. DIVISION POLITICA'!$A$14:$K$46,3,0)</f>
        <v>0</v>
      </c>
      <c r="C31" s="57"/>
      <c r="D31" s="57"/>
      <c r="E31" s="57"/>
      <c r="F31" s="57"/>
      <c r="G31" s="57"/>
      <c r="H31" s="57"/>
      <c r="I31" s="57"/>
      <c r="J31" s="57"/>
      <c r="K31" s="57"/>
      <c r="L31" s="57"/>
      <c r="M31" s="57"/>
      <c r="N31" s="57"/>
      <c r="O31" s="57"/>
      <c r="P31" s="57"/>
      <c r="Q31" s="57"/>
      <c r="R31" s="57"/>
      <c r="S31" s="57"/>
      <c r="T31" s="57"/>
      <c r="U31" s="57"/>
      <c r="V31" s="57"/>
      <c r="W31" s="57" t="e">
        <f t="shared" si="1"/>
        <v>#DIV/0!</v>
      </c>
    </row>
    <row r="32" spans="1:23">
      <c r="A32" s="11">
        <f t="shared" si="2"/>
        <v>17</v>
      </c>
      <c r="B32" s="473">
        <f>+VLOOKUP(A32,'13. DIVISION POLITICA'!$A$14:$K$46,3,0)</f>
        <v>0</v>
      </c>
      <c r="C32" s="57"/>
      <c r="D32" s="57"/>
      <c r="E32" s="57"/>
      <c r="F32" s="57"/>
      <c r="G32" s="57"/>
      <c r="H32" s="57"/>
      <c r="I32" s="57"/>
      <c r="J32" s="57"/>
      <c r="K32" s="57"/>
      <c r="L32" s="57"/>
      <c r="M32" s="57"/>
      <c r="N32" s="57"/>
      <c r="O32" s="57"/>
      <c r="P32" s="57"/>
      <c r="Q32" s="57"/>
      <c r="R32" s="57"/>
      <c r="S32" s="57"/>
      <c r="T32" s="57"/>
      <c r="U32" s="57"/>
      <c r="V32" s="57"/>
      <c r="W32" s="57" t="e">
        <f t="shared" si="1"/>
        <v>#DIV/0!</v>
      </c>
    </row>
    <row r="33" spans="1:23">
      <c r="A33" s="11">
        <f t="shared" si="2"/>
        <v>18</v>
      </c>
      <c r="B33" s="473">
        <f>+VLOOKUP(A33,'13. DIVISION POLITICA'!$A$14:$K$46,3,0)</f>
        <v>0</v>
      </c>
      <c r="C33" s="57"/>
      <c r="D33" s="57"/>
      <c r="E33" s="57"/>
      <c r="F33" s="57"/>
      <c r="G33" s="57"/>
      <c r="H33" s="57"/>
      <c r="I33" s="57"/>
      <c r="J33" s="57"/>
      <c r="K33" s="57"/>
      <c r="L33" s="57"/>
      <c r="M33" s="57"/>
      <c r="N33" s="57"/>
      <c r="O33" s="57"/>
      <c r="P33" s="57"/>
      <c r="Q33" s="57"/>
      <c r="R33" s="57"/>
      <c r="S33" s="57"/>
      <c r="T33" s="57"/>
      <c r="U33" s="57"/>
      <c r="V33" s="57"/>
      <c r="W33" s="57" t="e">
        <f t="shared" si="1"/>
        <v>#DIV/0!</v>
      </c>
    </row>
    <row r="34" spans="1:23">
      <c r="A34" s="11">
        <f t="shared" si="2"/>
        <v>19</v>
      </c>
      <c r="B34" s="473">
        <f>+VLOOKUP(A34,'13. DIVISION POLITICA'!$A$14:$K$46,3,0)</f>
        <v>0</v>
      </c>
      <c r="C34" s="57"/>
      <c r="D34" s="57"/>
      <c r="E34" s="57"/>
      <c r="F34" s="57"/>
      <c r="G34" s="57"/>
      <c r="H34" s="57"/>
      <c r="I34" s="57"/>
      <c r="J34" s="57"/>
      <c r="K34" s="57"/>
      <c r="L34" s="57"/>
      <c r="M34" s="57"/>
      <c r="N34" s="57"/>
      <c r="O34" s="57"/>
      <c r="P34" s="57"/>
      <c r="Q34" s="57"/>
      <c r="R34" s="57"/>
      <c r="S34" s="57"/>
      <c r="T34" s="57"/>
      <c r="U34" s="57"/>
      <c r="V34" s="57"/>
      <c r="W34" s="57" t="e">
        <f t="shared" si="1"/>
        <v>#DIV/0!</v>
      </c>
    </row>
    <row r="35" spans="1:23">
      <c r="A35" s="11">
        <f t="shared" si="2"/>
        <v>20</v>
      </c>
      <c r="B35" s="473">
        <f>+VLOOKUP(A35,'13. DIVISION POLITICA'!$A$14:$K$46,3,0)</f>
        <v>0</v>
      </c>
      <c r="C35" s="57"/>
      <c r="D35" s="57"/>
      <c r="E35" s="57"/>
      <c r="F35" s="57"/>
      <c r="G35" s="57"/>
      <c r="H35" s="57"/>
      <c r="I35" s="57"/>
      <c r="J35" s="57"/>
      <c r="K35" s="57"/>
      <c r="L35" s="57"/>
      <c r="M35" s="57"/>
      <c r="N35" s="57"/>
      <c r="O35" s="57"/>
      <c r="P35" s="57"/>
      <c r="Q35" s="57"/>
      <c r="R35" s="57"/>
      <c r="S35" s="57"/>
      <c r="T35" s="57"/>
      <c r="U35" s="57"/>
      <c r="V35" s="57"/>
      <c r="W35" s="57" t="e">
        <f t="shared" si="1"/>
        <v>#DIV/0!</v>
      </c>
    </row>
    <row r="36" spans="1:23">
      <c r="A36" s="11">
        <f t="shared" si="2"/>
        <v>21</v>
      </c>
      <c r="B36" s="473">
        <f>+VLOOKUP(A36,'13. DIVISION POLITICA'!$A$14:$K$46,3,0)</f>
        <v>0</v>
      </c>
      <c r="C36" s="57"/>
      <c r="D36" s="57"/>
      <c r="E36" s="57"/>
      <c r="F36" s="57"/>
      <c r="G36" s="57"/>
      <c r="H36" s="57"/>
      <c r="I36" s="57"/>
      <c r="J36" s="57"/>
      <c r="K36" s="57"/>
      <c r="L36" s="57"/>
      <c r="M36" s="57"/>
      <c r="N36" s="57"/>
      <c r="O36" s="57"/>
      <c r="P36" s="57"/>
      <c r="Q36" s="57"/>
      <c r="R36" s="57"/>
      <c r="S36" s="57"/>
      <c r="T36" s="57"/>
      <c r="U36" s="57"/>
      <c r="V36" s="57"/>
      <c r="W36" s="57" t="e">
        <f t="shared" si="1"/>
        <v>#DIV/0!</v>
      </c>
    </row>
    <row r="37" spans="1:23">
      <c r="A37" s="11">
        <f t="shared" si="2"/>
        <v>22</v>
      </c>
      <c r="B37" s="473">
        <f>+VLOOKUP(A37,'13. DIVISION POLITICA'!$A$14:$K$46,3,0)</f>
        <v>0</v>
      </c>
      <c r="C37" s="57"/>
      <c r="D37" s="57"/>
      <c r="E37" s="57"/>
      <c r="F37" s="57"/>
      <c r="G37" s="57"/>
      <c r="H37" s="57"/>
      <c r="I37" s="57"/>
      <c r="J37" s="57"/>
      <c r="K37" s="57"/>
      <c r="L37" s="57"/>
      <c r="M37" s="57"/>
      <c r="N37" s="57"/>
      <c r="O37" s="57"/>
      <c r="P37" s="57"/>
      <c r="Q37" s="57"/>
      <c r="R37" s="57"/>
      <c r="S37" s="57"/>
      <c r="T37" s="57"/>
      <c r="U37" s="57"/>
      <c r="V37" s="57"/>
      <c r="W37" s="57" t="e">
        <f t="shared" si="1"/>
        <v>#DIV/0!</v>
      </c>
    </row>
    <row r="38" spans="1:23">
      <c r="A38" s="11">
        <f t="shared" si="2"/>
        <v>23</v>
      </c>
      <c r="B38" s="473">
        <f>+VLOOKUP(A38,'13. DIVISION POLITICA'!$A$14:$K$46,3,0)</f>
        <v>0</v>
      </c>
      <c r="C38" s="57"/>
      <c r="D38" s="57"/>
      <c r="E38" s="57"/>
      <c r="F38" s="57"/>
      <c r="G38" s="57"/>
      <c r="H38" s="57"/>
      <c r="I38" s="57"/>
      <c r="J38" s="57"/>
      <c r="K38" s="57"/>
      <c r="L38" s="57"/>
      <c r="M38" s="57"/>
      <c r="N38" s="57"/>
      <c r="O38" s="57"/>
      <c r="P38" s="57"/>
      <c r="Q38" s="57"/>
      <c r="R38" s="57"/>
      <c r="S38" s="57"/>
      <c r="T38" s="57"/>
      <c r="U38" s="57"/>
      <c r="V38" s="57"/>
      <c r="W38" s="57" t="e">
        <f t="shared" si="1"/>
        <v>#DIV/0!</v>
      </c>
    </row>
    <row r="39" spans="1:23">
      <c r="A39" s="11">
        <f t="shared" si="2"/>
        <v>24</v>
      </c>
      <c r="B39" s="473">
        <f>+VLOOKUP(A39,'13. DIVISION POLITICA'!$A$14:$K$46,3,0)</f>
        <v>0</v>
      </c>
      <c r="C39" s="57"/>
      <c r="D39" s="57"/>
      <c r="E39" s="57"/>
      <c r="F39" s="57"/>
      <c r="G39" s="57"/>
      <c r="H39" s="57"/>
      <c r="I39" s="57"/>
      <c r="J39" s="57"/>
      <c r="K39" s="57"/>
      <c r="L39" s="57"/>
      <c r="M39" s="57"/>
      <c r="N39" s="57"/>
      <c r="O39" s="57"/>
      <c r="P39" s="57"/>
      <c r="Q39" s="57"/>
      <c r="R39" s="57"/>
      <c r="S39" s="57"/>
      <c r="T39" s="57"/>
      <c r="U39" s="57"/>
      <c r="V39" s="57"/>
      <c r="W39" s="57" t="e">
        <f t="shared" si="1"/>
        <v>#DIV/0!</v>
      </c>
    </row>
    <row r="40" spans="1:23">
      <c r="A40" s="11">
        <f t="shared" si="2"/>
        <v>25</v>
      </c>
      <c r="B40" s="473">
        <f>+VLOOKUP(A40,'13. DIVISION POLITICA'!$A$14:$K$46,3,0)</f>
        <v>0</v>
      </c>
      <c r="C40" s="57"/>
      <c r="D40" s="57"/>
      <c r="E40" s="57"/>
      <c r="F40" s="57"/>
      <c r="G40" s="57"/>
      <c r="H40" s="57"/>
      <c r="I40" s="57"/>
      <c r="J40" s="57"/>
      <c r="K40" s="57"/>
      <c r="L40" s="57"/>
      <c r="M40" s="57"/>
      <c r="N40" s="57"/>
      <c r="O40" s="57"/>
      <c r="P40" s="57"/>
      <c r="Q40" s="57"/>
      <c r="R40" s="57"/>
      <c r="S40" s="57"/>
      <c r="T40" s="57"/>
      <c r="U40" s="57"/>
      <c r="V40" s="57"/>
      <c r="W40" s="57" t="e">
        <f t="shared" si="1"/>
        <v>#DIV/0!</v>
      </c>
    </row>
    <row r="41" spans="1:23">
      <c r="A41" s="11">
        <f t="shared" si="2"/>
        <v>26</v>
      </c>
      <c r="B41" s="473">
        <f>+VLOOKUP(A41,'13. DIVISION POLITICA'!$A$14:$K$46,3,0)</f>
        <v>0</v>
      </c>
      <c r="C41" s="57"/>
      <c r="D41" s="57"/>
      <c r="E41" s="57"/>
      <c r="F41" s="57"/>
      <c r="G41" s="57"/>
      <c r="H41" s="57"/>
      <c r="I41" s="57"/>
      <c r="J41" s="57"/>
      <c r="K41" s="57"/>
      <c r="L41" s="57"/>
      <c r="M41" s="57"/>
      <c r="N41" s="57"/>
      <c r="O41" s="57"/>
      <c r="P41" s="57"/>
      <c r="Q41" s="57"/>
      <c r="R41" s="57"/>
      <c r="S41" s="57"/>
      <c r="T41" s="57"/>
      <c r="U41" s="57"/>
      <c r="V41" s="57"/>
      <c r="W41" s="57" t="e">
        <f t="shared" si="1"/>
        <v>#DIV/0!</v>
      </c>
    </row>
    <row r="42" spans="1:23">
      <c r="A42" s="11">
        <f t="shared" si="2"/>
        <v>27</v>
      </c>
      <c r="B42" s="473">
        <f>+VLOOKUP(A42,'13. DIVISION POLITICA'!$A$14:$K$46,3,0)</f>
        <v>0</v>
      </c>
      <c r="C42" s="57"/>
      <c r="D42" s="57"/>
      <c r="E42" s="57"/>
      <c r="F42" s="57"/>
      <c r="G42" s="57"/>
      <c r="H42" s="57"/>
      <c r="I42" s="57"/>
      <c r="J42" s="57"/>
      <c r="K42" s="57"/>
      <c r="L42" s="57"/>
      <c r="M42" s="57"/>
      <c r="N42" s="57"/>
      <c r="O42" s="57"/>
      <c r="P42" s="57"/>
      <c r="Q42" s="57"/>
      <c r="R42" s="57"/>
      <c r="S42" s="57"/>
      <c r="T42" s="57"/>
      <c r="U42" s="57"/>
      <c r="V42" s="57"/>
      <c r="W42" s="57" t="e">
        <f t="shared" si="1"/>
        <v>#DIV/0!</v>
      </c>
    </row>
    <row r="43" spans="1:23">
      <c r="A43" s="11">
        <f t="shared" si="2"/>
        <v>28</v>
      </c>
      <c r="B43" s="473">
        <f>+VLOOKUP(A43,'13. DIVISION POLITICA'!$A$14:$K$46,3,0)</f>
        <v>0</v>
      </c>
      <c r="C43" s="57"/>
      <c r="D43" s="57"/>
      <c r="E43" s="57"/>
      <c r="F43" s="57"/>
      <c r="G43" s="57"/>
      <c r="H43" s="57"/>
      <c r="I43" s="57"/>
      <c r="J43" s="57"/>
      <c r="K43" s="57"/>
      <c r="L43" s="57"/>
      <c r="M43" s="57"/>
      <c r="N43" s="57"/>
      <c r="O43" s="57"/>
      <c r="P43" s="57"/>
      <c r="Q43" s="57"/>
      <c r="R43" s="57"/>
      <c r="S43" s="57"/>
      <c r="T43" s="57"/>
      <c r="U43" s="57"/>
      <c r="V43" s="57"/>
      <c r="W43" s="57"/>
    </row>
    <row r="44" spans="1:23">
      <c r="A44" s="11">
        <f t="shared" si="2"/>
        <v>29</v>
      </c>
      <c r="B44" s="473">
        <f>+VLOOKUP(A44,'13. DIVISION POLITICA'!$A$14:$K$46,3,0)</f>
        <v>0</v>
      </c>
      <c r="C44" s="57"/>
      <c r="D44" s="57"/>
      <c r="E44" s="57"/>
      <c r="F44" s="57"/>
      <c r="G44" s="57"/>
      <c r="H44" s="57"/>
      <c r="I44" s="57"/>
      <c r="J44" s="57"/>
      <c r="K44" s="57"/>
      <c r="L44" s="57"/>
      <c r="M44" s="57"/>
      <c r="N44" s="57"/>
      <c r="O44" s="57"/>
      <c r="P44" s="57"/>
      <c r="Q44" s="57"/>
      <c r="R44" s="57"/>
      <c r="S44" s="57"/>
      <c r="T44" s="57"/>
      <c r="U44" s="57"/>
      <c r="V44" s="57"/>
      <c r="W44" s="57"/>
    </row>
    <row r="45" spans="1:23">
      <c r="A45" s="11">
        <f t="shared" si="2"/>
        <v>30</v>
      </c>
      <c r="B45" s="473">
        <f>+VLOOKUP(A45,'13. DIVISION POLITICA'!$A$14:$K$46,3,0)</f>
        <v>0</v>
      </c>
      <c r="C45" s="57"/>
      <c r="D45" s="57"/>
      <c r="E45" s="57"/>
      <c r="F45" s="57"/>
      <c r="G45" s="57"/>
      <c r="H45" s="57"/>
      <c r="I45" s="57"/>
      <c r="J45" s="57"/>
      <c r="K45" s="57"/>
      <c r="L45" s="57"/>
      <c r="M45" s="57"/>
      <c r="N45" s="57"/>
      <c r="O45" s="57"/>
      <c r="P45" s="57"/>
      <c r="Q45" s="57"/>
      <c r="R45" s="57"/>
      <c r="S45" s="57"/>
      <c r="T45" s="57"/>
      <c r="U45" s="57"/>
      <c r="V45" s="57"/>
      <c r="W45" s="57"/>
    </row>
    <row r="46" spans="1:23" ht="1.5" customHeight="1">
      <c r="B46" s="95"/>
      <c r="C46" s="96"/>
      <c r="D46" s="96"/>
      <c r="E46" s="96"/>
      <c r="F46" s="96"/>
      <c r="G46" s="96"/>
      <c r="H46" s="96"/>
      <c r="I46" s="96"/>
      <c r="J46" s="96"/>
      <c r="K46" s="96"/>
      <c r="L46" s="96"/>
      <c r="M46" s="96"/>
      <c r="N46" s="96"/>
      <c r="O46" s="96"/>
      <c r="P46" s="96"/>
      <c r="Q46" s="96"/>
      <c r="R46" s="96"/>
      <c r="S46" s="96"/>
      <c r="T46" s="96"/>
      <c r="U46" s="96"/>
      <c r="V46" s="96"/>
      <c r="W46" s="96"/>
    </row>
    <row r="47" spans="1:23">
      <c r="B47" s="45" t="s">
        <v>122</v>
      </c>
      <c r="W47" s="16"/>
    </row>
    <row r="48" spans="1:23">
      <c r="B48" s="16"/>
      <c r="W48" s="16"/>
    </row>
    <row r="49" spans="2:23">
      <c r="B49" s="16"/>
      <c r="W49" s="16"/>
    </row>
    <row r="50" spans="2:23">
      <c r="B50" s="17">
        <v>1</v>
      </c>
      <c r="C50" s="16" t="s">
        <v>486</v>
      </c>
      <c r="W50" s="16"/>
    </row>
    <row r="51" spans="2:23">
      <c r="B51" s="17">
        <v>2</v>
      </c>
      <c r="C51" s="16" t="s">
        <v>428</v>
      </c>
      <c r="W51" s="16"/>
    </row>
    <row r="52" spans="2:23">
      <c r="B52" s="17">
        <v>3</v>
      </c>
      <c r="C52" s="16" t="s">
        <v>214</v>
      </c>
      <c r="W52" s="16"/>
    </row>
    <row r="53" spans="2:23">
      <c r="B53" s="17">
        <v>4</v>
      </c>
      <c r="C53" s="16" t="s">
        <v>215</v>
      </c>
      <c r="W53" s="16"/>
    </row>
    <row r="54" spans="2:23">
      <c r="B54" s="17">
        <v>5</v>
      </c>
      <c r="C54" s="16" t="s">
        <v>741</v>
      </c>
    </row>
    <row r="55" spans="2:23">
      <c r="B55" s="17">
        <v>6</v>
      </c>
      <c r="C55" s="16" t="s">
        <v>169</v>
      </c>
      <c r="W55" s="16"/>
    </row>
    <row r="56" spans="2:23">
      <c r="B56" s="16"/>
      <c r="W56" s="16"/>
    </row>
    <row r="58" spans="2:23" ht="15">
      <c r="B58" s="704" t="s">
        <v>488</v>
      </c>
      <c r="C58" s="704"/>
      <c r="D58" s="704"/>
      <c r="E58" s="704"/>
      <c r="F58" s="704"/>
      <c r="G58" s="704"/>
      <c r="H58"/>
      <c r="I58"/>
      <c r="J58"/>
      <c r="K58"/>
      <c r="L58"/>
      <c r="M58"/>
      <c r="N58"/>
      <c r="O58"/>
      <c r="P58"/>
      <c r="Q58"/>
      <c r="R58"/>
      <c r="S58"/>
      <c r="T58"/>
      <c r="U58"/>
    </row>
    <row r="59" spans="2:23" s="89" customFormat="1" ht="63" customHeight="1">
      <c r="B59" s="503" t="s">
        <v>195</v>
      </c>
      <c r="C59" s="805" t="s">
        <v>196</v>
      </c>
      <c r="D59" s="805" t="s">
        <v>197</v>
      </c>
      <c r="E59" s="805" t="s">
        <v>198</v>
      </c>
      <c r="F59" s="805" t="s">
        <v>199</v>
      </c>
      <c r="G59" s="805" t="s">
        <v>200</v>
      </c>
      <c r="H59"/>
      <c r="I59"/>
      <c r="J59"/>
      <c r="K59" s="800" t="s">
        <v>207</v>
      </c>
      <c r="L59" s="801"/>
      <c r="M59" s="802"/>
      <c r="N59"/>
      <c r="O59"/>
      <c r="P59"/>
      <c r="Q59"/>
      <c r="R59"/>
      <c r="S59"/>
      <c r="T59"/>
      <c r="U59"/>
    </row>
    <row r="60" spans="2:23" s="89" customFormat="1" ht="63" customHeight="1">
      <c r="B60" s="98" t="s">
        <v>201</v>
      </c>
      <c r="C60" s="806"/>
      <c r="D60" s="806"/>
      <c r="E60" s="806"/>
      <c r="F60" s="806"/>
      <c r="G60" s="806"/>
      <c r="H60"/>
      <c r="I60"/>
      <c r="J60"/>
      <c r="K60" s="102" t="s">
        <v>208</v>
      </c>
      <c r="L60" s="103">
        <v>0</v>
      </c>
      <c r="M60" s="103">
        <v>4</v>
      </c>
      <c r="N60"/>
      <c r="O60"/>
      <c r="P60"/>
      <c r="Q60"/>
      <c r="R60"/>
      <c r="S60"/>
      <c r="T60"/>
      <c r="U60"/>
    </row>
    <row r="61" spans="2:23" ht="11.25" customHeight="1">
      <c r="B61" s="99" t="s">
        <v>202</v>
      </c>
      <c r="C61" s="8">
        <v>0</v>
      </c>
      <c r="D61" s="8">
        <v>0</v>
      </c>
      <c r="E61" s="8">
        <v>0</v>
      </c>
      <c r="F61" s="8">
        <v>0</v>
      </c>
      <c r="G61" s="8">
        <v>0</v>
      </c>
      <c r="H61"/>
      <c r="I61"/>
      <c r="J61"/>
      <c r="K61" s="104" t="s">
        <v>212</v>
      </c>
      <c r="L61" s="105">
        <f>+M60+1</f>
        <v>5</v>
      </c>
      <c r="M61" s="105">
        <f>+L61+M60</f>
        <v>9</v>
      </c>
      <c r="N61"/>
      <c r="O61"/>
      <c r="P61"/>
      <c r="Q61"/>
      <c r="R61"/>
      <c r="S61"/>
      <c r="T61"/>
      <c r="U61"/>
      <c r="V61" s="100"/>
      <c r="W61" s="12"/>
    </row>
    <row r="62" spans="2:23" ht="15">
      <c r="B62" s="99" t="s">
        <v>203</v>
      </c>
      <c r="C62" s="8">
        <v>1</v>
      </c>
      <c r="D62" s="8">
        <v>2</v>
      </c>
      <c r="E62" s="8">
        <v>3</v>
      </c>
      <c r="F62" s="8">
        <v>4</v>
      </c>
      <c r="G62" s="8">
        <v>5</v>
      </c>
      <c r="H62"/>
      <c r="I62"/>
      <c r="J62"/>
      <c r="K62" s="106" t="s">
        <v>209</v>
      </c>
      <c r="L62" s="107">
        <f>+M61+1</f>
        <v>10</v>
      </c>
      <c r="M62" s="107">
        <f>+L62+M60</f>
        <v>14</v>
      </c>
      <c r="N62"/>
      <c r="O62"/>
      <c r="P62"/>
      <c r="Q62"/>
      <c r="R62"/>
      <c r="S62"/>
      <c r="T62"/>
      <c r="U62"/>
      <c r="V62" s="100"/>
      <c r="W62" s="12"/>
    </row>
    <row r="63" spans="2:23" ht="15">
      <c r="B63" s="99" t="s">
        <v>204</v>
      </c>
      <c r="C63" s="8">
        <v>2</v>
      </c>
      <c r="D63" s="8">
        <v>4</v>
      </c>
      <c r="E63" s="8">
        <v>6</v>
      </c>
      <c r="F63" s="8">
        <v>8</v>
      </c>
      <c r="G63" s="8">
        <v>10</v>
      </c>
      <c r="H63"/>
      <c r="I63"/>
      <c r="J63"/>
      <c r="K63" s="108" t="s">
        <v>210</v>
      </c>
      <c r="L63" s="109">
        <f>+M62+1</f>
        <v>15</v>
      </c>
      <c r="M63" s="109">
        <f>+L63+M60</f>
        <v>19</v>
      </c>
      <c r="N63"/>
      <c r="O63"/>
      <c r="P63"/>
      <c r="Q63"/>
      <c r="R63"/>
      <c r="S63"/>
      <c r="T63"/>
      <c r="U63"/>
      <c r="V63" s="100"/>
      <c r="W63" s="12"/>
    </row>
    <row r="64" spans="2:23" ht="15">
      <c r="B64" s="99" t="s">
        <v>205</v>
      </c>
      <c r="C64" s="8">
        <v>3</v>
      </c>
      <c r="D64" s="8">
        <v>6</v>
      </c>
      <c r="E64" s="8">
        <v>9</v>
      </c>
      <c r="F64" s="8">
        <v>12</v>
      </c>
      <c r="G64" s="8">
        <v>15</v>
      </c>
      <c r="H64"/>
      <c r="I64"/>
      <c r="J64"/>
      <c r="K64"/>
      <c r="L64"/>
      <c r="M64"/>
      <c r="N64"/>
      <c r="O64"/>
      <c r="P64"/>
      <c r="Q64"/>
      <c r="R64"/>
      <c r="S64"/>
      <c r="T64"/>
      <c r="U64"/>
      <c r="V64" s="100"/>
      <c r="W64" s="12"/>
    </row>
    <row r="65" spans="3:22" s="12" customFormat="1" ht="15">
      <c r="C65" s="101"/>
      <c r="D65" s="101"/>
      <c r="E65" s="101"/>
      <c r="F65" s="101"/>
      <c r="G65" s="101"/>
      <c r="H65"/>
      <c r="I65"/>
      <c r="J65"/>
      <c r="K65"/>
      <c r="L65"/>
      <c r="M65"/>
      <c r="N65"/>
      <c r="O65"/>
      <c r="P65"/>
      <c r="Q65"/>
      <c r="R65"/>
      <c r="S65"/>
      <c r="T65"/>
      <c r="U65"/>
      <c r="V65" s="100"/>
    </row>
    <row r="66" spans="3:22" ht="15">
      <c r="E66"/>
      <c r="F66"/>
      <c r="G66"/>
      <c r="H66"/>
      <c r="I66"/>
      <c r="J66"/>
      <c r="K66"/>
      <c r="L66"/>
      <c r="M66"/>
      <c r="N66"/>
      <c r="O66"/>
      <c r="P66"/>
      <c r="Q66"/>
      <c r="R66"/>
      <c r="S66"/>
      <c r="T66"/>
      <c r="U66"/>
    </row>
    <row r="67" spans="3:22" ht="15">
      <c r="E67"/>
      <c r="F67"/>
      <c r="G67"/>
      <c r="H67"/>
      <c r="I67"/>
      <c r="J67"/>
      <c r="K67"/>
      <c r="L67"/>
      <c r="M67"/>
      <c r="N67"/>
      <c r="O67"/>
      <c r="P67"/>
      <c r="Q67"/>
      <c r="R67"/>
      <c r="S67"/>
      <c r="T67"/>
      <c r="U67"/>
    </row>
    <row r="68" spans="3:22" ht="15">
      <c r="E68"/>
      <c r="F68"/>
      <c r="G68"/>
      <c r="H68"/>
      <c r="I68"/>
      <c r="J68"/>
      <c r="K68"/>
      <c r="L68"/>
      <c r="M68"/>
      <c r="N68"/>
      <c r="O68"/>
      <c r="P68"/>
      <c r="Q68"/>
      <c r="R68"/>
      <c r="S68"/>
      <c r="T68"/>
      <c r="U68"/>
    </row>
    <row r="69" spans="3:22" ht="15">
      <c r="E69"/>
      <c r="F69"/>
      <c r="G69"/>
      <c r="H69"/>
      <c r="I69"/>
      <c r="J69"/>
      <c r="K69"/>
      <c r="L69"/>
      <c r="M69"/>
      <c r="N69"/>
      <c r="O69"/>
      <c r="P69"/>
      <c r="Q69"/>
      <c r="R69"/>
      <c r="S69"/>
      <c r="T69"/>
      <c r="U69"/>
    </row>
    <row r="70" spans="3:22" ht="15">
      <c r="E70"/>
      <c r="F70"/>
      <c r="G70"/>
      <c r="H70"/>
      <c r="I70"/>
      <c r="J70"/>
      <c r="K70"/>
      <c r="L70"/>
      <c r="M70"/>
      <c r="N70"/>
      <c r="O70"/>
      <c r="P70"/>
      <c r="Q70"/>
      <c r="R70"/>
      <c r="S70"/>
      <c r="T70"/>
      <c r="U70"/>
    </row>
  </sheetData>
  <dataConsolidate/>
  <mergeCells count="10">
    <mergeCell ref="B14:B15"/>
    <mergeCell ref="K59:M59"/>
    <mergeCell ref="B58:G58"/>
    <mergeCell ref="W14:W15"/>
    <mergeCell ref="C59:C60"/>
    <mergeCell ref="D59:D60"/>
    <mergeCell ref="E59:E60"/>
    <mergeCell ref="G59:G60"/>
    <mergeCell ref="F59:F60"/>
    <mergeCell ref="C14:V14"/>
  </mergeCells>
  <conditionalFormatting sqref="C16:V45">
    <cfRule type="cellIs" dxfId="73" priority="81" operator="greaterThan">
      <formula>12</formula>
    </cfRule>
    <cfRule type="cellIs" dxfId="72" priority="82" operator="between">
      <formula>9</formula>
      <formula>12</formula>
    </cfRule>
    <cfRule type="cellIs" dxfId="71" priority="83" operator="between">
      <formula>5</formula>
      <formula>8</formula>
    </cfRule>
    <cfRule type="cellIs" dxfId="70" priority="84" operator="between">
      <formula>0</formula>
      <formula>4</formula>
    </cfRule>
  </conditionalFormatting>
  <conditionalFormatting sqref="W16:W45">
    <cfRule type="cellIs" dxfId="69" priority="1" operator="greaterThan">
      <formula>12</formula>
    </cfRule>
    <cfRule type="cellIs" dxfId="68" priority="2" operator="between">
      <formula>9</formula>
      <formula>12</formula>
    </cfRule>
    <cfRule type="cellIs" dxfId="67" priority="3" operator="between">
      <formula>5</formula>
      <formula>8</formula>
    </cfRule>
    <cfRule type="cellIs" dxfId="66" priority="4" operator="between">
      <formula>0</formula>
      <formula>4</formula>
    </cfRule>
  </conditionalFormatting>
  <printOptions horizontalCentered="1"/>
  <pageMargins left="0.11811023622047245" right="0.11811023622047245" top="0.74803149606299213" bottom="0.74803149606299213" header="0.31496062992125984" footer="0.31496062992125984"/>
  <pageSetup scale="81" fitToHeight="3" orientation="landscape" horizontalDpi="4294967295" verticalDpi="4294967295" r:id="rId1"/>
  <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140"/>
  <sheetViews>
    <sheetView workbookViewId="0">
      <pane ySplit="14" topLeftCell="A15" activePane="bottomLeft" state="frozen"/>
      <selection activeCell="B20" sqref="B20"/>
      <selection pane="bottomLeft" activeCell="F16" sqref="F16"/>
    </sheetView>
  </sheetViews>
  <sheetFormatPr baseColWidth="10" defaultColWidth="10.85546875" defaultRowHeight="11.25"/>
  <cols>
    <col min="1" max="1" width="3.140625" style="11" bestFit="1" customWidth="1"/>
    <col min="2" max="2" width="23.7109375" style="11" customWidth="1"/>
    <col min="3" max="3" width="27.42578125" style="11" customWidth="1"/>
    <col min="4" max="4" width="10.85546875" style="11"/>
    <col min="5" max="5" width="10.85546875" style="385"/>
    <col min="6" max="6" width="18.140625" style="378" customWidth="1"/>
    <col min="7" max="7" width="13.28515625" style="11" customWidth="1"/>
    <col min="8" max="8" width="10.85546875" style="385"/>
    <col min="9" max="16384" width="10.85546875" style="11"/>
  </cols>
  <sheetData>
    <row r="1" spans="1:9" s="32" customFormat="1" ht="18">
      <c r="B1" s="32" t="s">
        <v>417</v>
      </c>
      <c r="E1" s="384"/>
      <c r="F1" s="377"/>
      <c r="H1" s="384"/>
    </row>
    <row r="2" spans="1:9">
      <c r="B2" s="11" t="s">
        <v>418</v>
      </c>
    </row>
    <row r="3" spans="1:9">
      <c r="B3" s="11" t="s">
        <v>419</v>
      </c>
    </row>
    <row r="4" spans="1:9">
      <c r="B4" s="11" t="s">
        <v>420</v>
      </c>
    </row>
    <row r="5" spans="1:9">
      <c r="B5" s="11" t="s">
        <v>421</v>
      </c>
    </row>
    <row r="7" spans="1:9">
      <c r="B7" s="33" t="s">
        <v>2</v>
      </c>
      <c r="C7" s="11" t="str">
        <f>+VLOOKUP(B8,'Fichas '!$A$11:$C$51,3,0)</f>
        <v xml:space="preserve">DIRECCIÓN DE ATENCIÓN Y PREVENCIÓN DE EMERGENCIAS </v>
      </c>
    </row>
    <row r="8" spans="1:9">
      <c r="B8" s="33" t="s">
        <v>68</v>
      </c>
      <c r="C8" s="11" t="str">
        <f>+VLOOKUP(B8,'Fichas '!$A$11:$C$51,2,0)</f>
        <v>VÍAS EN ZONAS DE RIESGO</v>
      </c>
    </row>
    <row r="9" spans="1:9">
      <c r="B9" s="33" t="s">
        <v>0</v>
      </c>
    </row>
    <row r="10" spans="1:9">
      <c r="B10" s="33"/>
    </row>
    <row r="11" spans="1:9">
      <c r="B11" s="33"/>
    </row>
    <row r="14" spans="1:9" s="34" customFormat="1" ht="45">
      <c r="B14" s="436" t="s">
        <v>123</v>
      </c>
      <c r="C14" s="436" t="s">
        <v>92</v>
      </c>
      <c r="D14" s="436" t="s">
        <v>8</v>
      </c>
      <c r="E14" s="376" t="s">
        <v>694</v>
      </c>
      <c r="F14" s="438" t="s">
        <v>695</v>
      </c>
      <c r="G14" s="436" t="s">
        <v>696</v>
      </c>
      <c r="H14" s="376" t="s">
        <v>769</v>
      </c>
    </row>
    <row r="15" spans="1:9">
      <c r="A15" s="143">
        <v>1</v>
      </c>
      <c r="B15" s="347">
        <f>+VLOOKUP(A15,'1. RED VIAL'!$A$16:$AB$37,2,0)</f>
        <v>0</v>
      </c>
      <c r="C15" s="347" t="str">
        <f>+VLOOKUP(B15,'1. RED VIAL'!$B$16:$AA$37,4,0)</f>
        <v>Talanquera - Escuela Resguardo</v>
      </c>
      <c r="D15" s="348">
        <f>+VLOOKUP(B15,'2. RED VIAL DEPARTAMENTAL'!$B$14:$AF$36,5,0)</f>
        <v>3.5</v>
      </c>
      <c r="E15" s="90" t="s">
        <v>376</v>
      </c>
      <c r="F15" s="317"/>
      <c r="G15" s="390">
        <f t="shared" ref="G15:G46" si="0">+F15/D15</f>
        <v>0</v>
      </c>
      <c r="H15" s="348" t="str">
        <f>+IF(G15&gt;40%,"SI","NO")</f>
        <v>NO</v>
      </c>
      <c r="I15" s="127"/>
    </row>
    <row r="16" spans="1:9">
      <c r="A16" s="143">
        <f>+A15+1</f>
        <v>2</v>
      </c>
      <c r="B16" s="347">
        <f>+VLOOKUP(A16,'1. RED VIAL'!$A$16:$AB$37,2,0)</f>
        <v>1</v>
      </c>
      <c r="C16" s="347" t="str">
        <f>+VLOOKUP(B16,'1. RED VIAL'!$B$16:$AA$37,4,0)</f>
        <v>La Ye - Alto de Joaquin</v>
      </c>
      <c r="D16" s="348">
        <f>+VLOOKUP(B16,'2. RED VIAL DEPARTAMENTAL'!$B$14:$AF$36,5,0)</f>
        <v>4.7</v>
      </c>
      <c r="E16" s="90" t="s">
        <v>376</v>
      </c>
      <c r="F16" s="317"/>
      <c r="G16" s="390">
        <f t="shared" si="0"/>
        <v>0</v>
      </c>
      <c r="H16" s="348" t="str">
        <f t="shared" ref="H16:H63" si="1">+IF(G16&gt;40%,"SI","NO")</f>
        <v>NO</v>
      </c>
      <c r="I16" s="127"/>
    </row>
    <row r="17" spans="1:9">
      <c r="A17" s="143">
        <f t="shared" ref="A17:A63" si="2">+A16+1</f>
        <v>3</v>
      </c>
      <c r="B17" s="347">
        <f>+VLOOKUP(A17,'1. RED VIAL'!$A$16:$AB$37,2,0)</f>
        <v>2</v>
      </c>
      <c r="C17" s="347" t="str">
        <f>+VLOOKUP(B17,'1. RED VIAL'!$B$16:$AA$37,4,0)</f>
        <v>Sutamarchan - Punta del Llano</v>
      </c>
      <c r="D17" s="348">
        <f>+VLOOKUP(B17,'2. RED VIAL DEPARTAMENTAL'!$B$14:$AF$36,5,0)</f>
        <v>6.1</v>
      </c>
      <c r="E17" s="90" t="s">
        <v>376</v>
      </c>
      <c r="F17" s="317"/>
      <c r="G17" s="390">
        <f t="shared" si="0"/>
        <v>0</v>
      </c>
      <c r="H17" s="348" t="str">
        <f t="shared" si="1"/>
        <v>NO</v>
      </c>
      <c r="I17" s="127"/>
    </row>
    <row r="18" spans="1:9">
      <c r="A18" s="143">
        <f t="shared" si="2"/>
        <v>4</v>
      </c>
      <c r="B18" s="347">
        <f>+VLOOKUP(A18,'1. RED VIAL'!$A$16:$AB$37,2,0)</f>
        <v>3</v>
      </c>
      <c r="C18" s="347" t="str">
        <f>+VLOOKUP(B18,'1. RED VIAL'!$B$16:$AA$37,4,0)</f>
        <v>El Bosque - La Ofrenda - Portachuelo</v>
      </c>
      <c r="D18" s="348">
        <f>+VLOOKUP(B18,'2. RED VIAL DEPARTAMENTAL'!$B$14:$AF$36,5,0)</f>
        <v>6.5</v>
      </c>
      <c r="E18" s="90" t="s">
        <v>376</v>
      </c>
      <c r="F18" s="317"/>
      <c r="G18" s="390">
        <f t="shared" si="0"/>
        <v>0</v>
      </c>
      <c r="H18" s="348" t="str">
        <f t="shared" si="1"/>
        <v>NO</v>
      </c>
      <c r="I18" s="127"/>
    </row>
    <row r="19" spans="1:9" ht="22.5">
      <c r="A19" s="143">
        <f t="shared" si="2"/>
        <v>5</v>
      </c>
      <c r="B19" s="347">
        <f>+VLOOKUP(A19,'1. RED VIAL'!$A$16:$AB$37,2,0)</f>
        <v>4</v>
      </c>
      <c r="C19" s="347" t="str">
        <f>+VLOOKUP(B19,'1. RED VIAL'!$B$16:$AA$37,4,0)</f>
        <v>Sutamarchan - Capellania - Valle Santo Eccehomo</v>
      </c>
      <c r="D19" s="348">
        <f>+VLOOKUP(B19,'2. RED VIAL DEPARTAMENTAL'!$B$14:$AF$36,5,0)</f>
        <v>7.3</v>
      </c>
      <c r="E19" s="90" t="s">
        <v>376</v>
      </c>
      <c r="F19" s="317"/>
      <c r="G19" s="390">
        <f t="shared" si="0"/>
        <v>0</v>
      </c>
      <c r="H19" s="348" t="str">
        <f t="shared" si="1"/>
        <v>NO</v>
      </c>
      <c r="I19" s="127"/>
    </row>
    <row r="20" spans="1:9">
      <c r="A20" s="143">
        <f t="shared" si="2"/>
        <v>6</v>
      </c>
      <c r="B20" s="347">
        <f>+VLOOKUP(A20,'1. RED VIAL'!$A$16:$AB$37,2,0)</f>
        <v>5</v>
      </c>
      <c r="C20" s="347" t="str">
        <f>+VLOOKUP(B20,'1. RED VIAL'!$B$16:$AA$37,4,0)</f>
        <v>Cementerio - Potrerillo - Reventiva</v>
      </c>
      <c r="D20" s="348">
        <f>+VLOOKUP(B20,'2. RED VIAL DEPARTAMENTAL'!$B$14:$AF$36,5,0)</f>
        <v>9.3000000000000007</v>
      </c>
      <c r="E20" s="90" t="s">
        <v>376</v>
      </c>
      <c r="F20" s="317"/>
      <c r="G20" s="390">
        <f t="shared" si="0"/>
        <v>0</v>
      </c>
      <c r="H20" s="348" t="str">
        <f t="shared" si="1"/>
        <v>NO</v>
      </c>
      <c r="I20" s="127"/>
    </row>
    <row r="21" spans="1:9">
      <c r="A21" s="143">
        <f t="shared" si="2"/>
        <v>7</v>
      </c>
      <c r="B21" s="347">
        <f>+VLOOKUP(A21,'1. RED VIAL'!$A$16:$AB$37,2,0)</f>
        <v>6</v>
      </c>
      <c r="C21" s="347" t="str">
        <f>+VLOOKUP(B21,'1. RED VIAL'!$B$16:$AA$37,4,0)</f>
        <v>Sutamarchan - La Joya - Portachuelo</v>
      </c>
      <c r="D21" s="348">
        <f>+VLOOKUP(B21,'2. RED VIAL DEPARTAMENTAL'!$B$14:$AF$36,5,0)</f>
        <v>14</v>
      </c>
      <c r="E21" s="90" t="s">
        <v>376</v>
      </c>
      <c r="F21" s="317"/>
      <c r="G21" s="390">
        <f t="shared" si="0"/>
        <v>0</v>
      </c>
      <c r="H21" s="348" t="str">
        <f t="shared" si="1"/>
        <v>NO</v>
      </c>
      <c r="I21" s="127"/>
    </row>
    <row r="22" spans="1:9" ht="22.5">
      <c r="A22" s="143">
        <f t="shared" si="2"/>
        <v>8</v>
      </c>
      <c r="B22" s="347">
        <f>+VLOOKUP(A22,'1. RED VIAL'!$A$16:$AB$37,2,0)</f>
        <v>7</v>
      </c>
      <c r="C22" s="347" t="str">
        <f>+VLOOKUP(B22,'1. RED VIAL'!$B$16:$AA$37,4,0)</f>
        <v>Sutamarchan - Pedregal - Hermitaño - Portachuelo</v>
      </c>
      <c r="D22" s="348">
        <f>+VLOOKUP(B22,'2. RED VIAL DEPARTAMENTAL'!$B$14:$AF$36,5,0)</f>
        <v>15.4</v>
      </c>
      <c r="E22" s="90" t="s">
        <v>376</v>
      </c>
      <c r="F22" s="317"/>
      <c r="G22" s="390">
        <f t="shared" si="0"/>
        <v>0</v>
      </c>
      <c r="H22" s="348" t="str">
        <f t="shared" si="1"/>
        <v>NO</v>
      </c>
      <c r="I22" s="127"/>
    </row>
    <row r="23" spans="1:9">
      <c r="A23" s="143">
        <f t="shared" si="2"/>
        <v>9</v>
      </c>
      <c r="B23" s="347">
        <f>+VLOOKUP(A23,'1. RED VIAL'!$A$16:$AB$37,2,0)</f>
        <v>8</v>
      </c>
      <c r="C23" s="347" t="str">
        <f>+VLOOKUP(B23,'1. RED VIAL'!$B$16:$AA$37,4,0)</f>
        <v>Capellania</v>
      </c>
      <c r="D23" s="348">
        <f>+VLOOKUP(B23,'2. RED VIAL DEPARTAMENTAL'!$B$14:$AF$36,5,0)</f>
        <v>10</v>
      </c>
      <c r="E23" s="90" t="s">
        <v>376</v>
      </c>
      <c r="F23" s="317"/>
      <c r="G23" s="390">
        <f t="shared" si="0"/>
        <v>0</v>
      </c>
      <c r="H23" s="348" t="str">
        <f t="shared" si="1"/>
        <v>NO</v>
      </c>
      <c r="I23" s="127"/>
    </row>
    <row r="24" spans="1:9">
      <c r="A24" s="143">
        <f t="shared" si="2"/>
        <v>10</v>
      </c>
      <c r="B24" s="347">
        <f>+VLOOKUP(A24,'1. RED VIAL'!$A$16:$AB$37,2,0)</f>
        <v>9</v>
      </c>
      <c r="C24" s="347" t="str">
        <f>+VLOOKUP(B24,'1. RED VIAL'!$B$16:$AA$37,4,0)</f>
        <v>La  Rastra</v>
      </c>
      <c r="D24" s="348">
        <f>+VLOOKUP(B24,'2. RED VIAL DEPARTAMENTAL'!$B$14:$AF$36,5,0)</f>
        <v>20</v>
      </c>
      <c r="E24" s="90" t="s">
        <v>376</v>
      </c>
      <c r="F24" s="317"/>
      <c r="G24" s="390">
        <f t="shared" si="0"/>
        <v>0</v>
      </c>
      <c r="H24" s="348" t="str">
        <f t="shared" si="1"/>
        <v>NO</v>
      </c>
      <c r="I24" s="127"/>
    </row>
    <row r="25" spans="1:9">
      <c r="A25" s="143">
        <f t="shared" si="2"/>
        <v>11</v>
      </c>
      <c r="B25" s="347">
        <f>+VLOOKUP(A25,'1. RED VIAL'!$A$16:$AB$37,2,0)</f>
        <v>10</v>
      </c>
      <c r="C25" s="347" t="str">
        <f>+VLOOKUP(B25,'1. RED VIAL'!$B$16:$AA$37,4,0)</f>
        <v>Potrerillo</v>
      </c>
      <c r="D25" s="348">
        <f>+VLOOKUP(B25,'2. RED VIAL DEPARTAMENTAL'!$B$14:$AF$36,5,0)</f>
        <v>13</v>
      </c>
      <c r="E25" s="90" t="s">
        <v>376</v>
      </c>
      <c r="F25" s="317"/>
      <c r="G25" s="390">
        <f t="shared" si="0"/>
        <v>0</v>
      </c>
      <c r="H25" s="348" t="str">
        <f t="shared" si="1"/>
        <v>NO</v>
      </c>
      <c r="I25" s="127"/>
    </row>
    <row r="26" spans="1:9">
      <c r="A26" s="143">
        <f t="shared" si="2"/>
        <v>12</v>
      </c>
      <c r="B26" s="347">
        <f>+VLOOKUP(A26,'1. RED VIAL'!$A$16:$AB$37,2,0)</f>
        <v>11</v>
      </c>
      <c r="C26" s="347" t="str">
        <f>+VLOOKUP(B26,'1. RED VIAL'!$B$16:$AA$37,4,0)</f>
        <v>Sutamarchan - Las antenas</v>
      </c>
      <c r="D26" s="348">
        <f>+VLOOKUP(B26,'2. RED VIAL DEPARTAMENTAL'!$B$14:$AF$36,5,0)</f>
        <v>19</v>
      </c>
      <c r="E26" s="90" t="s">
        <v>376</v>
      </c>
      <c r="F26" s="317"/>
      <c r="G26" s="390">
        <f t="shared" si="0"/>
        <v>0</v>
      </c>
      <c r="H26" s="348" t="str">
        <f t="shared" si="1"/>
        <v>NO</v>
      </c>
      <c r="I26" s="127"/>
    </row>
    <row r="27" spans="1:9">
      <c r="A27" s="143">
        <f t="shared" si="2"/>
        <v>13</v>
      </c>
      <c r="B27" s="347">
        <f>+VLOOKUP(A27,'1. RED VIAL'!$A$16:$AB$37,2,0)</f>
        <v>12</v>
      </c>
      <c r="C27" s="347" t="str">
        <f>+VLOOKUP(B27,'1. RED VIAL'!$B$16:$AA$37,4,0)</f>
        <v>Sutamarchan - La Talanquera</v>
      </c>
      <c r="D27" s="348">
        <f>+VLOOKUP(B27,'2. RED VIAL DEPARTAMENTAL'!$B$14:$AF$36,5,0)</f>
        <v>18</v>
      </c>
      <c r="E27" s="90" t="s">
        <v>376</v>
      </c>
      <c r="F27" s="317"/>
      <c r="G27" s="390">
        <f t="shared" si="0"/>
        <v>0</v>
      </c>
      <c r="H27" s="348" t="str">
        <f t="shared" si="1"/>
        <v>NO</v>
      </c>
      <c r="I27" s="127"/>
    </row>
    <row r="28" spans="1:9">
      <c r="A28" s="143">
        <f t="shared" si="2"/>
        <v>14</v>
      </c>
      <c r="B28" s="347">
        <f>+VLOOKUP(A28,'1. RED VIAL'!$A$16:$AB$37,2,0)</f>
        <v>13</v>
      </c>
      <c r="C28" s="347" t="str">
        <f>+VLOOKUP(B28,'1. RED VIAL'!$B$16:$AA$37,4,0)</f>
        <v xml:space="preserve">sutamarchan - cañon - el cedro </v>
      </c>
      <c r="D28" s="348">
        <f>+VLOOKUP(B28,'2. RED VIAL DEPARTAMENTAL'!$B$14:$AF$36,5,0)</f>
        <v>11</v>
      </c>
      <c r="E28" s="90" t="s">
        <v>376</v>
      </c>
      <c r="F28" s="317"/>
      <c r="G28" s="390">
        <f t="shared" si="0"/>
        <v>0</v>
      </c>
      <c r="H28" s="348" t="str">
        <f t="shared" si="1"/>
        <v>NO</v>
      </c>
      <c r="I28" s="127"/>
    </row>
    <row r="29" spans="1:9" ht="22.5">
      <c r="A29" s="143">
        <f t="shared" si="2"/>
        <v>15</v>
      </c>
      <c r="B29" s="347">
        <f>+VLOOKUP(A29,'1. RED VIAL'!$A$16:$AB$37,2,0)</f>
        <v>14</v>
      </c>
      <c r="C29" s="347" t="str">
        <f>+VLOOKUP(B29,'1. RED VIAL'!$B$16:$AA$37,4,0)</f>
        <v>puente la union - talanquera - reventiva</v>
      </c>
      <c r="D29" s="348">
        <f>+VLOOKUP(B29,'2. RED VIAL DEPARTAMENTAL'!$B$14:$AF$36,5,0)</f>
        <v>10</v>
      </c>
      <c r="E29" s="90" t="s">
        <v>376</v>
      </c>
      <c r="F29" s="317"/>
      <c r="G29" s="390">
        <f t="shared" si="0"/>
        <v>0</v>
      </c>
      <c r="H29" s="348" t="str">
        <f t="shared" si="1"/>
        <v>NO</v>
      </c>
      <c r="I29" s="127"/>
    </row>
    <row r="30" spans="1:9">
      <c r="A30" s="143">
        <f t="shared" si="2"/>
        <v>16</v>
      </c>
      <c r="B30" s="347">
        <f>+VLOOKUP(A30,'1. RED VIAL'!$A$16:$AB$37,2,0)</f>
        <v>15</v>
      </c>
      <c r="C30" s="347" t="str">
        <f>+VLOOKUP(B30,'1. RED VIAL'!$B$16:$AA$37,4,0)</f>
        <v>Roa</v>
      </c>
      <c r="D30" s="348">
        <f>+VLOOKUP(B30,'2. RED VIAL DEPARTAMENTAL'!$B$14:$AF$36,5,0)</f>
        <v>10.5</v>
      </c>
      <c r="E30" s="90" t="s">
        <v>376</v>
      </c>
      <c r="F30" s="317"/>
      <c r="G30" s="390">
        <f t="shared" si="0"/>
        <v>0</v>
      </c>
      <c r="H30" s="348" t="str">
        <f t="shared" si="1"/>
        <v>NO</v>
      </c>
      <c r="I30" s="127"/>
    </row>
    <row r="31" spans="1:9">
      <c r="A31" s="143">
        <f t="shared" si="2"/>
        <v>17</v>
      </c>
      <c r="B31" s="347">
        <f>+VLOOKUP(A31,'1. RED VIAL'!$A$16:$AB$37,2,0)</f>
        <v>16</v>
      </c>
      <c r="C31" s="347" t="str">
        <f>+VLOOKUP(B31,'1. RED VIAL'!$B$16:$AA$37,4,0)</f>
        <v>Carrizal</v>
      </c>
      <c r="D31" s="348">
        <f>+VLOOKUP(B31,'2. RED VIAL DEPARTAMENTAL'!$B$14:$AF$36,5,0)</f>
        <v>9.5</v>
      </c>
      <c r="E31" s="90" t="s">
        <v>376</v>
      </c>
      <c r="F31" s="317"/>
      <c r="G31" s="390">
        <f t="shared" si="0"/>
        <v>0</v>
      </c>
      <c r="H31" s="348" t="str">
        <f t="shared" si="1"/>
        <v>NO</v>
      </c>
      <c r="I31" s="127"/>
    </row>
    <row r="32" spans="1:9">
      <c r="A32" s="143">
        <f t="shared" si="2"/>
        <v>18</v>
      </c>
      <c r="B32" s="347">
        <f>+VLOOKUP(A32,'1. RED VIAL'!$A$16:$AB$37,2,0)</f>
        <v>17</v>
      </c>
      <c r="C32" s="347" t="str">
        <f>+VLOOKUP(B32,'1. RED VIAL'!$B$16:$AA$37,4,0)</f>
        <v xml:space="preserve">las pilas - la ofrenda - la cajita </v>
      </c>
      <c r="D32" s="348">
        <f>+VLOOKUP(B32,'2. RED VIAL DEPARTAMENTAL'!$B$14:$AF$36,5,0)</f>
        <v>5</v>
      </c>
      <c r="E32" s="90" t="s">
        <v>376</v>
      </c>
      <c r="F32" s="317"/>
      <c r="G32" s="390">
        <f t="shared" si="0"/>
        <v>0</v>
      </c>
      <c r="H32" s="348" t="str">
        <f t="shared" si="1"/>
        <v>NO</v>
      </c>
      <c r="I32" s="127"/>
    </row>
    <row r="33" spans="1:9">
      <c r="A33" s="143">
        <f t="shared" si="2"/>
        <v>19</v>
      </c>
      <c r="B33" s="347">
        <f>+VLOOKUP(A33,'1. RED VIAL'!$A$16:$AB$37,2,0)</f>
        <v>18</v>
      </c>
      <c r="C33" s="347" t="str">
        <f>+VLOOKUP(B33,'1. RED VIAL'!$B$16:$AA$37,4,0)</f>
        <v>El cedro - Escuala Apocentos tinjaca</v>
      </c>
      <c r="D33" s="348">
        <f>+VLOOKUP(B33,'2. RED VIAL DEPARTAMENTAL'!$B$14:$AF$36,5,0)</f>
        <v>4</v>
      </c>
      <c r="E33" s="90" t="s">
        <v>376</v>
      </c>
      <c r="F33" s="317"/>
      <c r="G33" s="390">
        <f t="shared" si="0"/>
        <v>0</v>
      </c>
      <c r="H33" s="348" t="str">
        <f t="shared" si="1"/>
        <v>NO</v>
      </c>
      <c r="I33" s="127"/>
    </row>
    <row r="34" spans="1:9" ht="22.5">
      <c r="A34" s="143">
        <f t="shared" si="2"/>
        <v>20</v>
      </c>
      <c r="B34" s="347">
        <f>+VLOOKUP(A34,'1. RED VIAL'!$A$16:$AB$37,2,0)</f>
        <v>19</v>
      </c>
      <c r="C34" s="347" t="str">
        <f>+VLOOKUP(B34,'1. RED VIAL'!$B$16:$AA$37,4,0)</f>
        <v>El roble - sector mane - La cruz - Escuela resguardo</v>
      </c>
      <c r="D34" s="348">
        <f>+VLOOKUP(B34,'2. RED VIAL DEPARTAMENTAL'!$B$14:$AF$36,5,0)</f>
        <v>5</v>
      </c>
      <c r="E34" s="90" t="s">
        <v>376</v>
      </c>
      <c r="F34" s="317"/>
      <c r="G34" s="390">
        <f t="shared" si="0"/>
        <v>0</v>
      </c>
      <c r="H34" s="348" t="str">
        <f t="shared" si="1"/>
        <v>NO</v>
      </c>
      <c r="I34" s="127"/>
    </row>
    <row r="35" spans="1:9">
      <c r="A35" s="143">
        <f t="shared" si="2"/>
        <v>21</v>
      </c>
      <c r="B35" s="347">
        <f>+VLOOKUP(A35,'1. RED VIAL'!$A$16:$AB$37,2,0)</f>
        <v>0</v>
      </c>
      <c r="C35" s="347" t="str">
        <f>+VLOOKUP(B35,'1. RED VIAL'!$B$16:$AA$37,4,0)</f>
        <v>Talanquera - Escuela Resguardo</v>
      </c>
      <c r="D35" s="348">
        <f>+VLOOKUP(B35,'2. RED VIAL DEPARTAMENTAL'!$B$14:$AF$36,5,0)</f>
        <v>3.5</v>
      </c>
      <c r="E35" s="90" t="s">
        <v>376</v>
      </c>
      <c r="F35" s="317"/>
      <c r="G35" s="390">
        <f t="shared" si="0"/>
        <v>0</v>
      </c>
      <c r="H35" s="348" t="str">
        <f t="shared" si="1"/>
        <v>NO</v>
      </c>
      <c r="I35" s="127"/>
    </row>
    <row r="36" spans="1:9">
      <c r="A36" s="143">
        <f t="shared" si="2"/>
        <v>22</v>
      </c>
      <c r="B36" s="347" t="e">
        <f>+VLOOKUP(A36,'1. RED VIAL'!$A$16:$AB$37,2,0)</f>
        <v>#N/A</v>
      </c>
      <c r="C36" s="347" t="e">
        <f>+VLOOKUP(B36,'1. RED VIAL'!$B$16:$AA$37,4,0)</f>
        <v>#N/A</v>
      </c>
      <c r="D36" s="348" t="e">
        <f>+VLOOKUP(B36,'2. RED VIAL DEPARTAMENTAL'!$B$14:$AF$36,5,0)</f>
        <v>#N/A</v>
      </c>
      <c r="E36" s="90"/>
      <c r="F36" s="317"/>
      <c r="G36" s="390" t="e">
        <f t="shared" si="0"/>
        <v>#N/A</v>
      </c>
      <c r="H36" s="348" t="e">
        <f t="shared" si="1"/>
        <v>#N/A</v>
      </c>
      <c r="I36" s="127"/>
    </row>
    <row r="37" spans="1:9">
      <c r="A37" s="143">
        <f t="shared" si="2"/>
        <v>23</v>
      </c>
      <c r="B37" s="347" t="e">
        <f>+VLOOKUP(A37,'1. RED VIAL'!$A$16:$AB$37,2,0)</f>
        <v>#N/A</v>
      </c>
      <c r="C37" s="347" t="e">
        <f>+VLOOKUP(B37,'1. RED VIAL'!$B$16:$AA$37,4,0)</f>
        <v>#N/A</v>
      </c>
      <c r="D37" s="348" t="e">
        <f>+VLOOKUP(B37,'2. RED VIAL DEPARTAMENTAL'!$B$14:$AF$36,5,0)</f>
        <v>#N/A</v>
      </c>
      <c r="E37" s="90"/>
      <c r="F37" s="317"/>
      <c r="G37" s="390" t="e">
        <f t="shared" si="0"/>
        <v>#N/A</v>
      </c>
      <c r="H37" s="348" t="e">
        <f t="shared" si="1"/>
        <v>#N/A</v>
      </c>
      <c r="I37" s="127"/>
    </row>
    <row r="38" spans="1:9">
      <c r="A38" s="143">
        <f t="shared" si="2"/>
        <v>24</v>
      </c>
      <c r="B38" s="347" t="e">
        <f>+VLOOKUP(A38,'1. RED VIAL'!$A$16:$AB$37,2,0)</f>
        <v>#N/A</v>
      </c>
      <c r="C38" s="347" t="e">
        <f>+VLOOKUP(B38,'1. RED VIAL'!$B$16:$AA$37,4,0)</f>
        <v>#N/A</v>
      </c>
      <c r="D38" s="348" t="e">
        <f>+VLOOKUP(B38,'2. RED VIAL DEPARTAMENTAL'!$B$14:$AF$36,5,0)</f>
        <v>#N/A</v>
      </c>
      <c r="E38" s="90"/>
      <c r="F38" s="317"/>
      <c r="G38" s="390" t="e">
        <f t="shared" si="0"/>
        <v>#N/A</v>
      </c>
      <c r="H38" s="348" t="e">
        <f t="shared" si="1"/>
        <v>#N/A</v>
      </c>
      <c r="I38" s="127"/>
    </row>
    <row r="39" spans="1:9">
      <c r="A39" s="143">
        <f t="shared" si="2"/>
        <v>25</v>
      </c>
      <c r="B39" s="347" t="e">
        <f>+VLOOKUP(A39,'1. RED VIAL'!$A$16:$AB$37,2,0)</f>
        <v>#N/A</v>
      </c>
      <c r="C39" s="347" t="e">
        <f>+VLOOKUP(B39,'1. RED VIAL'!$B$16:$AA$37,4,0)</f>
        <v>#N/A</v>
      </c>
      <c r="D39" s="348" t="e">
        <f>+VLOOKUP(B39,'2. RED VIAL DEPARTAMENTAL'!$B$14:$AF$36,5,0)</f>
        <v>#N/A</v>
      </c>
      <c r="E39" s="90"/>
      <c r="F39" s="317"/>
      <c r="G39" s="390" t="e">
        <f t="shared" si="0"/>
        <v>#N/A</v>
      </c>
      <c r="H39" s="348" t="e">
        <f t="shared" si="1"/>
        <v>#N/A</v>
      </c>
      <c r="I39" s="127"/>
    </row>
    <row r="40" spans="1:9">
      <c r="A40" s="143">
        <f t="shared" si="2"/>
        <v>26</v>
      </c>
      <c r="B40" s="347" t="e">
        <f>+VLOOKUP(A40,'1. RED VIAL'!$A$16:$AB$37,2,0)</f>
        <v>#N/A</v>
      </c>
      <c r="C40" s="347" t="e">
        <f>+VLOOKUP(B40,'1. RED VIAL'!$B$16:$AA$37,4,0)</f>
        <v>#N/A</v>
      </c>
      <c r="D40" s="348" t="e">
        <f>+VLOOKUP(B40,'2. RED VIAL DEPARTAMENTAL'!$B$14:$AF$36,5,0)</f>
        <v>#N/A</v>
      </c>
      <c r="E40" s="90"/>
      <c r="F40" s="317"/>
      <c r="G40" s="390" t="e">
        <f t="shared" si="0"/>
        <v>#N/A</v>
      </c>
      <c r="H40" s="348" t="e">
        <f t="shared" si="1"/>
        <v>#N/A</v>
      </c>
      <c r="I40" s="127"/>
    </row>
    <row r="41" spans="1:9">
      <c r="A41" s="143">
        <f t="shared" si="2"/>
        <v>27</v>
      </c>
      <c r="B41" s="347" t="e">
        <f>+VLOOKUP(A41,'1. RED VIAL'!$A$16:$AB$37,2,0)</f>
        <v>#N/A</v>
      </c>
      <c r="C41" s="347" t="e">
        <f>+VLOOKUP(B41,'1. RED VIAL'!$B$16:$AA$37,4,0)</f>
        <v>#N/A</v>
      </c>
      <c r="D41" s="348" t="e">
        <f>+VLOOKUP(B41,'2. RED VIAL DEPARTAMENTAL'!$B$14:$AF$36,5,0)</f>
        <v>#N/A</v>
      </c>
      <c r="E41" s="90"/>
      <c r="F41" s="317"/>
      <c r="G41" s="390" t="e">
        <f t="shared" si="0"/>
        <v>#N/A</v>
      </c>
      <c r="H41" s="348" t="e">
        <f t="shared" si="1"/>
        <v>#N/A</v>
      </c>
      <c r="I41" s="127"/>
    </row>
    <row r="42" spans="1:9">
      <c r="A42" s="143">
        <f t="shared" si="2"/>
        <v>28</v>
      </c>
      <c r="B42" s="347" t="e">
        <f>+VLOOKUP(A42,'1. RED VIAL'!$A$16:$AB$37,2,0)</f>
        <v>#N/A</v>
      </c>
      <c r="C42" s="347" t="e">
        <f>+VLOOKUP(B42,'1. RED VIAL'!$B$16:$AA$37,4,0)</f>
        <v>#N/A</v>
      </c>
      <c r="D42" s="348" t="e">
        <f>+VLOOKUP(B42,'2. RED VIAL DEPARTAMENTAL'!$B$14:$AF$36,5,0)</f>
        <v>#N/A</v>
      </c>
      <c r="E42" s="90"/>
      <c r="F42" s="317"/>
      <c r="G42" s="390" t="e">
        <f t="shared" si="0"/>
        <v>#N/A</v>
      </c>
      <c r="H42" s="348" t="e">
        <f t="shared" si="1"/>
        <v>#N/A</v>
      </c>
      <c r="I42" s="127"/>
    </row>
    <row r="43" spans="1:9">
      <c r="A43" s="143">
        <f t="shared" si="2"/>
        <v>29</v>
      </c>
      <c r="B43" s="347" t="e">
        <f>+VLOOKUP(A43,'1. RED VIAL'!$A$16:$AB$37,2,0)</f>
        <v>#N/A</v>
      </c>
      <c r="C43" s="347" t="e">
        <f>+VLOOKUP(B43,'1. RED VIAL'!$B$16:$AA$37,4,0)</f>
        <v>#N/A</v>
      </c>
      <c r="D43" s="348" t="e">
        <f>+VLOOKUP(B43,'2. RED VIAL DEPARTAMENTAL'!$B$14:$AF$36,5,0)</f>
        <v>#N/A</v>
      </c>
      <c r="E43" s="90"/>
      <c r="F43" s="317"/>
      <c r="G43" s="390" t="e">
        <f t="shared" si="0"/>
        <v>#N/A</v>
      </c>
      <c r="H43" s="348" t="e">
        <f t="shared" si="1"/>
        <v>#N/A</v>
      </c>
      <c r="I43" s="127"/>
    </row>
    <row r="44" spans="1:9">
      <c r="A44" s="143">
        <f t="shared" si="2"/>
        <v>30</v>
      </c>
      <c r="B44" s="347" t="e">
        <f>+VLOOKUP(A44,'1. RED VIAL'!$A$16:$AB$37,2,0)</f>
        <v>#N/A</v>
      </c>
      <c r="C44" s="347" t="e">
        <f>+VLOOKUP(B44,'1. RED VIAL'!$B$16:$AA$37,4,0)</f>
        <v>#N/A</v>
      </c>
      <c r="D44" s="348" t="e">
        <f>+VLOOKUP(B44,'2. RED VIAL DEPARTAMENTAL'!$B$14:$AF$36,5,0)</f>
        <v>#N/A</v>
      </c>
      <c r="E44" s="90"/>
      <c r="F44" s="317"/>
      <c r="G44" s="390" t="e">
        <f t="shared" si="0"/>
        <v>#N/A</v>
      </c>
      <c r="H44" s="348" t="e">
        <f t="shared" si="1"/>
        <v>#N/A</v>
      </c>
      <c r="I44" s="127"/>
    </row>
    <row r="45" spans="1:9">
      <c r="A45" s="143">
        <f t="shared" si="2"/>
        <v>31</v>
      </c>
      <c r="B45" s="347" t="e">
        <f>+VLOOKUP(A45,'1. RED VIAL'!$A$16:$AB$37,2,0)</f>
        <v>#N/A</v>
      </c>
      <c r="C45" s="347" t="e">
        <f>+VLOOKUP(B45,'1. RED VIAL'!$B$16:$AA$37,4,0)</f>
        <v>#N/A</v>
      </c>
      <c r="D45" s="348" t="e">
        <f>+VLOOKUP(B45,'2. RED VIAL DEPARTAMENTAL'!$B$14:$AF$36,5,0)</f>
        <v>#N/A</v>
      </c>
      <c r="E45" s="90"/>
      <c r="F45" s="317"/>
      <c r="G45" s="390" t="e">
        <f t="shared" si="0"/>
        <v>#N/A</v>
      </c>
      <c r="H45" s="348" t="e">
        <f t="shared" si="1"/>
        <v>#N/A</v>
      </c>
      <c r="I45" s="127"/>
    </row>
    <row r="46" spans="1:9">
      <c r="A46" s="143">
        <f t="shared" si="2"/>
        <v>32</v>
      </c>
      <c r="B46" s="347" t="e">
        <f>+VLOOKUP(A46,'1. RED VIAL'!$A$16:$AB$37,2,0)</f>
        <v>#N/A</v>
      </c>
      <c r="C46" s="347" t="e">
        <f>+VLOOKUP(B46,'1. RED VIAL'!$B$16:$AA$37,4,0)</f>
        <v>#N/A</v>
      </c>
      <c r="D46" s="348" t="e">
        <f>+VLOOKUP(B46,'2. RED VIAL DEPARTAMENTAL'!$B$14:$AF$36,5,0)</f>
        <v>#N/A</v>
      </c>
      <c r="E46" s="90"/>
      <c r="F46" s="317"/>
      <c r="G46" s="390" t="e">
        <f t="shared" si="0"/>
        <v>#N/A</v>
      </c>
      <c r="H46" s="348" t="e">
        <f t="shared" si="1"/>
        <v>#N/A</v>
      </c>
      <c r="I46" s="127"/>
    </row>
    <row r="47" spans="1:9">
      <c r="A47" s="143">
        <f t="shared" si="2"/>
        <v>33</v>
      </c>
      <c r="B47" s="347" t="e">
        <f>+VLOOKUP(A47,'1. RED VIAL'!$A$16:$AB$37,2,0)</f>
        <v>#N/A</v>
      </c>
      <c r="C47" s="347" t="e">
        <f>+VLOOKUP(B47,'1. RED VIAL'!$B$16:$AA$37,4,0)</f>
        <v>#N/A</v>
      </c>
      <c r="D47" s="348" t="e">
        <f>+VLOOKUP(B47,'2. RED VIAL DEPARTAMENTAL'!$B$14:$AF$36,5,0)</f>
        <v>#N/A</v>
      </c>
      <c r="E47" s="90"/>
      <c r="F47" s="317"/>
      <c r="G47" s="390" t="e">
        <f t="shared" ref="G47:G63" si="3">+F47/D47</f>
        <v>#N/A</v>
      </c>
      <c r="H47" s="348" t="e">
        <f t="shared" si="1"/>
        <v>#N/A</v>
      </c>
      <c r="I47" s="127"/>
    </row>
    <row r="48" spans="1:9">
      <c r="A48" s="143">
        <f t="shared" si="2"/>
        <v>34</v>
      </c>
      <c r="B48" s="347" t="e">
        <f>+VLOOKUP(A48,'1. RED VIAL'!$A$16:$AB$37,2,0)</f>
        <v>#N/A</v>
      </c>
      <c r="C48" s="347" t="e">
        <f>+VLOOKUP(B48,'1. RED VIAL'!$B$16:$AA$37,4,0)</f>
        <v>#N/A</v>
      </c>
      <c r="D48" s="348" t="e">
        <f>+VLOOKUP(B48,'2. RED VIAL DEPARTAMENTAL'!$B$14:$AF$36,5,0)</f>
        <v>#N/A</v>
      </c>
      <c r="E48" s="90"/>
      <c r="F48" s="317"/>
      <c r="G48" s="390" t="e">
        <f t="shared" si="3"/>
        <v>#N/A</v>
      </c>
      <c r="H48" s="348" t="e">
        <f t="shared" si="1"/>
        <v>#N/A</v>
      </c>
      <c r="I48" s="127"/>
    </row>
    <row r="49" spans="1:9">
      <c r="A49" s="143">
        <f t="shared" si="2"/>
        <v>35</v>
      </c>
      <c r="B49" s="347" t="e">
        <f>+VLOOKUP(A49,'1. RED VIAL'!$A$16:$AB$37,2,0)</f>
        <v>#N/A</v>
      </c>
      <c r="C49" s="347" t="e">
        <f>+VLOOKUP(B49,'1. RED VIAL'!$B$16:$AA$37,4,0)</f>
        <v>#N/A</v>
      </c>
      <c r="D49" s="348" t="e">
        <f>+VLOOKUP(B49,'2. RED VIAL DEPARTAMENTAL'!$B$14:$AF$36,5,0)</f>
        <v>#N/A</v>
      </c>
      <c r="E49" s="90"/>
      <c r="F49" s="317"/>
      <c r="G49" s="390" t="e">
        <f t="shared" si="3"/>
        <v>#N/A</v>
      </c>
      <c r="H49" s="348" t="e">
        <f t="shared" si="1"/>
        <v>#N/A</v>
      </c>
      <c r="I49" s="127"/>
    </row>
    <row r="50" spans="1:9">
      <c r="A50" s="143">
        <f t="shared" si="2"/>
        <v>36</v>
      </c>
      <c r="B50" s="347" t="e">
        <f>+VLOOKUP(A50,'1. RED VIAL'!$A$16:$AB$37,2,0)</f>
        <v>#N/A</v>
      </c>
      <c r="C50" s="347" t="e">
        <f>+VLOOKUP(B50,'1. RED VIAL'!$B$16:$AA$37,4,0)</f>
        <v>#N/A</v>
      </c>
      <c r="D50" s="348" t="e">
        <f>+VLOOKUP(B50,'2. RED VIAL DEPARTAMENTAL'!$B$14:$AF$36,5,0)</f>
        <v>#N/A</v>
      </c>
      <c r="E50" s="90"/>
      <c r="F50" s="317"/>
      <c r="G50" s="390" t="e">
        <f t="shared" si="3"/>
        <v>#N/A</v>
      </c>
      <c r="H50" s="348" t="e">
        <f t="shared" si="1"/>
        <v>#N/A</v>
      </c>
      <c r="I50" s="127"/>
    </row>
    <row r="51" spans="1:9">
      <c r="A51" s="143">
        <f t="shared" si="2"/>
        <v>37</v>
      </c>
      <c r="B51" s="347" t="e">
        <f>+VLOOKUP(A51,'1. RED VIAL'!$A$16:$AB$37,2,0)</f>
        <v>#N/A</v>
      </c>
      <c r="C51" s="347" t="e">
        <f>+VLOOKUP(B51,'1. RED VIAL'!$B$16:$AA$37,4,0)</f>
        <v>#N/A</v>
      </c>
      <c r="D51" s="348" t="e">
        <f>+VLOOKUP(B51,'2. RED VIAL DEPARTAMENTAL'!$B$14:$AF$36,5,0)</f>
        <v>#N/A</v>
      </c>
      <c r="E51" s="90"/>
      <c r="F51" s="317"/>
      <c r="G51" s="390" t="e">
        <f t="shared" si="3"/>
        <v>#N/A</v>
      </c>
      <c r="H51" s="348" t="e">
        <f t="shared" si="1"/>
        <v>#N/A</v>
      </c>
      <c r="I51" s="127"/>
    </row>
    <row r="52" spans="1:9">
      <c r="A52" s="143">
        <f t="shared" si="2"/>
        <v>38</v>
      </c>
      <c r="B52" s="347" t="e">
        <f>+VLOOKUP(A52,'1. RED VIAL'!$A$16:$AB$37,2,0)</f>
        <v>#N/A</v>
      </c>
      <c r="C52" s="347" t="e">
        <f>+VLOOKUP(B52,'1. RED VIAL'!$B$16:$AA$37,4,0)</f>
        <v>#N/A</v>
      </c>
      <c r="D52" s="348" t="e">
        <f>+VLOOKUP(B52,'2. RED VIAL DEPARTAMENTAL'!$B$14:$AF$36,5,0)</f>
        <v>#N/A</v>
      </c>
      <c r="E52" s="90"/>
      <c r="F52" s="317"/>
      <c r="G52" s="390" t="e">
        <f t="shared" si="3"/>
        <v>#N/A</v>
      </c>
      <c r="H52" s="348" t="e">
        <f t="shared" si="1"/>
        <v>#N/A</v>
      </c>
      <c r="I52" s="127"/>
    </row>
    <row r="53" spans="1:9">
      <c r="A53" s="143">
        <f t="shared" si="2"/>
        <v>39</v>
      </c>
      <c r="B53" s="347" t="e">
        <f>+VLOOKUP(A53,'1. RED VIAL'!$A$16:$AB$37,2,0)</f>
        <v>#N/A</v>
      </c>
      <c r="C53" s="347" t="e">
        <f>+VLOOKUP(B53,'1. RED VIAL'!$B$16:$AA$37,4,0)</f>
        <v>#N/A</v>
      </c>
      <c r="D53" s="348" t="e">
        <f>+VLOOKUP(B53,'2. RED VIAL DEPARTAMENTAL'!$B$14:$AF$36,5,0)</f>
        <v>#N/A</v>
      </c>
      <c r="E53" s="90"/>
      <c r="F53" s="317"/>
      <c r="G53" s="390" t="e">
        <f t="shared" si="3"/>
        <v>#N/A</v>
      </c>
      <c r="H53" s="348" t="e">
        <f t="shared" si="1"/>
        <v>#N/A</v>
      </c>
      <c r="I53" s="127"/>
    </row>
    <row r="54" spans="1:9">
      <c r="A54" s="143">
        <f t="shared" si="2"/>
        <v>40</v>
      </c>
      <c r="B54" s="347" t="e">
        <f>+VLOOKUP(A54,'1. RED VIAL'!$A$16:$AB$37,2,0)</f>
        <v>#N/A</v>
      </c>
      <c r="C54" s="347" t="e">
        <f>+VLOOKUP(B54,'1. RED VIAL'!$B$16:$AA$37,4,0)</f>
        <v>#N/A</v>
      </c>
      <c r="D54" s="348" t="e">
        <f>+VLOOKUP(B54,'2. RED VIAL DEPARTAMENTAL'!$B$14:$AF$36,5,0)</f>
        <v>#N/A</v>
      </c>
      <c r="E54" s="90"/>
      <c r="F54" s="317"/>
      <c r="G54" s="390" t="e">
        <f t="shared" si="3"/>
        <v>#N/A</v>
      </c>
      <c r="H54" s="348" t="e">
        <f t="shared" si="1"/>
        <v>#N/A</v>
      </c>
      <c r="I54" s="127"/>
    </row>
    <row r="55" spans="1:9">
      <c r="A55" s="143">
        <f t="shared" si="2"/>
        <v>41</v>
      </c>
      <c r="B55" s="347" t="e">
        <f>+VLOOKUP(A55,'1. RED VIAL'!$A$16:$AB$37,2,0)</f>
        <v>#N/A</v>
      </c>
      <c r="C55" s="347" t="e">
        <f>+VLOOKUP(B55,'1. RED VIAL'!$B$16:$AA$37,4,0)</f>
        <v>#N/A</v>
      </c>
      <c r="D55" s="348" t="e">
        <f>+VLOOKUP(B55,'2. RED VIAL DEPARTAMENTAL'!$B$14:$AF$36,5,0)</f>
        <v>#N/A</v>
      </c>
      <c r="E55" s="90"/>
      <c r="F55" s="317"/>
      <c r="G55" s="390" t="e">
        <f t="shared" si="3"/>
        <v>#N/A</v>
      </c>
      <c r="H55" s="348" t="e">
        <f t="shared" si="1"/>
        <v>#N/A</v>
      </c>
      <c r="I55" s="127"/>
    </row>
    <row r="56" spans="1:9">
      <c r="A56" s="143">
        <f t="shared" si="2"/>
        <v>42</v>
      </c>
      <c r="B56" s="347" t="e">
        <f>+VLOOKUP(A56,'1. RED VIAL'!$A$16:$AB$37,2,0)</f>
        <v>#N/A</v>
      </c>
      <c r="C56" s="347" t="e">
        <f>+VLOOKUP(B56,'1. RED VIAL'!$B$16:$AA$37,4,0)</f>
        <v>#N/A</v>
      </c>
      <c r="D56" s="348" t="e">
        <f>+VLOOKUP(B56,'2. RED VIAL DEPARTAMENTAL'!$B$14:$AF$36,5,0)</f>
        <v>#N/A</v>
      </c>
      <c r="E56" s="90"/>
      <c r="F56" s="317"/>
      <c r="G56" s="390" t="e">
        <f t="shared" si="3"/>
        <v>#N/A</v>
      </c>
      <c r="H56" s="348" t="e">
        <f t="shared" si="1"/>
        <v>#N/A</v>
      </c>
      <c r="I56" s="127"/>
    </row>
    <row r="57" spans="1:9">
      <c r="A57" s="143">
        <f t="shared" si="2"/>
        <v>43</v>
      </c>
      <c r="B57" s="347" t="e">
        <f>+VLOOKUP(A57,'1. RED VIAL'!$A$16:$AB$37,2,0)</f>
        <v>#N/A</v>
      </c>
      <c r="C57" s="347" t="e">
        <f>+VLOOKUP(B57,'1. RED VIAL'!$B$16:$AA$37,4,0)</f>
        <v>#N/A</v>
      </c>
      <c r="D57" s="348" t="e">
        <f>+VLOOKUP(B57,'2. RED VIAL DEPARTAMENTAL'!$B$14:$AF$36,5,0)</f>
        <v>#N/A</v>
      </c>
      <c r="E57" s="90"/>
      <c r="F57" s="317"/>
      <c r="G57" s="390" t="e">
        <f t="shared" si="3"/>
        <v>#N/A</v>
      </c>
      <c r="H57" s="348" t="e">
        <f t="shared" si="1"/>
        <v>#N/A</v>
      </c>
      <c r="I57" s="127"/>
    </row>
    <row r="58" spans="1:9">
      <c r="A58" s="143">
        <f t="shared" si="2"/>
        <v>44</v>
      </c>
      <c r="B58" s="347" t="e">
        <f>+VLOOKUP(A58,'1. RED VIAL'!$A$16:$AB$37,2,0)</f>
        <v>#N/A</v>
      </c>
      <c r="C58" s="347" t="e">
        <f>+VLOOKUP(B58,'1. RED VIAL'!$B$16:$AA$37,4,0)</f>
        <v>#N/A</v>
      </c>
      <c r="D58" s="348" t="e">
        <f>+VLOOKUP(B58,'2. RED VIAL DEPARTAMENTAL'!$B$14:$AF$36,5,0)</f>
        <v>#N/A</v>
      </c>
      <c r="E58" s="90"/>
      <c r="F58" s="317"/>
      <c r="G58" s="390" t="e">
        <f t="shared" si="3"/>
        <v>#N/A</v>
      </c>
      <c r="H58" s="348" t="e">
        <f t="shared" si="1"/>
        <v>#N/A</v>
      </c>
      <c r="I58" s="127"/>
    </row>
    <row r="59" spans="1:9">
      <c r="A59" s="143">
        <f t="shared" si="2"/>
        <v>45</v>
      </c>
      <c r="B59" s="347" t="e">
        <f>+VLOOKUP(A59,'1. RED VIAL'!$A$16:$AB$37,2,0)</f>
        <v>#N/A</v>
      </c>
      <c r="C59" s="347" t="e">
        <f>+VLOOKUP(B59,'1. RED VIAL'!$B$16:$AA$37,4,0)</f>
        <v>#N/A</v>
      </c>
      <c r="D59" s="348" t="e">
        <f>+VLOOKUP(B59,'2. RED VIAL DEPARTAMENTAL'!$B$14:$AF$36,5,0)</f>
        <v>#N/A</v>
      </c>
      <c r="E59" s="90"/>
      <c r="F59" s="317"/>
      <c r="G59" s="390" t="e">
        <f t="shared" si="3"/>
        <v>#N/A</v>
      </c>
      <c r="H59" s="348" t="e">
        <f t="shared" si="1"/>
        <v>#N/A</v>
      </c>
      <c r="I59" s="127"/>
    </row>
    <row r="60" spans="1:9">
      <c r="A60" s="143">
        <f t="shared" si="2"/>
        <v>46</v>
      </c>
      <c r="B60" s="347" t="e">
        <f>+VLOOKUP(A60,'1. RED VIAL'!$A$16:$AB$37,2,0)</f>
        <v>#N/A</v>
      </c>
      <c r="C60" s="347" t="e">
        <f>+VLOOKUP(B60,'1. RED VIAL'!$B$16:$AA$37,4,0)</f>
        <v>#N/A</v>
      </c>
      <c r="D60" s="348" t="e">
        <f>+VLOOKUP(B60,'2. RED VIAL DEPARTAMENTAL'!$B$14:$AF$36,5,0)</f>
        <v>#N/A</v>
      </c>
      <c r="E60" s="90"/>
      <c r="F60" s="317"/>
      <c r="G60" s="390" t="e">
        <f t="shared" si="3"/>
        <v>#N/A</v>
      </c>
      <c r="H60" s="348" t="e">
        <f t="shared" si="1"/>
        <v>#N/A</v>
      </c>
      <c r="I60" s="127"/>
    </row>
    <row r="61" spans="1:9">
      <c r="A61" s="143">
        <f t="shared" si="2"/>
        <v>47</v>
      </c>
      <c r="B61" s="347" t="e">
        <f>+VLOOKUP(A61,'1. RED VIAL'!$A$16:$AB$37,2,0)</f>
        <v>#N/A</v>
      </c>
      <c r="C61" s="347" t="e">
        <f>+VLOOKUP(B61,'1. RED VIAL'!$B$16:$AA$37,4,0)</f>
        <v>#N/A</v>
      </c>
      <c r="D61" s="348" t="e">
        <f>+VLOOKUP(B61,'2. RED VIAL DEPARTAMENTAL'!$B$14:$AF$36,5,0)</f>
        <v>#N/A</v>
      </c>
      <c r="E61" s="90"/>
      <c r="F61" s="317"/>
      <c r="G61" s="390" t="e">
        <f t="shared" si="3"/>
        <v>#N/A</v>
      </c>
      <c r="H61" s="348" t="e">
        <f t="shared" si="1"/>
        <v>#N/A</v>
      </c>
      <c r="I61" s="127"/>
    </row>
    <row r="62" spans="1:9">
      <c r="A62" s="143">
        <f t="shared" si="2"/>
        <v>48</v>
      </c>
      <c r="B62" s="347" t="e">
        <f>+VLOOKUP(A62,'1. RED VIAL'!$A$16:$AB$37,2,0)</f>
        <v>#N/A</v>
      </c>
      <c r="C62" s="347" t="e">
        <f>+VLOOKUP(B62,'1. RED VIAL'!$B$16:$AA$37,4,0)</f>
        <v>#N/A</v>
      </c>
      <c r="D62" s="348" t="e">
        <f>+VLOOKUP(B62,'2. RED VIAL DEPARTAMENTAL'!$B$14:$AF$36,5,0)</f>
        <v>#N/A</v>
      </c>
      <c r="E62" s="90"/>
      <c r="F62" s="317"/>
      <c r="G62" s="390" t="e">
        <f t="shared" si="3"/>
        <v>#N/A</v>
      </c>
      <c r="H62" s="348" t="e">
        <f t="shared" si="1"/>
        <v>#N/A</v>
      </c>
      <c r="I62" s="127"/>
    </row>
    <row r="63" spans="1:9">
      <c r="A63" s="143">
        <f t="shared" si="2"/>
        <v>49</v>
      </c>
      <c r="B63" s="347" t="e">
        <f>+VLOOKUP(A63,'1. RED VIAL'!$A$16:$AB$37,2,0)</f>
        <v>#N/A</v>
      </c>
      <c r="C63" s="347" t="e">
        <f>+VLOOKUP(B63,'1. RED VIAL'!$B$16:$AA$37,4,0)</f>
        <v>#N/A</v>
      </c>
      <c r="D63" s="348" t="e">
        <f>+VLOOKUP(B63,'2. RED VIAL DEPARTAMENTAL'!$B$14:$AF$36,5,0)</f>
        <v>#N/A</v>
      </c>
      <c r="E63" s="90"/>
      <c r="F63" s="317"/>
      <c r="G63" s="390" t="e">
        <f t="shared" si="3"/>
        <v>#N/A</v>
      </c>
      <c r="H63" s="348" t="e">
        <f t="shared" si="1"/>
        <v>#N/A</v>
      </c>
      <c r="I63" s="127"/>
    </row>
    <row r="64" spans="1:9">
      <c r="B64" s="43"/>
      <c r="C64" s="43"/>
      <c r="D64" s="138"/>
      <c r="E64" s="138"/>
      <c r="F64" s="138"/>
      <c r="G64" s="138"/>
      <c r="H64" s="138"/>
    </row>
    <row r="65" spans="2:19">
      <c r="B65" s="45" t="s">
        <v>122</v>
      </c>
      <c r="C65" s="16"/>
      <c r="D65" s="16"/>
      <c r="E65" s="386"/>
      <c r="F65" s="380"/>
      <c r="G65" s="16"/>
      <c r="H65" s="386"/>
    </row>
    <row r="66" spans="2:19">
      <c r="B66" s="16"/>
      <c r="C66" s="16"/>
      <c r="D66" s="16"/>
      <c r="E66" s="386"/>
      <c r="F66" s="380"/>
      <c r="G66" s="16"/>
      <c r="H66" s="386"/>
    </row>
    <row r="67" spans="2:19">
      <c r="B67" s="17">
        <v>1</v>
      </c>
      <c r="C67" s="46" t="s">
        <v>743</v>
      </c>
      <c r="D67" s="46"/>
      <c r="E67" s="387"/>
      <c r="F67" s="366"/>
      <c r="G67" s="46"/>
      <c r="H67" s="387"/>
      <c r="I67" s="46"/>
      <c r="J67" s="46"/>
      <c r="K67" s="46"/>
    </row>
    <row r="68" spans="2:19">
      <c r="B68" s="17">
        <v>2</v>
      </c>
      <c r="C68" s="46" t="s">
        <v>223</v>
      </c>
      <c r="D68" s="46"/>
      <c r="E68" s="387"/>
      <c r="F68" s="366"/>
      <c r="G68" s="46"/>
      <c r="H68" s="387"/>
      <c r="I68" s="46"/>
      <c r="J68" s="46"/>
      <c r="K68" s="46"/>
      <c r="L68" s="47"/>
      <c r="M68" s="47"/>
      <c r="N68" s="47"/>
      <c r="O68" s="47"/>
      <c r="P68" s="47"/>
      <c r="Q68" s="47"/>
      <c r="R68" s="47"/>
      <c r="S68" s="47"/>
    </row>
    <row r="69" spans="2:19">
      <c r="B69" s="17">
        <v>3</v>
      </c>
      <c r="C69" s="16" t="s">
        <v>693</v>
      </c>
      <c r="D69" s="46"/>
      <c r="E69" s="387"/>
      <c r="F69" s="366"/>
      <c r="G69" s="46"/>
      <c r="H69" s="387"/>
      <c r="I69" s="46"/>
      <c r="J69" s="46"/>
      <c r="K69" s="46"/>
    </row>
    <row r="70" spans="2:19">
      <c r="B70" s="17">
        <v>4</v>
      </c>
      <c r="C70" s="16" t="s">
        <v>525</v>
      </c>
      <c r="D70" s="16"/>
      <c r="E70" s="386"/>
      <c r="F70" s="380"/>
      <c r="G70" s="16"/>
      <c r="H70" s="386"/>
    </row>
    <row r="71" spans="2:19">
      <c r="B71" s="17"/>
      <c r="C71" s="16"/>
      <c r="D71" s="16"/>
      <c r="E71" s="386"/>
      <c r="F71" s="380"/>
      <c r="G71" s="16"/>
      <c r="H71" s="386"/>
    </row>
    <row r="72" spans="2:19">
      <c r="B72" s="16"/>
      <c r="C72" s="16"/>
      <c r="D72" s="16"/>
      <c r="E72" s="386"/>
      <c r="F72" s="380"/>
      <c r="G72" s="16"/>
      <c r="H72" s="386"/>
    </row>
    <row r="73" spans="2:19">
      <c r="B73" s="16"/>
      <c r="C73" s="16"/>
      <c r="D73" s="16"/>
      <c r="E73" s="386"/>
      <c r="F73" s="380"/>
      <c r="G73" s="16"/>
      <c r="H73" s="386"/>
    </row>
    <row r="74" spans="2:19">
      <c r="B74" s="16"/>
      <c r="C74" s="16"/>
      <c r="D74" s="16"/>
      <c r="E74" s="386"/>
      <c r="F74" s="380"/>
      <c r="G74" s="16"/>
      <c r="H74" s="386"/>
    </row>
    <row r="75" spans="2:19">
      <c r="B75" s="16"/>
      <c r="C75" s="16"/>
      <c r="D75" s="16"/>
      <c r="E75" s="386"/>
      <c r="F75" s="380"/>
      <c r="G75" s="16"/>
      <c r="H75" s="386"/>
    </row>
    <row r="76" spans="2:19">
      <c r="B76" s="16"/>
      <c r="C76" s="16"/>
      <c r="D76" s="16"/>
      <c r="E76" s="386"/>
      <c r="F76" s="380"/>
      <c r="G76" s="16"/>
      <c r="H76" s="386"/>
    </row>
    <row r="77" spans="2:19">
      <c r="B77" s="16"/>
      <c r="C77" s="16"/>
      <c r="D77" s="16"/>
      <c r="E77" s="386"/>
      <c r="F77" s="380"/>
      <c r="G77" s="16"/>
      <c r="H77" s="386"/>
    </row>
    <row r="78" spans="2:19">
      <c r="B78" s="16"/>
      <c r="C78" s="16"/>
      <c r="D78" s="16"/>
      <c r="E78" s="386"/>
      <c r="F78" s="380"/>
      <c r="G78" s="16"/>
      <c r="H78" s="386"/>
    </row>
    <row r="79" spans="2:19">
      <c r="B79" s="16"/>
      <c r="C79" s="16"/>
      <c r="D79" s="16"/>
      <c r="E79" s="386"/>
      <c r="F79" s="380"/>
      <c r="G79" s="16"/>
      <c r="H79" s="386"/>
    </row>
    <row r="80" spans="2:19">
      <c r="B80" s="16"/>
      <c r="C80" s="16"/>
      <c r="D80" s="16"/>
      <c r="E80" s="386"/>
      <c r="F80" s="380"/>
      <c r="G80" s="16"/>
      <c r="H80" s="386"/>
    </row>
    <row r="81" spans="2:8">
      <c r="B81" s="16"/>
      <c r="C81" s="16"/>
      <c r="D81" s="16"/>
      <c r="E81" s="386"/>
      <c r="F81" s="380"/>
      <c r="G81" s="16"/>
      <c r="H81" s="386"/>
    </row>
    <row r="82" spans="2:8">
      <c r="B82" s="16"/>
      <c r="C82" s="16"/>
      <c r="D82" s="16"/>
      <c r="E82" s="386"/>
      <c r="F82" s="380"/>
      <c r="G82" s="16"/>
      <c r="H82" s="386"/>
    </row>
    <row r="83" spans="2:8">
      <c r="B83" s="16"/>
      <c r="C83" s="16"/>
      <c r="D83" s="16"/>
      <c r="E83" s="386"/>
      <c r="F83" s="380"/>
      <c r="G83" s="16"/>
      <c r="H83" s="386"/>
    </row>
    <row r="84" spans="2:8">
      <c r="B84" s="16"/>
      <c r="C84" s="16"/>
      <c r="D84" s="16"/>
      <c r="E84" s="386"/>
      <c r="F84" s="380"/>
      <c r="G84" s="16"/>
      <c r="H84" s="386"/>
    </row>
    <row r="85" spans="2:8">
      <c r="B85" s="16"/>
      <c r="C85" s="16"/>
      <c r="D85" s="16"/>
      <c r="E85" s="386"/>
      <c r="F85" s="380"/>
      <c r="G85" s="16"/>
      <c r="H85" s="386"/>
    </row>
    <row r="86" spans="2:8">
      <c r="B86" s="16"/>
      <c r="C86" s="16"/>
      <c r="D86" s="16"/>
      <c r="E86" s="386"/>
      <c r="F86" s="380"/>
      <c r="G86" s="16"/>
      <c r="H86" s="386"/>
    </row>
    <row r="87" spans="2:8">
      <c r="B87" s="16"/>
      <c r="C87" s="16"/>
      <c r="D87" s="16"/>
      <c r="E87" s="386"/>
      <c r="F87" s="380"/>
      <c r="G87" s="16"/>
      <c r="H87" s="386"/>
    </row>
    <row r="88" spans="2:8">
      <c r="B88" s="16"/>
      <c r="C88" s="16"/>
      <c r="D88" s="16"/>
      <c r="E88" s="386"/>
      <c r="F88" s="380"/>
      <c r="G88" s="16"/>
      <c r="H88" s="386"/>
    </row>
    <row r="89" spans="2:8">
      <c r="B89" s="16"/>
      <c r="C89" s="16"/>
      <c r="D89" s="16"/>
      <c r="E89" s="386"/>
      <c r="F89" s="380"/>
      <c r="G89" s="16"/>
      <c r="H89" s="386"/>
    </row>
    <row r="90" spans="2:8">
      <c r="B90" s="16"/>
      <c r="C90" s="16"/>
      <c r="D90" s="16"/>
      <c r="E90" s="386"/>
      <c r="F90" s="380"/>
      <c r="G90" s="16"/>
      <c r="H90" s="386"/>
    </row>
    <row r="91" spans="2:8">
      <c r="B91" s="16"/>
      <c r="C91" s="16"/>
      <c r="D91" s="16"/>
      <c r="E91" s="386"/>
      <c r="F91" s="380"/>
      <c r="G91" s="16"/>
      <c r="H91" s="386"/>
    </row>
    <row r="92" spans="2:8">
      <c r="B92" s="16"/>
      <c r="C92" s="16"/>
      <c r="D92" s="16"/>
      <c r="E92" s="386"/>
      <c r="F92" s="380"/>
      <c r="G92" s="16"/>
      <c r="H92" s="386"/>
    </row>
    <row r="93" spans="2:8">
      <c r="B93" s="16"/>
      <c r="C93" s="16"/>
      <c r="D93" s="16"/>
      <c r="E93" s="386"/>
      <c r="F93" s="380"/>
      <c r="G93" s="16"/>
      <c r="H93" s="386"/>
    </row>
    <row r="94" spans="2:8">
      <c r="B94" s="16"/>
      <c r="C94" s="16"/>
      <c r="D94" s="16"/>
      <c r="E94" s="386"/>
      <c r="F94" s="380"/>
      <c r="G94" s="16"/>
      <c r="H94" s="386"/>
    </row>
    <row r="95" spans="2:8">
      <c r="B95" s="16"/>
      <c r="C95" s="16"/>
      <c r="D95" s="16"/>
      <c r="E95" s="386"/>
      <c r="F95" s="380"/>
      <c r="G95" s="16"/>
      <c r="H95" s="386"/>
    </row>
    <row r="96" spans="2:8">
      <c r="B96" s="16"/>
      <c r="C96" s="16"/>
      <c r="D96" s="16"/>
      <c r="E96" s="386"/>
      <c r="F96" s="380"/>
      <c r="G96" s="16"/>
      <c r="H96" s="386"/>
    </row>
    <row r="97" spans="2:8">
      <c r="B97" s="16"/>
      <c r="C97" s="16"/>
      <c r="D97" s="16"/>
      <c r="E97" s="386"/>
      <c r="F97" s="380"/>
      <c r="G97" s="16"/>
      <c r="H97" s="386"/>
    </row>
    <row r="98" spans="2:8">
      <c r="B98" s="16"/>
      <c r="C98" s="16"/>
      <c r="D98" s="16"/>
      <c r="E98" s="386"/>
      <c r="F98" s="380"/>
      <c r="G98" s="16"/>
      <c r="H98" s="386"/>
    </row>
    <row r="99" spans="2:8">
      <c r="B99" s="16"/>
      <c r="C99" s="16"/>
      <c r="D99" s="16"/>
      <c r="E99" s="386"/>
      <c r="F99" s="380"/>
      <c r="G99" s="16"/>
      <c r="H99" s="386"/>
    </row>
    <row r="100" spans="2:8">
      <c r="B100" s="16"/>
      <c r="C100" s="16"/>
      <c r="D100" s="16"/>
      <c r="E100" s="386"/>
      <c r="F100" s="380"/>
      <c r="G100" s="16"/>
      <c r="H100" s="386"/>
    </row>
    <row r="101" spans="2:8">
      <c r="B101" s="16"/>
      <c r="C101" s="16"/>
      <c r="D101" s="16"/>
      <c r="E101" s="386"/>
      <c r="F101" s="380"/>
      <c r="G101" s="16"/>
      <c r="H101" s="386"/>
    </row>
    <row r="102" spans="2:8">
      <c r="B102" s="16"/>
      <c r="C102" s="16"/>
      <c r="D102" s="16"/>
      <c r="E102" s="386"/>
      <c r="F102" s="380"/>
      <c r="G102" s="16"/>
      <c r="H102" s="386"/>
    </row>
    <row r="103" spans="2:8">
      <c r="B103" s="16"/>
      <c r="C103" s="16"/>
      <c r="D103" s="16"/>
      <c r="E103" s="386"/>
      <c r="F103" s="380"/>
      <c r="G103" s="16"/>
      <c r="H103" s="386"/>
    </row>
    <row r="104" spans="2:8">
      <c r="B104" s="16"/>
      <c r="C104" s="16"/>
      <c r="D104" s="16"/>
      <c r="E104" s="386"/>
      <c r="F104" s="380"/>
      <c r="G104" s="16"/>
      <c r="H104" s="386"/>
    </row>
    <row r="105" spans="2:8">
      <c r="B105" s="16"/>
      <c r="C105" s="16"/>
      <c r="D105" s="16"/>
      <c r="E105" s="386"/>
      <c r="F105" s="380"/>
      <c r="G105" s="16"/>
      <c r="H105" s="386"/>
    </row>
    <row r="106" spans="2:8">
      <c r="B106" s="16"/>
      <c r="C106" s="16"/>
      <c r="D106" s="16"/>
      <c r="E106" s="386"/>
      <c r="F106" s="380"/>
      <c r="G106" s="16"/>
      <c r="H106" s="386"/>
    </row>
    <row r="107" spans="2:8">
      <c r="B107" s="16"/>
      <c r="C107" s="16"/>
      <c r="D107" s="16"/>
      <c r="E107" s="386"/>
      <c r="F107" s="380"/>
      <c r="G107" s="16"/>
      <c r="H107" s="386"/>
    </row>
    <row r="108" spans="2:8">
      <c r="B108" s="16"/>
      <c r="C108" s="16"/>
      <c r="D108" s="16"/>
      <c r="E108" s="386"/>
      <c r="F108" s="380"/>
      <c r="G108" s="16"/>
      <c r="H108" s="386"/>
    </row>
    <row r="109" spans="2:8">
      <c r="B109" s="16"/>
      <c r="C109" s="16"/>
      <c r="D109" s="16"/>
      <c r="E109" s="386"/>
      <c r="F109" s="380"/>
      <c r="G109" s="16"/>
      <c r="H109" s="386"/>
    </row>
    <row r="110" spans="2:8">
      <c r="B110" s="16"/>
      <c r="C110" s="16"/>
      <c r="D110" s="16"/>
      <c r="E110" s="386"/>
      <c r="F110" s="380"/>
      <c r="G110" s="16"/>
      <c r="H110" s="386"/>
    </row>
    <row r="111" spans="2:8">
      <c r="B111" s="16"/>
      <c r="C111" s="16"/>
      <c r="D111" s="16"/>
      <c r="E111" s="386"/>
      <c r="F111" s="380"/>
      <c r="G111" s="16"/>
      <c r="H111" s="386"/>
    </row>
    <row r="112" spans="2:8">
      <c r="B112" s="16"/>
      <c r="C112" s="16"/>
      <c r="D112" s="16"/>
      <c r="E112" s="386"/>
      <c r="F112" s="380"/>
      <c r="G112" s="16"/>
      <c r="H112" s="386"/>
    </row>
    <row r="113" spans="2:8">
      <c r="B113" s="16"/>
      <c r="C113" s="16"/>
      <c r="D113" s="16"/>
      <c r="E113" s="386"/>
      <c r="F113" s="380"/>
      <c r="G113" s="16"/>
      <c r="H113" s="386"/>
    </row>
    <row r="114" spans="2:8">
      <c r="B114" s="16"/>
      <c r="C114" s="16"/>
      <c r="D114" s="16"/>
      <c r="E114" s="386"/>
      <c r="F114" s="380"/>
      <c r="G114" s="16"/>
      <c r="H114" s="386"/>
    </row>
    <row r="115" spans="2:8">
      <c r="B115" s="16"/>
      <c r="C115" s="16"/>
      <c r="D115" s="16"/>
      <c r="E115" s="386"/>
      <c r="F115" s="380"/>
      <c r="G115" s="16"/>
      <c r="H115" s="386"/>
    </row>
    <row r="116" spans="2:8">
      <c r="B116" s="16"/>
      <c r="C116" s="16"/>
      <c r="D116" s="16"/>
      <c r="E116" s="386"/>
      <c r="F116" s="380"/>
      <c r="G116" s="16"/>
      <c r="H116" s="386"/>
    </row>
    <row r="117" spans="2:8">
      <c r="B117" s="16"/>
      <c r="C117" s="16"/>
      <c r="D117" s="16"/>
      <c r="E117" s="386"/>
      <c r="F117" s="380"/>
      <c r="G117" s="16"/>
      <c r="H117" s="386"/>
    </row>
    <row r="118" spans="2:8">
      <c r="B118" s="16"/>
      <c r="C118" s="16"/>
      <c r="D118" s="16"/>
      <c r="E118" s="386"/>
      <c r="F118" s="380"/>
      <c r="G118" s="16"/>
      <c r="H118" s="386"/>
    </row>
    <row r="119" spans="2:8">
      <c r="B119" s="16"/>
      <c r="C119" s="16"/>
      <c r="D119" s="16"/>
      <c r="E119" s="386"/>
      <c r="F119" s="380"/>
      <c r="G119" s="16"/>
      <c r="H119" s="386"/>
    </row>
    <row r="120" spans="2:8">
      <c r="B120" s="16"/>
      <c r="C120" s="16"/>
      <c r="D120" s="16"/>
      <c r="E120" s="386"/>
      <c r="F120" s="380"/>
      <c r="G120" s="16"/>
      <c r="H120" s="386"/>
    </row>
    <row r="121" spans="2:8">
      <c r="B121" s="16"/>
      <c r="C121" s="16"/>
      <c r="D121" s="16"/>
      <c r="E121" s="386"/>
      <c r="F121" s="380"/>
      <c r="G121" s="16"/>
      <c r="H121" s="386"/>
    </row>
    <row r="122" spans="2:8">
      <c r="B122" s="16"/>
      <c r="C122" s="16"/>
      <c r="D122" s="16"/>
      <c r="E122" s="386"/>
      <c r="F122" s="380"/>
      <c r="G122" s="16"/>
      <c r="H122" s="386"/>
    </row>
    <row r="123" spans="2:8">
      <c r="B123" s="16"/>
      <c r="C123" s="16"/>
      <c r="D123" s="16"/>
      <c r="E123" s="386"/>
      <c r="F123" s="380"/>
      <c r="G123" s="16"/>
      <c r="H123" s="386"/>
    </row>
    <row r="124" spans="2:8">
      <c r="B124" s="16"/>
      <c r="C124" s="16"/>
      <c r="D124" s="16"/>
      <c r="E124" s="386"/>
      <c r="F124" s="380"/>
      <c r="G124" s="16"/>
      <c r="H124" s="386"/>
    </row>
    <row r="125" spans="2:8">
      <c r="B125" s="16"/>
      <c r="C125" s="16"/>
      <c r="D125" s="16"/>
      <c r="E125" s="386"/>
      <c r="F125" s="380"/>
      <c r="G125" s="16"/>
      <c r="H125" s="386"/>
    </row>
    <row r="126" spans="2:8">
      <c r="B126" s="16"/>
      <c r="C126" s="16"/>
      <c r="D126" s="16"/>
      <c r="E126" s="386"/>
      <c r="F126" s="380"/>
      <c r="G126" s="16"/>
      <c r="H126" s="386"/>
    </row>
    <row r="127" spans="2:8">
      <c r="B127" s="16"/>
      <c r="C127" s="16"/>
      <c r="D127" s="16"/>
      <c r="E127" s="386"/>
      <c r="F127" s="380"/>
      <c r="G127" s="16"/>
      <c r="H127" s="386"/>
    </row>
    <row r="128" spans="2:8">
      <c r="B128" s="16"/>
      <c r="C128" s="16"/>
      <c r="D128" s="16"/>
      <c r="E128" s="386"/>
      <c r="F128" s="380"/>
      <c r="G128" s="16"/>
      <c r="H128" s="386"/>
    </row>
    <row r="129" spans="2:8">
      <c r="B129" s="16"/>
      <c r="C129" s="16"/>
      <c r="D129" s="16"/>
      <c r="E129" s="386"/>
      <c r="F129" s="380"/>
      <c r="G129" s="16"/>
      <c r="H129" s="386"/>
    </row>
    <row r="130" spans="2:8">
      <c r="B130" s="16"/>
      <c r="C130" s="16"/>
      <c r="D130" s="16"/>
      <c r="E130" s="386"/>
      <c r="F130" s="380"/>
      <c r="G130" s="16"/>
      <c r="H130" s="386"/>
    </row>
    <row r="131" spans="2:8">
      <c r="B131" s="16"/>
      <c r="C131" s="16"/>
      <c r="D131" s="16"/>
      <c r="E131" s="386"/>
      <c r="F131" s="380"/>
      <c r="G131" s="16"/>
      <c r="H131" s="386"/>
    </row>
    <row r="132" spans="2:8">
      <c r="B132" s="16"/>
      <c r="C132" s="16"/>
      <c r="D132" s="16"/>
      <c r="E132" s="386"/>
      <c r="F132" s="380"/>
      <c r="G132" s="16"/>
      <c r="H132" s="386"/>
    </row>
    <row r="133" spans="2:8">
      <c r="B133" s="16"/>
      <c r="C133" s="16"/>
      <c r="D133" s="16"/>
      <c r="E133" s="386"/>
      <c r="F133" s="380"/>
      <c r="G133" s="16"/>
      <c r="H133" s="386"/>
    </row>
    <row r="134" spans="2:8">
      <c r="B134" s="16"/>
      <c r="C134" s="16"/>
      <c r="D134" s="16"/>
      <c r="E134" s="386"/>
      <c r="F134" s="380"/>
      <c r="G134" s="16"/>
      <c r="H134" s="386"/>
    </row>
    <row r="135" spans="2:8">
      <c r="B135" s="16"/>
      <c r="C135" s="16"/>
      <c r="D135" s="16"/>
      <c r="E135" s="386"/>
      <c r="F135" s="380"/>
      <c r="G135" s="16"/>
      <c r="H135" s="386"/>
    </row>
    <row r="136" spans="2:8">
      <c r="B136" s="16"/>
      <c r="C136" s="16"/>
      <c r="D136" s="16"/>
      <c r="E136" s="386"/>
      <c r="F136" s="380"/>
      <c r="G136" s="16"/>
      <c r="H136" s="386"/>
    </row>
    <row r="137" spans="2:8">
      <c r="B137" s="16"/>
      <c r="C137" s="16"/>
      <c r="D137" s="16"/>
      <c r="E137" s="386"/>
      <c r="F137" s="380"/>
      <c r="G137" s="16"/>
      <c r="H137" s="386"/>
    </row>
    <row r="138" spans="2:8">
      <c r="B138" s="16"/>
      <c r="C138" s="16"/>
      <c r="D138" s="16"/>
      <c r="E138" s="386"/>
      <c r="F138" s="380"/>
      <c r="G138" s="16"/>
      <c r="H138" s="386"/>
    </row>
    <row r="139" spans="2:8">
      <c r="B139" s="16"/>
      <c r="C139" s="16"/>
      <c r="D139" s="16"/>
      <c r="E139" s="386"/>
      <c r="F139" s="380"/>
      <c r="G139" s="16"/>
      <c r="H139" s="386"/>
    </row>
    <row r="140" spans="2:8">
      <c r="B140" s="16"/>
      <c r="C140" s="16"/>
      <c r="D140" s="16"/>
      <c r="E140" s="386"/>
      <c r="F140" s="380"/>
      <c r="G140" s="16"/>
      <c r="H140" s="386"/>
    </row>
  </sheetData>
  <dataConsolidate/>
  <dataValidations count="1">
    <dataValidation type="list" allowBlank="1" showInputMessage="1" showErrorMessage="1" sqref="E15:E63">
      <formula1>"SI,NO"</formula1>
    </dataValidation>
  </dataValidations>
  <printOptions horizontalCentered="1"/>
  <pageMargins left="0.70866141732283472" right="0.70866141732283472" top="0.74803149606299213" bottom="0.74803149606299213" header="0.31496062992125984" footer="0.31496062992125984"/>
  <pageSetup scale="97" fitToHeight="5" orientation="landscape" horizontalDpi="4294967292" verticalDpi="4294967292"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00B050"/>
    <pageSetUpPr fitToPage="1"/>
  </sheetPr>
  <dimension ref="A1:O51"/>
  <sheetViews>
    <sheetView topLeftCell="A4" workbookViewId="0">
      <selection activeCell="G16" sqref="G16"/>
    </sheetView>
  </sheetViews>
  <sheetFormatPr baseColWidth="10" defaultColWidth="10.85546875" defaultRowHeight="11.25"/>
  <cols>
    <col min="1" max="1" width="2.7109375" style="11" bestFit="1" customWidth="1"/>
    <col min="2" max="2" width="23.7109375" style="11" customWidth="1"/>
    <col min="3" max="4" width="19.85546875" style="11" customWidth="1"/>
    <col min="5" max="5" width="23.28515625" style="11" customWidth="1"/>
    <col min="6" max="6" width="19.85546875" style="11" customWidth="1"/>
    <col min="7" max="8" width="28.42578125" style="11" customWidth="1"/>
    <col min="9" max="9" width="16.7109375" style="11" customWidth="1"/>
    <col min="10" max="16384" width="10.85546875" style="11"/>
  </cols>
  <sheetData>
    <row r="1" spans="1:15" s="32" customFormat="1" ht="18">
      <c r="B1" s="32" t="s">
        <v>417</v>
      </c>
    </row>
    <row r="2" spans="1:15">
      <c r="B2" s="11" t="s">
        <v>418</v>
      </c>
    </row>
    <row r="3" spans="1:15">
      <c r="B3" s="11" t="s">
        <v>419</v>
      </c>
    </row>
    <row r="4" spans="1:15">
      <c r="B4" s="11" t="s">
        <v>420</v>
      </c>
    </row>
    <row r="5" spans="1:15">
      <c r="B5" s="11" t="s">
        <v>421</v>
      </c>
    </row>
    <row r="7" spans="1:15" ht="11.25" customHeight="1">
      <c r="B7" s="33" t="s">
        <v>2</v>
      </c>
      <c r="C7" s="11" t="str">
        <f>+VLOOKUP(B8,'Fichas '!$A$11:$C$51,3,0)</f>
        <v>SECRETARIA DE MEDIO AMBIENTE</v>
      </c>
    </row>
    <row r="8" spans="1:15">
      <c r="B8" s="33" t="s">
        <v>69</v>
      </c>
      <c r="C8" s="11" t="str">
        <f>+VLOOKUP(B8,'Fichas '!$A$11:$C$51,2,0)</f>
        <v>ÁREAS PROTEGIDAS DEL DEPARTAMENTO</v>
      </c>
    </row>
    <row r="9" spans="1:15">
      <c r="B9" s="33" t="s">
        <v>0</v>
      </c>
    </row>
    <row r="10" spans="1:15">
      <c r="B10" s="33"/>
    </row>
    <row r="11" spans="1:15">
      <c r="B11" s="33"/>
    </row>
    <row r="12" spans="1:15">
      <c r="B12" s="33"/>
    </row>
    <row r="13" spans="1:15" ht="12" thickBot="1">
      <c r="B13" s="33"/>
    </row>
    <row r="14" spans="1:15" s="13" customFormat="1">
      <c r="B14" s="807" t="s">
        <v>186</v>
      </c>
      <c r="C14" s="811" t="s">
        <v>228</v>
      </c>
      <c r="D14" s="811" t="s">
        <v>229</v>
      </c>
      <c r="E14" s="811" t="s">
        <v>218</v>
      </c>
      <c r="F14" s="811" t="s">
        <v>219</v>
      </c>
      <c r="G14" s="811" t="s">
        <v>230</v>
      </c>
      <c r="H14" s="809" t="s">
        <v>135</v>
      </c>
      <c r="I14" s="94"/>
      <c r="J14" s="94"/>
      <c r="K14" s="94"/>
      <c r="L14" s="94"/>
      <c r="M14" s="94"/>
      <c r="N14" s="94"/>
      <c r="O14" s="94"/>
    </row>
    <row r="15" spans="1:15" s="13" customFormat="1" ht="12" thickBot="1">
      <c r="B15" s="808"/>
      <c r="C15" s="812"/>
      <c r="D15" s="812"/>
      <c r="E15" s="812"/>
      <c r="F15" s="812"/>
      <c r="G15" s="812"/>
      <c r="H15" s="810"/>
      <c r="I15" s="94"/>
      <c r="J15" s="94"/>
      <c r="K15" s="94"/>
      <c r="L15" s="94"/>
      <c r="M15" s="94"/>
      <c r="N15" s="94"/>
      <c r="O15" s="94"/>
    </row>
    <row r="16" spans="1:15" s="89" customFormat="1" ht="22.5">
      <c r="A16"/>
      <c r="B16" s="640" t="s">
        <v>851</v>
      </c>
      <c r="C16" s="641" t="s">
        <v>857</v>
      </c>
      <c r="D16" s="641">
        <v>425.4</v>
      </c>
      <c r="E16" s="641" t="s">
        <v>858</v>
      </c>
      <c r="F16" s="641" t="s">
        <v>376</v>
      </c>
      <c r="G16" s="641"/>
      <c r="H16" s="642"/>
    </row>
    <row r="17" spans="1:8" s="89" customFormat="1" ht="45">
      <c r="A17"/>
      <c r="B17" s="640" t="s">
        <v>851</v>
      </c>
      <c r="C17" s="57" t="s">
        <v>859</v>
      </c>
      <c r="D17" s="57">
        <v>1652.8</v>
      </c>
      <c r="E17" s="57" t="s">
        <v>194</v>
      </c>
      <c r="F17" s="57" t="s">
        <v>376</v>
      </c>
      <c r="G17" s="57"/>
      <c r="H17" s="639"/>
    </row>
    <row r="18" spans="1:8" s="89" customFormat="1" ht="15">
      <c r="A18"/>
      <c r="B18" s="640" t="s">
        <v>851</v>
      </c>
      <c r="C18" s="57" t="s">
        <v>860</v>
      </c>
      <c r="D18" s="57">
        <v>978.3</v>
      </c>
      <c r="E18" s="57" t="s">
        <v>858</v>
      </c>
      <c r="F18" s="57" t="s">
        <v>376</v>
      </c>
      <c r="G18" s="57"/>
      <c r="H18" s="639"/>
    </row>
    <row r="19" spans="1:8" s="89" customFormat="1" ht="22.5">
      <c r="A19"/>
      <c r="B19" s="640" t="s">
        <v>851</v>
      </c>
      <c r="C19" s="57" t="s">
        <v>857</v>
      </c>
      <c r="D19" s="57">
        <v>118.5</v>
      </c>
      <c r="E19" s="57" t="s">
        <v>858</v>
      </c>
      <c r="F19" s="57" t="s">
        <v>376</v>
      </c>
      <c r="G19" s="57"/>
      <c r="H19" s="639"/>
    </row>
    <row r="20" spans="1:8" s="89" customFormat="1" ht="15.75">
      <c r="A20"/>
      <c r="B20" s="504"/>
      <c r="C20" s="695"/>
      <c r="D20" s="57"/>
      <c r="E20" s="57"/>
      <c r="F20" s="57"/>
      <c r="G20" s="57"/>
      <c r="H20" s="639"/>
    </row>
    <row r="21" spans="1:8" s="89" customFormat="1" ht="15">
      <c r="A21"/>
      <c r="B21" s="504"/>
      <c r="C21" s="57"/>
      <c r="D21" s="57"/>
      <c r="E21" s="57"/>
      <c r="F21" s="57"/>
      <c r="G21" s="57"/>
      <c r="H21" s="639"/>
    </row>
    <row r="22" spans="1:8" s="89" customFormat="1" ht="15">
      <c r="A22"/>
      <c r="B22" s="504"/>
      <c r="C22" s="57"/>
      <c r="D22" s="57"/>
      <c r="E22" s="57"/>
      <c r="F22" s="57"/>
      <c r="G22" s="57"/>
      <c r="H22" s="639"/>
    </row>
    <row r="23" spans="1:8" s="89" customFormat="1" ht="15">
      <c r="A23"/>
      <c r="B23" s="504"/>
      <c r="C23" s="57"/>
      <c r="D23" s="57"/>
      <c r="E23" s="57"/>
      <c r="F23" s="57"/>
      <c r="G23" s="57"/>
      <c r="H23" s="639"/>
    </row>
    <row r="24" spans="1:8" s="89" customFormat="1" ht="15">
      <c r="A24"/>
      <c r="B24" s="504"/>
      <c r="C24" s="57"/>
      <c r="D24" s="57"/>
      <c r="E24" s="57"/>
      <c r="F24" s="57"/>
      <c r="G24" s="57"/>
      <c r="H24" s="639"/>
    </row>
    <row r="25" spans="1:8" s="89" customFormat="1" ht="15">
      <c r="A25"/>
      <c r="B25" s="504"/>
      <c r="C25" s="57"/>
      <c r="D25" s="57"/>
      <c r="E25" s="57"/>
      <c r="F25" s="57"/>
      <c r="G25" s="57"/>
      <c r="H25" s="639"/>
    </row>
    <row r="26" spans="1:8" s="89" customFormat="1" ht="15">
      <c r="A26"/>
      <c r="B26" s="504"/>
      <c r="C26" s="57"/>
      <c r="D26" s="57"/>
      <c r="E26" s="57"/>
      <c r="F26" s="57"/>
      <c r="G26" s="57"/>
      <c r="H26" s="639"/>
    </row>
    <row r="27" spans="1:8" s="89" customFormat="1" ht="15">
      <c r="A27"/>
      <c r="B27" s="504"/>
      <c r="C27" s="57"/>
      <c r="D27" s="57"/>
      <c r="E27" s="57"/>
      <c r="F27" s="57"/>
      <c r="G27" s="57"/>
      <c r="H27" s="639"/>
    </row>
    <row r="28" spans="1:8" s="89" customFormat="1" ht="15">
      <c r="A28"/>
      <c r="B28" s="504"/>
      <c r="C28" s="57"/>
      <c r="D28" s="57"/>
      <c r="E28" s="57"/>
      <c r="F28" s="57"/>
      <c r="G28" s="57"/>
      <c r="H28" s="505"/>
    </row>
    <row r="29" spans="1:8" s="89" customFormat="1" ht="15">
      <c r="A29"/>
      <c r="B29" s="504"/>
      <c r="C29" s="57"/>
      <c r="D29" s="57"/>
      <c r="E29" s="57"/>
      <c r="F29" s="57"/>
      <c r="G29" s="57"/>
      <c r="H29" s="505"/>
    </row>
    <row r="30" spans="1:8" s="89" customFormat="1" ht="15">
      <c r="A30"/>
      <c r="B30" s="504"/>
      <c r="C30" s="57"/>
      <c r="D30" s="57"/>
      <c r="E30" s="57"/>
      <c r="F30" s="57"/>
      <c r="G30" s="57"/>
      <c r="H30" s="505"/>
    </row>
    <row r="31" spans="1:8" s="89" customFormat="1" ht="15">
      <c r="A31"/>
      <c r="B31" s="504"/>
      <c r="C31" s="57"/>
      <c r="D31" s="57"/>
      <c r="E31" s="57"/>
      <c r="F31" s="57"/>
      <c r="G31" s="57"/>
      <c r="H31" s="505"/>
    </row>
    <row r="32" spans="1:8" s="89" customFormat="1" ht="15">
      <c r="A32"/>
      <c r="B32" s="504"/>
      <c r="C32" s="57"/>
      <c r="D32" s="57"/>
      <c r="E32" s="57"/>
      <c r="F32" s="57"/>
      <c r="G32" s="57"/>
      <c r="H32" s="505"/>
    </row>
    <row r="33" spans="1:8" s="89" customFormat="1" ht="15">
      <c r="A33"/>
      <c r="B33" s="504"/>
      <c r="C33" s="57"/>
      <c r="D33" s="57"/>
      <c r="E33" s="57"/>
      <c r="F33" s="57"/>
      <c r="G33" s="57"/>
      <c r="H33" s="505"/>
    </row>
    <row r="34" spans="1:8" s="89" customFormat="1" ht="15">
      <c r="A34"/>
      <c r="B34" s="508"/>
      <c r="C34" s="57"/>
      <c r="D34" s="57"/>
      <c r="E34" s="57"/>
      <c r="F34" s="57"/>
      <c r="G34" s="57"/>
      <c r="H34" s="505"/>
    </row>
    <row r="35" spans="1:8" s="89" customFormat="1" ht="15">
      <c r="A35"/>
      <c r="B35" s="508"/>
      <c r="C35" s="57"/>
      <c r="D35" s="57"/>
      <c r="E35" s="57"/>
      <c r="F35" s="57"/>
      <c r="G35" s="57"/>
      <c r="H35" s="506"/>
    </row>
    <row r="36" spans="1:8" s="89" customFormat="1" ht="15">
      <c r="A36"/>
      <c r="B36" s="508"/>
      <c r="C36" s="57"/>
      <c r="D36" s="57"/>
      <c r="E36" s="57"/>
      <c r="F36" s="57"/>
      <c r="G36" s="57"/>
      <c r="H36" s="506"/>
    </row>
    <row r="37" spans="1:8" s="89" customFormat="1" ht="15">
      <c r="A37"/>
      <c r="B37" s="508"/>
      <c r="C37" s="57"/>
      <c r="D37" s="57"/>
      <c r="E37" s="57"/>
      <c r="F37" s="57"/>
      <c r="G37" s="57"/>
      <c r="H37" s="506"/>
    </row>
    <row r="38" spans="1:8" s="89" customFormat="1" ht="15">
      <c r="A38"/>
      <c r="B38" s="508"/>
      <c r="C38" s="57"/>
      <c r="D38" s="57"/>
      <c r="E38" s="57"/>
      <c r="F38" s="57"/>
      <c r="G38" s="57"/>
      <c r="H38" s="506"/>
    </row>
    <row r="39" spans="1:8" s="89" customFormat="1" ht="15.75" thickBot="1">
      <c r="A39"/>
      <c r="B39" s="508"/>
      <c r="C39" s="57"/>
      <c r="D39" s="57"/>
      <c r="E39" s="57"/>
      <c r="F39" s="57"/>
      <c r="G39" s="57"/>
      <c r="H39" s="507"/>
    </row>
    <row r="40" spans="1:8" ht="1.5" customHeight="1">
      <c r="B40" s="95"/>
      <c r="C40" s="96"/>
      <c r="D40" s="96"/>
      <c r="E40" s="96"/>
      <c r="F40" s="96"/>
      <c r="G40" s="96"/>
      <c r="H40" s="96"/>
    </row>
    <row r="41" spans="1:8">
      <c r="B41" s="45" t="s">
        <v>122</v>
      </c>
      <c r="C41" s="16"/>
      <c r="D41" s="16"/>
      <c r="E41" s="16"/>
      <c r="F41" s="16"/>
      <c r="G41" s="16"/>
      <c r="H41" s="16"/>
    </row>
    <row r="42" spans="1:8">
      <c r="B42" s="16"/>
      <c r="C42" s="16"/>
      <c r="D42" s="16"/>
      <c r="E42" s="16"/>
      <c r="F42" s="16"/>
      <c r="G42" s="16"/>
      <c r="H42" s="16"/>
    </row>
    <row r="43" spans="1:8">
      <c r="B43" s="16"/>
      <c r="C43" s="16"/>
      <c r="D43" s="16"/>
      <c r="E43" s="16"/>
      <c r="F43" s="16"/>
      <c r="G43" s="16"/>
      <c r="H43" s="16"/>
    </row>
    <row r="44" spans="1:8">
      <c r="B44" s="17">
        <v>1</v>
      </c>
      <c r="C44" s="16" t="s">
        <v>214</v>
      </c>
      <c r="D44" s="16"/>
      <c r="E44" s="16"/>
      <c r="F44" s="16"/>
      <c r="G44" s="16"/>
      <c r="H44" s="16"/>
    </row>
    <row r="45" spans="1:8">
      <c r="B45" s="17">
        <v>2</v>
      </c>
      <c r="C45" s="16" t="s">
        <v>741</v>
      </c>
      <c r="D45" s="16"/>
      <c r="E45" s="16"/>
      <c r="F45" s="16"/>
      <c r="G45" s="16"/>
      <c r="H45" s="16"/>
    </row>
    <row r="46" spans="1:8">
      <c r="B46" s="17">
        <v>3</v>
      </c>
      <c r="C46" s="11" t="s">
        <v>227</v>
      </c>
      <c r="D46" s="16"/>
      <c r="E46" s="16"/>
      <c r="F46" s="16"/>
      <c r="G46" s="16"/>
      <c r="H46" s="16"/>
    </row>
    <row r="47" spans="1:8">
      <c r="B47" s="17">
        <v>4</v>
      </c>
      <c r="C47" s="16" t="s">
        <v>169</v>
      </c>
      <c r="D47" s="16"/>
      <c r="E47" s="16"/>
      <c r="F47" s="16"/>
      <c r="G47" s="16"/>
      <c r="H47" s="16"/>
    </row>
    <row r="48" spans="1:8">
      <c r="B48" s="17"/>
      <c r="C48" s="16"/>
      <c r="D48" s="16"/>
      <c r="E48" s="16"/>
      <c r="F48" s="16"/>
      <c r="G48" s="16"/>
      <c r="H48" s="16"/>
    </row>
    <row r="49" spans="2:8">
      <c r="B49" s="17"/>
      <c r="C49" s="16"/>
      <c r="D49" s="16"/>
      <c r="E49" s="16"/>
      <c r="F49" s="16"/>
      <c r="G49" s="16"/>
      <c r="H49" s="16"/>
    </row>
    <row r="50" spans="2:8">
      <c r="B50" s="17"/>
      <c r="D50" s="16"/>
      <c r="E50" s="16"/>
      <c r="F50" s="16"/>
      <c r="G50" s="16"/>
      <c r="H50" s="16"/>
    </row>
    <row r="51" spans="2:8">
      <c r="B51" s="16"/>
      <c r="C51" s="16"/>
      <c r="D51" s="16"/>
      <c r="E51" s="16"/>
      <c r="F51" s="16"/>
      <c r="G51" s="16"/>
      <c r="H51" s="16"/>
    </row>
  </sheetData>
  <dataConsolidate/>
  <mergeCells count="7">
    <mergeCell ref="B14:B15"/>
    <mergeCell ref="H14:H15"/>
    <mergeCell ref="C14:C15"/>
    <mergeCell ref="D14:D15"/>
    <mergeCell ref="E14:E15"/>
    <mergeCell ref="F14:F15"/>
    <mergeCell ref="G14:G15"/>
  </mergeCells>
  <dataValidations count="1">
    <dataValidation type="list" allowBlank="1" showInputMessage="1" showErrorMessage="1" sqref="E16:E39">
      <formula1>"PARQUE NATURAL, RESERVA FORESTAL, RESERVA FLORA Y FAUNA, RESERVA FORESTAL, RESGUARDO INDÍGENA, TERRITORIO RAIZAL Y AFRO, RESERVA ARQUEOLÓGICA, OTROS"</formula1>
    </dataValidation>
  </dataValidations>
  <printOptions horizontalCentered="1"/>
  <pageMargins left="0.11811023622047245" right="0.11811023622047245" top="0.74803149606299213" bottom="0.74803149606299213" header="0.31496062992125984" footer="0.31496062992125984"/>
  <pageSetup orientation="portrait" horizontalDpi="4294967295" verticalDpi="4294967295" r:id="rId1"/>
  <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pageSetUpPr fitToPage="1"/>
  </sheetPr>
  <dimension ref="A1:T140"/>
  <sheetViews>
    <sheetView workbookViewId="0">
      <pane ySplit="14" topLeftCell="A15" activePane="bottomLeft" state="frozen"/>
      <selection activeCell="B20" sqref="B20"/>
      <selection pane="bottomLeft" activeCell="F19" sqref="F19"/>
    </sheetView>
  </sheetViews>
  <sheetFormatPr baseColWidth="10" defaultColWidth="10.85546875" defaultRowHeight="11.25"/>
  <cols>
    <col min="1" max="1" width="3.140625" style="11" bestFit="1" customWidth="1"/>
    <col min="2" max="2" width="23.7109375" style="11" customWidth="1"/>
    <col min="3" max="3" width="27.42578125" style="11" customWidth="1"/>
    <col min="4" max="4" width="10.85546875" style="11"/>
    <col min="5" max="5" width="10.85546875" style="385"/>
    <col min="6" max="6" width="20.42578125" style="385" customWidth="1"/>
    <col min="7" max="7" width="18.140625" style="378" customWidth="1"/>
    <col min="8" max="8" width="13.28515625" style="11" customWidth="1"/>
    <col min="9" max="9" width="10.85546875" style="385"/>
    <col min="10" max="16384" width="10.85546875" style="11"/>
  </cols>
  <sheetData>
    <row r="1" spans="1:10" s="32" customFormat="1" ht="18">
      <c r="B1" s="32" t="s">
        <v>417</v>
      </c>
      <c r="E1" s="384"/>
      <c r="F1" s="384"/>
      <c r="G1" s="377"/>
      <c r="I1" s="384"/>
    </row>
    <row r="2" spans="1:10">
      <c r="B2" s="11" t="s">
        <v>418</v>
      </c>
    </row>
    <row r="3" spans="1:10">
      <c r="B3" s="11" t="s">
        <v>419</v>
      </c>
    </row>
    <row r="4" spans="1:10">
      <c r="B4" s="11" t="s">
        <v>420</v>
      </c>
    </row>
    <row r="5" spans="1:10">
      <c r="B5" s="11" t="s">
        <v>421</v>
      </c>
    </row>
    <row r="7" spans="1:10">
      <c r="B7" s="33" t="s">
        <v>2</v>
      </c>
      <c r="C7" s="11" t="str">
        <f>+VLOOKUP(B8,'Fichas '!$A$11:$C$51,3,0)</f>
        <v xml:space="preserve">OFICINA DE PLANEACIÓN, SECRETARÍA DE DESARROLLO, SECRETARÍA DE AGRICULTURA, SECRETARÍA DE INFRAESTRUCTURA </v>
      </c>
    </row>
    <row r="8" spans="1:10">
      <c r="B8" s="33" t="s">
        <v>735</v>
      </c>
      <c r="C8" s="11" t="str">
        <f>+VLOOKUP(B8,'Fichas '!$A$11:$C$51,2,0)</f>
        <v>VÍAS EN ZONAS PROTEGIDAS</v>
      </c>
    </row>
    <row r="9" spans="1:10">
      <c r="B9" s="33" t="s">
        <v>0</v>
      </c>
    </row>
    <row r="10" spans="1:10">
      <c r="B10" s="33"/>
    </row>
    <row r="11" spans="1:10">
      <c r="B11" s="33"/>
    </row>
    <row r="14" spans="1:10" s="34" customFormat="1" ht="56.25">
      <c r="B14" s="35" t="s">
        <v>123</v>
      </c>
      <c r="C14" s="35" t="s">
        <v>92</v>
      </c>
      <c r="D14" s="35" t="s">
        <v>8</v>
      </c>
      <c r="E14" s="376" t="s">
        <v>624</v>
      </c>
      <c r="F14" s="376" t="s">
        <v>623</v>
      </c>
      <c r="G14" s="367" t="s">
        <v>625</v>
      </c>
      <c r="H14" s="35" t="s">
        <v>599</v>
      </c>
      <c r="I14" s="376" t="s">
        <v>769</v>
      </c>
    </row>
    <row r="15" spans="1:10">
      <c r="A15" s="143">
        <v>1</v>
      </c>
      <c r="B15" s="347">
        <f>+VLOOKUP(A15,'1. RED VIAL'!$A$16:$AB$37,2,0)</f>
        <v>0</v>
      </c>
      <c r="C15" s="347" t="str">
        <f>+VLOOKUP(B15,'1. RED VIAL'!$B$16:$AA$37,4,0)</f>
        <v>Talanquera - Escuela Resguardo</v>
      </c>
      <c r="D15" s="348">
        <f>+VLOOKUP(B15,'2. RED VIAL DEPARTAMENTAL'!$B$14:$AF$36,5,0)</f>
        <v>3.5</v>
      </c>
      <c r="E15" s="90" t="s">
        <v>376</v>
      </c>
      <c r="F15" s="90"/>
      <c r="G15" s="317"/>
      <c r="H15" s="390">
        <f>+G15/D15</f>
        <v>0</v>
      </c>
      <c r="I15" s="348" t="str">
        <f>+IF(H15&gt;40%,"SI","NO")</f>
        <v>NO</v>
      </c>
      <c r="J15" s="127"/>
    </row>
    <row r="16" spans="1:10">
      <c r="A16" s="143">
        <f>+A15+1</f>
        <v>2</v>
      </c>
      <c r="B16" s="347">
        <f>+VLOOKUP(A16,'1. RED VIAL'!$A$16:$AB$37,2,0)</f>
        <v>1</v>
      </c>
      <c r="C16" s="347" t="str">
        <f>+VLOOKUP(B16,'1. RED VIAL'!$B$16:$AA$37,4,0)</f>
        <v>La Ye - Alto de Joaquin</v>
      </c>
      <c r="D16" s="348">
        <f>+VLOOKUP(B16,'2. RED VIAL DEPARTAMENTAL'!$B$14:$AF$36,5,0)</f>
        <v>4.7</v>
      </c>
      <c r="E16" s="90" t="s">
        <v>376</v>
      </c>
      <c r="F16" s="90"/>
      <c r="G16" s="317"/>
      <c r="H16" s="390">
        <f t="shared" ref="H16:H63" si="0">+G16/D16</f>
        <v>0</v>
      </c>
      <c r="I16" s="348" t="str">
        <f t="shared" ref="I16:I63" si="1">+IF(H16&gt;40%,"SI","NO")</f>
        <v>NO</v>
      </c>
      <c r="J16" s="127"/>
    </row>
    <row r="17" spans="1:10">
      <c r="A17" s="143">
        <f t="shared" ref="A17:A63" si="2">+A16+1</f>
        <v>3</v>
      </c>
      <c r="B17" s="347">
        <f>+VLOOKUP(A17,'1. RED VIAL'!$A$16:$AB$37,2,0)</f>
        <v>2</v>
      </c>
      <c r="C17" s="347" t="str">
        <f>+VLOOKUP(B17,'1. RED VIAL'!$B$16:$AA$37,4,0)</f>
        <v>Sutamarchan - Punta del Llano</v>
      </c>
      <c r="D17" s="348">
        <f>+VLOOKUP(B17,'2. RED VIAL DEPARTAMENTAL'!$B$14:$AF$36,5,0)</f>
        <v>6.1</v>
      </c>
      <c r="E17" s="90" t="s">
        <v>376</v>
      </c>
      <c r="F17" s="90"/>
      <c r="G17" s="317"/>
      <c r="H17" s="390">
        <f t="shared" si="0"/>
        <v>0</v>
      </c>
      <c r="I17" s="348" t="str">
        <f t="shared" si="1"/>
        <v>NO</v>
      </c>
      <c r="J17" s="127"/>
    </row>
    <row r="18" spans="1:10">
      <c r="A18" s="143">
        <f t="shared" si="2"/>
        <v>4</v>
      </c>
      <c r="B18" s="347">
        <f>+VLOOKUP(A18,'1. RED VIAL'!$A$16:$AB$37,2,0)</f>
        <v>3</v>
      </c>
      <c r="C18" s="347" t="str">
        <f>+VLOOKUP(B18,'1. RED VIAL'!$B$16:$AA$37,4,0)</f>
        <v>El Bosque - La Ofrenda - Portachuelo</v>
      </c>
      <c r="D18" s="348">
        <f>+VLOOKUP(B18,'2. RED VIAL DEPARTAMENTAL'!$B$14:$AF$36,5,0)</f>
        <v>6.5</v>
      </c>
      <c r="E18" s="90" t="s">
        <v>376</v>
      </c>
      <c r="F18" s="90"/>
      <c r="G18" s="317"/>
      <c r="H18" s="390">
        <f t="shared" si="0"/>
        <v>0</v>
      </c>
      <c r="I18" s="348" t="str">
        <f t="shared" si="1"/>
        <v>NO</v>
      </c>
      <c r="J18" s="127"/>
    </row>
    <row r="19" spans="1:10" ht="22.5">
      <c r="A19" s="143">
        <f t="shared" si="2"/>
        <v>5</v>
      </c>
      <c r="B19" s="347">
        <f>+VLOOKUP(A19,'1. RED VIAL'!$A$16:$AB$37,2,0)</f>
        <v>4</v>
      </c>
      <c r="C19" s="347" t="str">
        <f>+VLOOKUP(B19,'1. RED VIAL'!$B$16:$AA$37,4,0)</f>
        <v>Sutamarchan - Capellania - Valle Santo Eccehomo</v>
      </c>
      <c r="D19" s="348">
        <f>+VLOOKUP(B19,'2. RED VIAL DEPARTAMENTAL'!$B$14:$AF$36,5,0)</f>
        <v>7.3</v>
      </c>
      <c r="E19" s="90" t="s">
        <v>376</v>
      </c>
      <c r="F19" s="90"/>
      <c r="G19" s="317"/>
      <c r="H19" s="390">
        <f t="shared" si="0"/>
        <v>0</v>
      </c>
      <c r="I19" s="348" t="str">
        <f t="shared" si="1"/>
        <v>NO</v>
      </c>
      <c r="J19" s="127"/>
    </row>
    <row r="20" spans="1:10">
      <c r="A20" s="143">
        <f t="shared" si="2"/>
        <v>6</v>
      </c>
      <c r="B20" s="347">
        <f>+VLOOKUP(A20,'1. RED VIAL'!$A$16:$AB$37,2,0)</f>
        <v>5</v>
      </c>
      <c r="C20" s="347" t="str">
        <f>+VLOOKUP(B20,'1. RED VIAL'!$B$16:$AA$37,4,0)</f>
        <v>Cementerio - Potrerillo - Reventiva</v>
      </c>
      <c r="D20" s="348">
        <f>+VLOOKUP(B20,'2. RED VIAL DEPARTAMENTAL'!$B$14:$AF$36,5,0)</f>
        <v>9.3000000000000007</v>
      </c>
      <c r="E20" s="90" t="s">
        <v>376</v>
      </c>
      <c r="F20" s="90"/>
      <c r="G20" s="317"/>
      <c r="H20" s="390">
        <f t="shared" si="0"/>
        <v>0</v>
      </c>
      <c r="I20" s="348" t="str">
        <f t="shared" si="1"/>
        <v>NO</v>
      </c>
      <c r="J20" s="127"/>
    </row>
    <row r="21" spans="1:10">
      <c r="A21" s="143">
        <f t="shared" si="2"/>
        <v>7</v>
      </c>
      <c r="B21" s="347">
        <f>+VLOOKUP(A21,'1. RED VIAL'!$A$16:$AB$37,2,0)</f>
        <v>6</v>
      </c>
      <c r="C21" s="347" t="str">
        <f>+VLOOKUP(B21,'1. RED VIAL'!$B$16:$AA$37,4,0)</f>
        <v>Sutamarchan - La Joya - Portachuelo</v>
      </c>
      <c r="D21" s="348">
        <f>+VLOOKUP(B21,'2. RED VIAL DEPARTAMENTAL'!$B$14:$AF$36,5,0)</f>
        <v>14</v>
      </c>
      <c r="E21" s="90" t="s">
        <v>376</v>
      </c>
      <c r="F21" s="90"/>
      <c r="G21" s="317"/>
      <c r="H21" s="390">
        <f t="shared" si="0"/>
        <v>0</v>
      </c>
      <c r="I21" s="348" t="str">
        <f t="shared" si="1"/>
        <v>NO</v>
      </c>
      <c r="J21" s="127"/>
    </row>
    <row r="22" spans="1:10" ht="22.5">
      <c r="A22" s="143">
        <f t="shared" si="2"/>
        <v>8</v>
      </c>
      <c r="B22" s="347">
        <f>+VLOOKUP(A22,'1. RED VIAL'!$A$16:$AB$37,2,0)</f>
        <v>7</v>
      </c>
      <c r="C22" s="347" t="str">
        <f>+VLOOKUP(B22,'1. RED VIAL'!$B$16:$AA$37,4,0)</f>
        <v>Sutamarchan - Pedregal - Hermitaño - Portachuelo</v>
      </c>
      <c r="D22" s="348">
        <f>+VLOOKUP(B22,'2. RED VIAL DEPARTAMENTAL'!$B$14:$AF$36,5,0)</f>
        <v>15.4</v>
      </c>
      <c r="E22" s="90" t="s">
        <v>376</v>
      </c>
      <c r="F22" s="90"/>
      <c r="G22" s="317"/>
      <c r="H22" s="390">
        <f t="shared" si="0"/>
        <v>0</v>
      </c>
      <c r="I22" s="348" t="str">
        <f t="shared" si="1"/>
        <v>NO</v>
      </c>
      <c r="J22" s="127"/>
    </row>
    <row r="23" spans="1:10">
      <c r="A23" s="143">
        <f t="shared" si="2"/>
        <v>9</v>
      </c>
      <c r="B23" s="347">
        <f>+VLOOKUP(A23,'1. RED VIAL'!$A$16:$AB$37,2,0)</f>
        <v>8</v>
      </c>
      <c r="C23" s="347" t="str">
        <f>+VLOOKUP(B23,'1. RED VIAL'!$B$16:$AA$37,4,0)</f>
        <v>Capellania</v>
      </c>
      <c r="D23" s="348">
        <f>+VLOOKUP(B23,'2. RED VIAL DEPARTAMENTAL'!$B$14:$AF$36,5,0)</f>
        <v>10</v>
      </c>
      <c r="E23" s="90" t="s">
        <v>376</v>
      </c>
      <c r="F23" s="90"/>
      <c r="G23" s="317"/>
      <c r="H23" s="390">
        <f t="shared" si="0"/>
        <v>0</v>
      </c>
      <c r="I23" s="348" t="str">
        <f t="shared" si="1"/>
        <v>NO</v>
      </c>
      <c r="J23" s="127"/>
    </row>
    <row r="24" spans="1:10">
      <c r="A24" s="143">
        <f t="shared" si="2"/>
        <v>10</v>
      </c>
      <c r="B24" s="347">
        <f>+VLOOKUP(A24,'1. RED VIAL'!$A$16:$AB$37,2,0)</f>
        <v>9</v>
      </c>
      <c r="C24" s="347" t="str">
        <f>+VLOOKUP(B24,'1. RED VIAL'!$B$16:$AA$37,4,0)</f>
        <v>La  Rastra</v>
      </c>
      <c r="D24" s="348">
        <f>+VLOOKUP(B24,'2. RED VIAL DEPARTAMENTAL'!$B$14:$AF$36,5,0)</f>
        <v>20</v>
      </c>
      <c r="E24" s="90" t="s">
        <v>376</v>
      </c>
      <c r="F24" s="90"/>
      <c r="G24" s="317"/>
      <c r="H24" s="390">
        <f t="shared" si="0"/>
        <v>0</v>
      </c>
      <c r="I24" s="348" t="str">
        <f t="shared" si="1"/>
        <v>NO</v>
      </c>
      <c r="J24" s="127"/>
    </row>
    <row r="25" spans="1:10">
      <c r="A25" s="143">
        <f t="shared" si="2"/>
        <v>11</v>
      </c>
      <c r="B25" s="347">
        <f>+VLOOKUP(A25,'1. RED VIAL'!$A$16:$AB$37,2,0)</f>
        <v>10</v>
      </c>
      <c r="C25" s="347" t="str">
        <f>+VLOOKUP(B25,'1. RED VIAL'!$B$16:$AA$37,4,0)</f>
        <v>Potrerillo</v>
      </c>
      <c r="D25" s="348">
        <f>+VLOOKUP(B25,'2. RED VIAL DEPARTAMENTAL'!$B$14:$AF$36,5,0)</f>
        <v>13</v>
      </c>
      <c r="E25" s="90" t="s">
        <v>376</v>
      </c>
      <c r="F25" s="90"/>
      <c r="G25" s="317"/>
      <c r="H25" s="390">
        <f t="shared" si="0"/>
        <v>0</v>
      </c>
      <c r="I25" s="348" t="str">
        <f t="shared" si="1"/>
        <v>NO</v>
      </c>
      <c r="J25" s="127"/>
    </row>
    <row r="26" spans="1:10">
      <c r="A26" s="143">
        <f t="shared" si="2"/>
        <v>12</v>
      </c>
      <c r="B26" s="347">
        <f>+VLOOKUP(A26,'1. RED VIAL'!$A$16:$AB$37,2,0)</f>
        <v>11</v>
      </c>
      <c r="C26" s="347" t="str">
        <f>+VLOOKUP(B26,'1. RED VIAL'!$B$16:$AA$37,4,0)</f>
        <v>Sutamarchan - Las antenas</v>
      </c>
      <c r="D26" s="348">
        <f>+VLOOKUP(B26,'2. RED VIAL DEPARTAMENTAL'!$B$14:$AF$36,5,0)</f>
        <v>19</v>
      </c>
      <c r="E26" s="90" t="s">
        <v>376</v>
      </c>
      <c r="F26" s="90"/>
      <c r="G26" s="317"/>
      <c r="H26" s="390">
        <f t="shared" si="0"/>
        <v>0</v>
      </c>
      <c r="I26" s="348" t="str">
        <f t="shared" si="1"/>
        <v>NO</v>
      </c>
      <c r="J26" s="127"/>
    </row>
    <row r="27" spans="1:10">
      <c r="A27" s="143">
        <f t="shared" si="2"/>
        <v>13</v>
      </c>
      <c r="B27" s="347">
        <f>+VLOOKUP(A27,'1. RED VIAL'!$A$16:$AB$37,2,0)</f>
        <v>12</v>
      </c>
      <c r="C27" s="347" t="str">
        <f>+VLOOKUP(B27,'1. RED VIAL'!$B$16:$AA$37,4,0)</f>
        <v>Sutamarchan - La Talanquera</v>
      </c>
      <c r="D27" s="348">
        <f>+VLOOKUP(B27,'2. RED VIAL DEPARTAMENTAL'!$B$14:$AF$36,5,0)</f>
        <v>18</v>
      </c>
      <c r="E27" s="90" t="s">
        <v>376</v>
      </c>
      <c r="F27" s="90"/>
      <c r="G27" s="317"/>
      <c r="H27" s="390">
        <f t="shared" si="0"/>
        <v>0</v>
      </c>
      <c r="I27" s="348" t="str">
        <f t="shared" si="1"/>
        <v>NO</v>
      </c>
      <c r="J27" s="127"/>
    </row>
    <row r="28" spans="1:10">
      <c r="A28" s="143">
        <f t="shared" si="2"/>
        <v>14</v>
      </c>
      <c r="B28" s="347">
        <f>+VLOOKUP(A28,'1. RED VIAL'!$A$16:$AB$37,2,0)</f>
        <v>13</v>
      </c>
      <c r="C28" s="347" t="str">
        <f>+VLOOKUP(B28,'1. RED VIAL'!$B$16:$AA$37,4,0)</f>
        <v xml:space="preserve">sutamarchan - cañon - el cedro </v>
      </c>
      <c r="D28" s="348">
        <f>+VLOOKUP(B28,'2. RED VIAL DEPARTAMENTAL'!$B$14:$AF$36,5,0)</f>
        <v>11</v>
      </c>
      <c r="E28" s="90" t="s">
        <v>376</v>
      </c>
      <c r="F28" s="90"/>
      <c r="G28" s="317"/>
      <c r="H28" s="390">
        <f t="shared" si="0"/>
        <v>0</v>
      </c>
      <c r="I28" s="348" t="str">
        <f t="shared" si="1"/>
        <v>NO</v>
      </c>
      <c r="J28" s="127"/>
    </row>
    <row r="29" spans="1:10" ht="22.5">
      <c r="A29" s="143">
        <f t="shared" si="2"/>
        <v>15</v>
      </c>
      <c r="B29" s="347">
        <f>+VLOOKUP(A29,'1. RED VIAL'!$A$16:$AB$37,2,0)</f>
        <v>14</v>
      </c>
      <c r="C29" s="347" t="str">
        <f>+VLOOKUP(B29,'1. RED VIAL'!$B$16:$AA$37,4,0)</f>
        <v>puente la union - talanquera - reventiva</v>
      </c>
      <c r="D29" s="348">
        <f>+VLOOKUP(B29,'2. RED VIAL DEPARTAMENTAL'!$B$14:$AF$36,5,0)</f>
        <v>10</v>
      </c>
      <c r="E29" s="90" t="s">
        <v>376</v>
      </c>
      <c r="F29" s="90"/>
      <c r="G29" s="317"/>
      <c r="H29" s="390">
        <f t="shared" si="0"/>
        <v>0</v>
      </c>
      <c r="I29" s="348" t="str">
        <f t="shared" si="1"/>
        <v>NO</v>
      </c>
      <c r="J29" s="127"/>
    </row>
    <row r="30" spans="1:10">
      <c r="A30" s="143">
        <f t="shared" si="2"/>
        <v>16</v>
      </c>
      <c r="B30" s="347">
        <f>+VLOOKUP(A30,'1. RED VIAL'!$A$16:$AB$37,2,0)</f>
        <v>15</v>
      </c>
      <c r="C30" s="347" t="str">
        <f>+VLOOKUP(B30,'1. RED VIAL'!$B$16:$AA$37,4,0)</f>
        <v>Roa</v>
      </c>
      <c r="D30" s="348">
        <f>+VLOOKUP(B30,'2. RED VIAL DEPARTAMENTAL'!$B$14:$AF$36,5,0)</f>
        <v>10.5</v>
      </c>
      <c r="E30" s="90" t="s">
        <v>376</v>
      </c>
      <c r="F30" s="90"/>
      <c r="G30" s="317"/>
      <c r="H30" s="390">
        <f t="shared" si="0"/>
        <v>0</v>
      </c>
      <c r="I30" s="348" t="str">
        <f t="shared" si="1"/>
        <v>NO</v>
      </c>
      <c r="J30" s="127"/>
    </row>
    <row r="31" spans="1:10">
      <c r="A31" s="143">
        <f t="shared" si="2"/>
        <v>17</v>
      </c>
      <c r="B31" s="347">
        <f>+VLOOKUP(A31,'1. RED VIAL'!$A$16:$AB$37,2,0)</f>
        <v>16</v>
      </c>
      <c r="C31" s="347" t="str">
        <f>+VLOOKUP(B31,'1. RED VIAL'!$B$16:$AA$37,4,0)</f>
        <v>Carrizal</v>
      </c>
      <c r="D31" s="348">
        <f>+VLOOKUP(B31,'2. RED VIAL DEPARTAMENTAL'!$B$14:$AF$36,5,0)</f>
        <v>9.5</v>
      </c>
      <c r="E31" s="90" t="s">
        <v>376</v>
      </c>
      <c r="F31" s="90"/>
      <c r="G31" s="317"/>
      <c r="H31" s="390">
        <f t="shared" si="0"/>
        <v>0</v>
      </c>
      <c r="I31" s="348" t="str">
        <f t="shared" si="1"/>
        <v>NO</v>
      </c>
      <c r="J31" s="127"/>
    </row>
    <row r="32" spans="1:10">
      <c r="A32" s="143">
        <f t="shared" si="2"/>
        <v>18</v>
      </c>
      <c r="B32" s="347">
        <f>+VLOOKUP(A32,'1. RED VIAL'!$A$16:$AB$37,2,0)</f>
        <v>17</v>
      </c>
      <c r="C32" s="347" t="str">
        <f>+VLOOKUP(B32,'1. RED VIAL'!$B$16:$AA$37,4,0)</f>
        <v xml:space="preserve">las pilas - la ofrenda - la cajita </v>
      </c>
      <c r="D32" s="348">
        <f>+VLOOKUP(B32,'2. RED VIAL DEPARTAMENTAL'!$B$14:$AF$36,5,0)</f>
        <v>5</v>
      </c>
      <c r="E32" s="90" t="s">
        <v>376</v>
      </c>
      <c r="F32" s="90"/>
      <c r="G32" s="317"/>
      <c r="H32" s="390">
        <f t="shared" si="0"/>
        <v>0</v>
      </c>
      <c r="I32" s="348" t="str">
        <f t="shared" si="1"/>
        <v>NO</v>
      </c>
      <c r="J32" s="127"/>
    </row>
    <row r="33" spans="1:10">
      <c r="A33" s="143">
        <f t="shared" si="2"/>
        <v>19</v>
      </c>
      <c r="B33" s="347">
        <f>+VLOOKUP(A33,'1. RED VIAL'!$A$16:$AB$37,2,0)</f>
        <v>18</v>
      </c>
      <c r="C33" s="347" t="str">
        <f>+VLOOKUP(B33,'1. RED VIAL'!$B$16:$AA$37,4,0)</f>
        <v>El cedro - Escuala Apocentos tinjaca</v>
      </c>
      <c r="D33" s="348">
        <f>+VLOOKUP(B33,'2. RED VIAL DEPARTAMENTAL'!$B$14:$AF$36,5,0)</f>
        <v>4</v>
      </c>
      <c r="E33" s="90" t="s">
        <v>376</v>
      </c>
      <c r="F33" s="90"/>
      <c r="G33" s="317"/>
      <c r="H33" s="390">
        <f t="shared" si="0"/>
        <v>0</v>
      </c>
      <c r="I33" s="348" t="str">
        <f t="shared" si="1"/>
        <v>NO</v>
      </c>
      <c r="J33" s="127"/>
    </row>
    <row r="34" spans="1:10" ht="22.5">
      <c r="A34" s="143">
        <f t="shared" si="2"/>
        <v>20</v>
      </c>
      <c r="B34" s="347">
        <f>+VLOOKUP(A34,'1. RED VIAL'!$A$16:$AB$37,2,0)</f>
        <v>19</v>
      </c>
      <c r="C34" s="347" t="str">
        <f>+VLOOKUP(B34,'1. RED VIAL'!$B$16:$AA$37,4,0)</f>
        <v>El roble - sector mane - La cruz - Escuela resguardo</v>
      </c>
      <c r="D34" s="348">
        <f>+VLOOKUP(B34,'2. RED VIAL DEPARTAMENTAL'!$B$14:$AF$36,5,0)</f>
        <v>5</v>
      </c>
      <c r="E34" s="90" t="s">
        <v>376</v>
      </c>
      <c r="F34" s="90"/>
      <c r="G34" s="317"/>
      <c r="H34" s="390">
        <f t="shared" si="0"/>
        <v>0</v>
      </c>
      <c r="I34" s="348" t="str">
        <f t="shared" si="1"/>
        <v>NO</v>
      </c>
      <c r="J34" s="127"/>
    </row>
    <row r="35" spans="1:10">
      <c r="A35" s="143">
        <f t="shared" si="2"/>
        <v>21</v>
      </c>
      <c r="B35" s="347">
        <f>+VLOOKUP(A35,'1. RED VIAL'!$A$16:$AB$37,2,0)</f>
        <v>0</v>
      </c>
      <c r="C35" s="347" t="str">
        <f>+VLOOKUP(B35,'1. RED VIAL'!$B$16:$AA$37,4,0)</f>
        <v>Talanquera - Escuela Resguardo</v>
      </c>
      <c r="D35" s="348">
        <f>+VLOOKUP(B35,'2. RED VIAL DEPARTAMENTAL'!$B$14:$AF$36,5,0)</f>
        <v>3.5</v>
      </c>
      <c r="E35" s="90" t="s">
        <v>376</v>
      </c>
      <c r="F35" s="90"/>
      <c r="G35" s="317"/>
      <c r="H35" s="390">
        <f t="shared" si="0"/>
        <v>0</v>
      </c>
      <c r="I35" s="348" t="str">
        <f t="shared" si="1"/>
        <v>NO</v>
      </c>
      <c r="J35" s="127"/>
    </row>
    <row r="36" spans="1:10">
      <c r="A36" s="143">
        <f t="shared" si="2"/>
        <v>22</v>
      </c>
      <c r="B36" s="347" t="e">
        <f>+VLOOKUP(A36,'1. RED VIAL'!$A$16:$AB$37,2,0)</f>
        <v>#N/A</v>
      </c>
      <c r="C36" s="347" t="e">
        <f>+VLOOKUP(B36,'1. RED VIAL'!$B$16:$AA$37,4,0)</f>
        <v>#N/A</v>
      </c>
      <c r="D36" s="348" t="e">
        <f>+VLOOKUP(B36,'2. RED VIAL DEPARTAMENTAL'!$B$14:$AF$36,5,0)</f>
        <v>#N/A</v>
      </c>
      <c r="E36" s="90"/>
      <c r="F36" s="90"/>
      <c r="G36" s="317"/>
      <c r="H36" s="390" t="e">
        <f t="shared" si="0"/>
        <v>#N/A</v>
      </c>
      <c r="I36" s="348" t="e">
        <f t="shared" si="1"/>
        <v>#N/A</v>
      </c>
      <c r="J36" s="127"/>
    </row>
    <row r="37" spans="1:10">
      <c r="A37" s="143">
        <f t="shared" si="2"/>
        <v>23</v>
      </c>
      <c r="B37" s="347" t="e">
        <f>+VLOOKUP(A37,'1. RED VIAL'!$A$16:$AB$37,2,0)</f>
        <v>#N/A</v>
      </c>
      <c r="C37" s="347" t="e">
        <f>+VLOOKUP(B37,'1. RED VIAL'!$B$16:$AA$37,4,0)</f>
        <v>#N/A</v>
      </c>
      <c r="D37" s="348" t="e">
        <f>+VLOOKUP(B37,'2. RED VIAL DEPARTAMENTAL'!$B$14:$AF$36,5,0)</f>
        <v>#N/A</v>
      </c>
      <c r="E37" s="90"/>
      <c r="F37" s="90"/>
      <c r="G37" s="317"/>
      <c r="H37" s="390" t="e">
        <f t="shared" si="0"/>
        <v>#N/A</v>
      </c>
      <c r="I37" s="348" t="e">
        <f t="shared" si="1"/>
        <v>#N/A</v>
      </c>
      <c r="J37" s="127"/>
    </row>
    <row r="38" spans="1:10">
      <c r="A38" s="143">
        <f t="shared" si="2"/>
        <v>24</v>
      </c>
      <c r="B38" s="347" t="e">
        <f>+VLOOKUP(A38,'1. RED VIAL'!$A$16:$AB$37,2,0)</f>
        <v>#N/A</v>
      </c>
      <c r="C38" s="347" t="e">
        <f>+VLOOKUP(B38,'1. RED VIAL'!$B$16:$AA$37,4,0)</f>
        <v>#N/A</v>
      </c>
      <c r="D38" s="348" t="e">
        <f>+VLOOKUP(B38,'2. RED VIAL DEPARTAMENTAL'!$B$14:$AF$36,5,0)</f>
        <v>#N/A</v>
      </c>
      <c r="E38" s="90"/>
      <c r="F38" s="90"/>
      <c r="G38" s="317"/>
      <c r="H38" s="390" t="e">
        <f t="shared" si="0"/>
        <v>#N/A</v>
      </c>
      <c r="I38" s="348" t="e">
        <f t="shared" si="1"/>
        <v>#N/A</v>
      </c>
      <c r="J38" s="127"/>
    </row>
    <row r="39" spans="1:10">
      <c r="A39" s="143">
        <f t="shared" si="2"/>
        <v>25</v>
      </c>
      <c r="B39" s="347" t="e">
        <f>+VLOOKUP(A39,'1. RED VIAL'!$A$16:$AB$37,2,0)</f>
        <v>#N/A</v>
      </c>
      <c r="C39" s="347" t="e">
        <f>+VLOOKUP(B39,'1. RED VIAL'!$B$16:$AA$37,4,0)</f>
        <v>#N/A</v>
      </c>
      <c r="D39" s="348" t="e">
        <f>+VLOOKUP(B39,'2. RED VIAL DEPARTAMENTAL'!$B$14:$AF$36,5,0)</f>
        <v>#N/A</v>
      </c>
      <c r="E39" s="90"/>
      <c r="F39" s="90"/>
      <c r="G39" s="317"/>
      <c r="H39" s="390" t="e">
        <f t="shared" si="0"/>
        <v>#N/A</v>
      </c>
      <c r="I39" s="348" t="e">
        <f t="shared" si="1"/>
        <v>#N/A</v>
      </c>
      <c r="J39" s="127"/>
    </row>
    <row r="40" spans="1:10">
      <c r="A40" s="143">
        <f t="shared" si="2"/>
        <v>26</v>
      </c>
      <c r="B40" s="347" t="e">
        <f>+VLOOKUP(A40,'1. RED VIAL'!$A$16:$AB$37,2,0)</f>
        <v>#N/A</v>
      </c>
      <c r="C40" s="347" t="e">
        <f>+VLOOKUP(B40,'1. RED VIAL'!$B$16:$AA$37,4,0)</f>
        <v>#N/A</v>
      </c>
      <c r="D40" s="348" t="e">
        <f>+VLOOKUP(B40,'2. RED VIAL DEPARTAMENTAL'!$B$14:$AF$36,5,0)</f>
        <v>#N/A</v>
      </c>
      <c r="E40" s="90"/>
      <c r="F40" s="90"/>
      <c r="G40" s="317"/>
      <c r="H40" s="390" t="e">
        <f t="shared" si="0"/>
        <v>#N/A</v>
      </c>
      <c r="I40" s="348" t="e">
        <f t="shared" si="1"/>
        <v>#N/A</v>
      </c>
      <c r="J40" s="127"/>
    </row>
    <row r="41" spans="1:10">
      <c r="A41" s="143">
        <f t="shared" si="2"/>
        <v>27</v>
      </c>
      <c r="B41" s="347" t="e">
        <f>+VLOOKUP(A41,'1. RED VIAL'!$A$16:$AB$37,2,0)</f>
        <v>#N/A</v>
      </c>
      <c r="C41" s="347" t="e">
        <f>+VLOOKUP(B41,'1. RED VIAL'!$B$16:$AA$37,4,0)</f>
        <v>#N/A</v>
      </c>
      <c r="D41" s="348" t="e">
        <f>+VLOOKUP(B41,'2. RED VIAL DEPARTAMENTAL'!$B$14:$AF$36,5,0)</f>
        <v>#N/A</v>
      </c>
      <c r="E41" s="90"/>
      <c r="F41" s="90"/>
      <c r="G41" s="317"/>
      <c r="H41" s="390" t="e">
        <f t="shared" si="0"/>
        <v>#N/A</v>
      </c>
      <c r="I41" s="348" t="e">
        <f t="shared" si="1"/>
        <v>#N/A</v>
      </c>
      <c r="J41" s="127"/>
    </row>
    <row r="42" spans="1:10">
      <c r="A42" s="143">
        <f t="shared" si="2"/>
        <v>28</v>
      </c>
      <c r="B42" s="347" t="e">
        <f>+VLOOKUP(A42,'1. RED VIAL'!$A$16:$AB$37,2,0)</f>
        <v>#N/A</v>
      </c>
      <c r="C42" s="347" t="e">
        <f>+VLOOKUP(B42,'1. RED VIAL'!$B$16:$AA$37,4,0)</f>
        <v>#N/A</v>
      </c>
      <c r="D42" s="348" t="e">
        <f>+VLOOKUP(B42,'2. RED VIAL DEPARTAMENTAL'!$B$14:$AF$36,5,0)</f>
        <v>#N/A</v>
      </c>
      <c r="E42" s="90"/>
      <c r="F42" s="90"/>
      <c r="G42" s="317"/>
      <c r="H42" s="390" t="e">
        <f t="shared" si="0"/>
        <v>#N/A</v>
      </c>
      <c r="I42" s="348" t="e">
        <f t="shared" si="1"/>
        <v>#N/A</v>
      </c>
      <c r="J42" s="127"/>
    </row>
    <row r="43" spans="1:10">
      <c r="A43" s="143">
        <f t="shared" si="2"/>
        <v>29</v>
      </c>
      <c r="B43" s="347" t="e">
        <f>+VLOOKUP(A43,'1. RED VIAL'!$A$16:$AB$37,2,0)</f>
        <v>#N/A</v>
      </c>
      <c r="C43" s="347" t="e">
        <f>+VLOOKUP(B43,'1. RED VIAL'!$B$16:$AA$37,4,0)</f>
        <v>#N/A</v>
      </c>
      <c r="D43" s="348" t="e">
        <f>+VLOOKUP(B43,'2. RED VIAL DEPARTAMENTAL'!$B$14:$AF$36,5,0)</f>
        <v>#N/A</v>
      </c>
      <c r="E43" s="90"/>
      <c r="F43" s="90"/>
      <c r="G43" s="317"/>
      <c r="H43" s="390" t="e">
        <f t="shared" si="0"/>
        <v>#N/A</v>
      </c>
      <c r="I43" s="348" t="e">
        <f t="shared" si="1"/>
        <v>#N/A</v>
      </c>
      <c r="J43" s="127"/>
    </row>
    <row r="44" spans="1:10">
      <c r="A44" s="143">
        <f t="shared" si="2"/>
        <v>30</v>
      </c>
      <c r="B44" s="347" t="e">
        <f>+VLOOKUP(A44,'1. RED VIAL'!$A$16:$AB$37,2,0)</f>
        <v>#N/A</v>
      </c>
      <c r="C44" s="347" t="e">
        <f>+VLOOKUP(B44,'1. RED VIAL'!$B$16:$AA$37,4,0)</f>
        <v>#N/A</v>
      </c>
      <c r="D44" s="348" t="e">
        <f>+VLOOKUP(B44,'2. RED VIAL DEPARTAMENTAL'!$B$14:$AF$36,5,0)</f>
        <v>#N/A</v>
      </c>
      <c r="E44" s="90"/>
      <c r="F44" s="90"/>
      <c r="G44" s="317"/>
      <c r="H44" s="390" t="e">
        <f t="shared" si="0"/>
        <v>#N/A</v>
      </c>
      <c r="I44" s="348" t="e">
        <f t="shared" si="1"/>
        <v>#N/A</v>
      </c>
      <c r="J44" s="127"/>
    </row>
    <row r="45" spans="1:10">
      <c r="A45" s="143">
        <f t="shared" si="2"/>
        <v>31</v>
      </c>
      <c r="B45" s="347" t="e">
        <f>+VLOOKUP(A45,'1. RED VIAL'!$A$16:$AB$37,2,0)</f>
        <v>#N/A</v>
      </c>
      <c r="C45" s="347" t="e">
        <f>+VLOOKUP(B45,'1. RED VIAL'!$B$16:$AA$37,4,0)</f>
        <v>#N/A</v>
      </c>
      <c r="D45" s="348" t="e">
        <f>+VLOOKUP(B45,'2. RED VIAL DEPARTAMENTAL'!$B$14:$AF$36,5,0)</f>
        <v>#N/A</v>
      </c>
      <c r="E45" s="90"/>
      <c r="F45" s="90"/>
      <c r="G45" s="317"/>
      <c r="H45" s="390" t="e">
        <f t="shared" si="0"/>
        <v>#N/A</v>
      </c>
      <c r="I45" s="348" t="e">
        <f t="shared" si="1"/>
        <v>#N/A</v>
      </c>
      <c r="J45" s="127"/>
    </row>
    <row r="46" spans="1:10">
      <c r="A46" s="143">
        <f t="shared" si="2"/>
        <v>32</v>
      </c>
      <c r="B46" s="347" t="e">
        <f>+VLOOKUP(A46,'1. RED VIAL'!$A$16:$AB$37,2,0)</f>
        <v>#N/A</v>
      </c>
      <c r="C46" s="347" t="e">
        <f>+VLOOKUP(B46,'1. RED VIAL'!$B$16:$AA$37,4,0)</f>
        <v>#N/A</v>
      </c>
      <c r="D46" s="348" t="e">
        <f>+VLOOKUP(B46,'2. RED VIAL DEPARTAMENTAL'!$B$14:$AF$36,5,0)</f>
        <v>#N/A</v>
      </c>
      <c r="E46" s="90"/>
      <c r="F46" s="90"/>
      <c r="G46" s="317"/>
      <c r="H46" s="390" t="e">
        <f t="shared" si="0"/>
        <v>#N/A</v>
      </c>
      <c r="I46" s="348" t="e">
        <f t="shared" si="1"/>
        <v>#N/A</v>
      </c>
      <c r="J46" s="127"/>
    </row>
    <row r="47" spans="1:10">
      <c r="A47" s="143">
        <f t="shared" si="2"/>
        <v>33</v>
      </c>
      <c r="B47" s="347" t="e">
        <f>+VLOOKUP(A47,'1. RED VIAL'!$A$16:$AB$37,2,0)</f>
        <v>#N/A</v>
      </c>
      <c r="C47" s="347" t="e">
        <f>+VLOOKUP(B47,'1. RED VIAL'!$B$16:$AA$37,4,0)</f>
        <v>#N/A</v>
      </c>
      <c r="D47" s="348" t="e">
        <f>+VLOOKUP(B47,'2. RED VIAL DEPARTAMENTAL'!$B$14:$AF$36,5,0)</f>
        <v>#N/A</v>
      </c>
      <c r="E47" s="90"/>
      <c r="F47" s="90"/>
      <c r="G47" s="317"/>
      <c r="H47" s="390" t="e">
        <f t="shared" si="0"/>
        <v>#N/A</v>
      </c>
      <c r="I47" s="348" t="e">
        <f t="shared" si="1"/>
        <v>#N/A</v>
      </c>
      <c r="J47" s="127"/>
    </row>
    <row r="48" spans="1:10">
      <c r="A48" s="143">
        <f t="shared" si="2"/>
        <v>34</v>
      </c>
      <c r="B48" s="347" t="e">
        <f>+VLOOKUP(A48,'1. RED VIAL'!$A$16:$AB$37,2,0)</f>
        <v>#N/A</v>
      </c>
      <c r="C48" s="347" t="e">
        <f>+VLOOKUP(B48,'1. RED VIAL'!$B$16:$AA$37,4,0)</f>
        <v>#N/A</v>
      </c>
      <c r="D48" s="348" t="e">
        <f>+VLOOKUP(B48,'2. RED VIAL DEPARTAMENTAL'!$B$14:$AF$36,5,0)</f>
        <v>#N/A</v>
      </c>
      <c r="E48" s="90"/>
      <c r="F48" s="90"/>
      <c r="G48" s="317"/>
      <c r="H48" s="390" t="e">
        <f t="shared" si="0"/>
        <v>#N/A</v>
      </c>
      <c r="I48" s="348" t="e">
        <f t="shared" si="1"/>
        <v>#N/A</v>
      </c>
      <c r="J48" s="127"/>
    </row>
    <row r="49" spans="1:10">
      <c r="A49" s="143">
        <f t="shared" si="2"/>
        <v>35</v>
      </c>
      <c r="B49" s="347" t="e">
        <f>+VLOOKUP(A49,'1. RED VIAL'!$A$16:$AB$37,2,0)</f>
        <v>#N/A</v>
      </c>
      <c r="C49" s="347" t="e">
        <f>+VLOOKUP(B49,'1. RED VIAL'!$B$16:$AA$37,4,0)</f>
        <v>#N/A</v>
      </c>
      <c r="D49" s="348" t="e">
        <f>+VLOOKUP(B49,'2. RED VIAL DEPARTAMENTAL'!$B$14:$AF$36,5,0)</f>
        <v>#N/A</v>
      </c>
      <c r="E49" s="90"/>
      <c r="F49" s="90"/>
      <c r="G49" s="317"/>
      <c r="H49" s="390" t="e">
        <f t="shared" si="0"/>
        <v>#N/A</v>
      </c>
      <c r="I49" s="348" t="e">
        <f t="shared" si="1"/>
        <v>#N/A</v>
      </c>
      <c r="J49" s="127"/>
    </row>
    <row r="50" spans="1:10">
      <c r="A50" s="143">
        <f t="shared" si="2"/>
        <v>36</v>
      </c>
      <c r="B50" s="347" t="e">
        <f>+VLOOKUP(A50,'1. RED VIAL'!$A$16:$AB$37,2,0)</f>
        <v>#N/A</v>
      </c>
      <c r="C50" s="347" t="e">
        <f>+VLOOKUP(B50,'1. RED VIAL'!$B$16:$AA$37,4,0)</f>
        <v>#N/A</v>
      </c>
      <c r="D50" s="348" t="e">
        <f>+VLOOKUP(B50,'2. RED VIAL DEPARTAMENTAL'!$B$14:$AF$36,5,0)</f>
        <v>#N/A</v>
      </c>
      <c r="E50" s="90"/>
      <c r="F50" s="90"/>
      <c r="G50" s="317"/>
      <c r="H50" s="390" t="e">
        <f t="shared" si="0"/>
        <v>#N/A</v>
      </c>
      <c r="I50" s="348" t="e">
        <f t="shared" si="1"/>
        <v>#N/A</v>
      </c>
      <c r="J50" s="127"/>
    </row>
    <row r="51" spans="1:10">
      <c r="A51" s="143">
        <f t="shared" si="2"/>
        <v>37</v>
      </c>
      <c r="B51" s="347" t="e">
        <f>+VLOOKUP(A51,'1. RED VIAL'!$A$16:$AB$37,2,0)</f>
        <v>#N/A</v>
      </c>
      <c r="C51" s="347" t="e">
        <f>+VLOOKUP(B51,'1. RED VIAL'!$B$16:$AA$37,4,0)</f>
        <v>#N/A</v>
      </c>
      <c r="D51" s="348" t="e">
        <f>+VLOOKUP(B51,'2. RED VIAL DEPARTAMENTAL'!$B$14:$AF$36,5,0)</f>
        <v>#N/A</v>
      </c>
      <c r="E51" s="90"/>
      <c r="F51" s="90"/>
      <c r="G51" s="317"/>
      <c r="H51" s="390" t="e">
        <f t="shared" si="0"/>
        <v>#N/A</v>
      </c>
      <c r="I51" s="348" t="e">
        <f t="shared" si="1"/>
        <v>#N/A</v>
      </c>
      <c r="J51" s="127"/>
    </row>
    <row r="52" spans="1:10">
      <c r="A52" s="143">
        <f t="shared" si="2"/>
        <v>38</v>
      </c>
      <c r="B52" s="347" t="e">
        <f>+VLOOKUP(A52,'1. RED VIAL'!$A$16:$AB$37,2,0)</f>
        <v>#N/A</v>
      </c>
      <c r="C52" s="347" t="e">
        <f>+VLOOKUP(B52,'1. RED VIAL'!$B$16:$AA$37,4,0)</f>
        <v>#N/A</v>
      </c>
      <c r="D52" s="348" t="e">
        <f>+VLOOKUP(B52,'2. RED VIAL DEPARTAMENTAL'!$B$14:$AF$36,5,0)</f>
        <v>#N/A</v>
      </c>
      <c r="E52" s="90"/>
      <c r="F52" s="90"/>
      <c r="G52" s="317"/>
      <c r="H52" s="390" t="e">
        <f t="shared" si="0"/>
        <v>#N/A</v>
      </c>
      <c r="I52" s="348" t="e">
        <f t="shared" si="1"/>
        <v>#N/A</v>
      </c>
      <c r="J52" s="127"/>
    </row>
    <row r="53" spans="1:10">
      <c r="A53" s="143">
        <f t="shared" si="2"/>
        <v>39</v>
      </c>
      <c r="B53" s="347" t="e">
        <f>+VLOOKUP(A53,'1. RED VIAL'!$A$16:$AB$37,2,0)</f>
        <v>#N/A</v>
      </c>
      <c r="C53" s="347" t="e">
        <f>+VLOOKUP(B53,'1. RED VIAL'!$B$16:$AA$37,4,0)</f>
        <v>#N/A</v>
      </c>
      <c r="D53" s="348" t="e">
        <f>+VLOOKUP(B53,'2. RED VIAL DEPARTAMENTAL'!$B$14:$AF$36,5,0)</f>
        <v>#N/A</v>
      </c>
      <c r="E53" s="90"/>
      <c r="F53" s="90"/>
      <c r="G53" s="317"/>
      <c r="H53" s="390" t="e">
        <f t="shared" si="0"/>
        <v>#N/A</v>
      </c>
      <c r="I53" s="348" t="e">
        <f t="shared" si="1"/>
        <v>#N/A</v>
      </c>
      <c r="J53" s="127"/>
    </row>
    <row r="54" spans="1:10">
      <c r="A54" s="143">
        <f t="shared" si="2"/>
        <v>40</v>
      </c>
      <c r="B54" s="347" t="e">
        <f>+VLOOKUP(A54,'1. RED VIAL'!$A$16:$AB$37,2,0)</f>
        <v>#N/A</v>
      </c>
      <c r="C54" s="347" t="e">
        <f>+VLOOKUP(B54,'1. RED VIAL'!$B$16:$AA$37,4,0)</f>
        <v>#N/A</v>
      </c>
      <c r="D54" s="348" t="e">
        <f>+VLOOKUP(B54,'2. RED VIAL DEPARTAMENTAL'!$B$14:$AF$36,5,0)</f>
        <v>#N/A</v>
      </c>
      <c r="E54" s="90"/>
      <c r="F54" s="90"/>
      <c r="G54" s="317"/>
      <c r="H54" s="390" t="e">
        <f t="shared" si="0"/>
        <v>#N/A</v>
      </c>
      <c r="I54" s="348" t="e">
        <f t="shared" si="1"/>
        <v>#N/A</v>
      </c>
      <c r="J54" s="127"/>
    </row>
    <row r="55" spans="1:10">
      <c r="A55" s="143">
        <f t="shared" si="2"/>
        <v>41</v>
      </c>
      <c r="B55" s="347" t="e">
        <f>+VLOOKUP(A55,'1. RED VIAL'!$A$16:$AB$37,2,0)</f>
        <v>#N/A</v>
      </c>
      <c r="C55" s="347" t="e">
        <f>+VLOOKUP(B55,'1. RED VIAL'!$B$16:$AA$37,4,0)</f>
        <v>#N/A</v>
      </c>
      <c r="D55" s="348" t="e">
        <f>+VLOOKUP(B55,'2. RED VIAL DEPARTAMENTAL'!$B$14:$AF$36,5,0)</f>
        <v>#N/A</v>
      </c>
      <c r="E55" s="90"/>
      <c r="F55" s="90"/>
      <c r="G55" s="317"/>
      <c r="H55" s="390" t="e">
        <f t="shared" si="0"/>
        <v>#N/A</v>
      </c>
      <c r="I55" s="348" t="e">
        <f t="shared" si="1"/>
        <v>#N/A</v>
      </c>
      <c r="J55" s="127"/>
    </row>
    <row r="56" spans="1:10">
      <c r="A56" s="143">
        <f t="shared" si="2"/>
        <v>42</v>
      </c>
      <c r="B56" s="347" t="e">
        <f>+VLOOKUP(A56,'1. RED VIAL'!$A$16:$AB$37,2,0)</f>
        <v>#N/A</v>
      </c>
      <c r="C56" s="347" t="e">
        <f>+VLOOKUP(B56,'1. RED VIAL'!$B$16:$AA$37,4,0)</f>
        <v>#N/A</v>
      </c>
      <c r="D56" s="348" t="e">
        <f>+VLOOKUP(B56,'2. RED VIAL DEPARTAMENTAL'!$B$14:$AF$36,5,0)</f>
        <v>#N/A</v>
      </c>
      <c r="E56" s="90"/>
      <c r="F56" s="90"/>
      <c r="G56" s="317"/>
      <c r="H56" s="390" t="e">
        <f t="shared" si="0"/>
        <v>#N/A</v>
      </c>
      <c r="I56" s="348" t="e">
        <f t="shared" si="1"/>
        <v>#N/A</v>
      </c>
      <c r="J56" s="127"/>
    </row>
    <row r="57" spans="1:10">
      <c r="A57" s="143">
        <f t="shared" si="2"/>
        <v>43</v>
      </c>
      <c r="B57" s="347" t="e">
        <f>+VLOOKUP(A57,'1. RED VIAL'!$A$16:$AB$37,2,0)</f>
        <v>#N/A</v>
      </c>
      <c r="C57" s="347" t="e">
        <f>+VLOOKUP(B57,'1. RED VIAL'!$B$16:$AA$37,4,0)</f>
        <v>#N/A</v>
      </c>
      <c r="D57" s="348" t="e">
        <f>+VLOOKUP(B57,'2. RED VIAL DEPARTAMENTAL'!$B$14:$AF$36,5,0)</f>
        <v>#N/A</v>
      </c>
      <c r="E57" s="90"/>
      <c r="F57" s="90"/>
      <c r="G57" s="317"/>
      <c r="H57" s="390" t="e">
        <f t="shared" si="0"/>
        <v>#N/A</v>
      </c>
      <c r="I57" s="348" t="e">
        <f t="shared" si="1"/>
        <v>#N/A</v>
      </c>
      <c r="J57" s="127"/>
    </row>
    <row r="58" spans="1:10">
      <c r="A58" s="143">
        <f t="shared" si="2"/>
        <v>44</v>
      </c>
      <c r="B58" s="347" t="e">
        <f>+VLOOKUP(A58,'1. RED VIAL'!$A$16:$AB$37,2,0)</f>
        <v>#N/A</v>
      </c>
      <c r="C58" s="347" t="e">
        <f>+VLOOKUP(B58,'1. RED VIAL'!$B$16:$AA$37,4,0)</f>
        <v>#N/A</v>
      </c>
      <c r="D58" s="348" t="e">
        <f>+VLOOKUP(B58,'2. RED VIAL DEPARTAMENTAL'!$B$14:$AF$36,5,0)</f>
        <v>#N/A</v>
      </c>
      <c r="E58" s="90"/>
      <c r="F58" s="90"/>
      <c r="G58" s="317"/>
      <c r="H58" s="390" t="e">
        <f t="shared" si="0"/>
        <v>#N/A</v>
      </c>
      <c r="I58" s="348" t="e">
        <f t="shared" si="1"/>
        <v>#N/A</v>
      </c>
      <c r="J58" s="127"/>
    </row>
    <row r="59" spans="1:10">
      <c r="A59" s="143">
        <f t="shared" si="2"/>
        <v>45</v>
      </c>
      <c r="B59" s="347" t="e">
        <f>+VLOOKUP(A59,'1. RED VIAL'!$A$16:$AB$37,2,0)</f>
        <v>#N/A</v>
      </c>
      <c r="C59" s="347" t="e">
        <f>+VLOOKUP(B59,'1. RED VIAL'!$B$16:$AA$37,4,0)</f>
        <v>#N/A</v>
      </c>
      <c r="D59" s="348" t="e">
        <f>+VLOOKUP(B59,'2. RED VIAL DEPARTAMENTAL'!$B$14:$AF$36,5,0)</f>
        <v>#N/A</v>
      </c>
      <c r="E59" s="90"/>
      <c r="F59" s="90"/>
      <c r="G59" s="317"/>
      <c r="H59" s="390" t="e">
        <f t="shared" si="0"/>
        <v>#N/A</v>
      </c>
      <c r="I59" s="348" t="e">
        <f t="shared" si="1"/>
        <v>#N/A</v>
      </c>
      <c r="J59" s="127"/>
    </row>
    <row r="60" spans="1:10">
      <c r="A60" s="143">
        <f t="shared" si="2"/>
        <v>46</v>
      </c>
      <c r="B60" s="347" t="e">
        <f>+VLOOKUP(A60,'1. RED VIAL'!$A$16:$AB$37,2,0)</f>
        <v>#N/A</v>
      </c>
      <c r="C60" s="347" t="e">
        <f>+VLOOKUP(B60,'1. RED VIAL'!$B$16:$AA$37,4,0)</f>
        <v>#N/A</v>
      </c>
      <c r="D60" s="348" t="e">
        <f>+VLOOKUP(B60,'2. RED VIAL DEPARTAMENTAL'!$B$14:$AF$36,5,0)</f>
        <v>#N/A</v>
      </c>
      <c r="E60" s="90"/>
      <c r="F60" s="90"/>
      <c r="G60" s="317"/>
      <c r="H60" s="390" t="e">
        <f t="shared" si="0"/>
        <v>#N/A</v>
      </c>
      <c r="I60" s="348" t="e">
        <f t="shared" si="1"/>
        <v>#N/A</v>
      </c>
      <c r="J60" s="127"/>
    </row>
    <row r="61" spans="1:10">
      <c r="A61" s="143">
        <f t="shared" si="2"/>
        <v>47</v>
      </c>
      <c r="B61" s="347" t="e">
        <f>+VLOOKUP(A61,'1. RED VIAL'!$A$16:$AB$37,2,0)</f>
        <v>#N/A</v>
      </c>
      <c r="C61" s="347" t="e">
        <f>+VLOOKUP(B61,'1. RED VIAL'!$B$16:$AA$37,4,0)</f>
        <v>#N/A</v>
      </c>
      <c r="D61" s="348" t="e">
        <f>+VLOOKUP(B61,'2. RED VIAL DEPARTAMENTAL'!$B$14:$AF$36,5,0)</f>
        <v>#N/A</v>
      </c>
      <c r="E61" s="90"/>
      <c r="F61" s="90"/>
      <c r="G61" s="317"/>
      <c r="H61" s="390" t="e">
        <f t="shared" si="0"/>
        <v>#N/A</v>
      </c>
      <c r="I61" s="348" t="e">
        <f t="shared" si="1"/>
        <v>#N/A</v>
      </c>
      <c r="J61" s="127"/>
    </row>
    <row r="62" spans="1:10">
      <c r="A62" s="143">
        <f t="shared" si="2"/>
        <v>48</v>
      </c>
      <c r="B62" s="347" t="e">
        <f>+VLOOKUP(A62,'1. RED VIAL'!$A$16:$AB$37,2,0)</f>
        <v>#N/A</v>
      </c>
      <c r="C62" s="347" t="e">
        <f>+VLOOKUP(B62,'1. RED VIAL'!$B$16:$AA$37,4,0)</f>
        <v>#N/A</v>
      </c>
      <c r="D62" s="348" t="e">
        <f>+VLOOKUP(B62,'2. RED VIAL DEPARTAMENTAL'!$B$14:$AF$36,5,0)</f>
        <v>#N/A</v>
      </c>
      <c r="E62" s="90"/>
      <c r="F62" s="90"/>
      <c r="G62" s="317"/>
      <c r="H62" s="390" t="e">
        <f t="shared" si="0"/>
        <v>#N/A</v>
      </c>
      <c r="I62" s="348" t="e">
        <f t="shared" si="1"/>
        <v>#N/A</v>
      </c>
      <c r="J62" s="127"/>
    </row>
    <row r="63" spans="1:10">
      <c r="A63" s="143">
        <f t="shared" si="2"/>
        <v>49</v>
      </c>
      <c r="B63" s="347" t="e">
        <f>+VLOOKUP(A63,'1. RED VIAL'!$A$16:$AB$37,2,0)</f>
        <v>#N/A</v>
      </c>
      <c r="C63" s="347" t="e">
        <f>+VLOOKUP(B63,'1. RED VIAL'!$B$16:$AA$37,4,0)</f>
        <v>#N/A</v>
      </c>
      <c r="D63" s="348" t="e">
        <f>+VLOOKUP(B63,'2. RED VIAL DEPARTAMENTAL'!$B$14:$AF$36,5,0)</f>
        <v>#N/A</v>
      </c>
      <c r="E63" s="90"/>
      <c r="F63" s="90"/>
      <c r="G63" s="317"/>
      <c r="H63" s="390" t="e">
        <f t="shared" si="0"/>
        <v>#N/A</v>
      </c>
      <c r="I63" s="348" t="e">
        <f t="shared" si="1"/>
        <v>#N/A</v>
      </c>
      <c r="J63" s="127"/>
    </row>
    <row r="64" spans="1:10">
      <c r="B64" s="43"/>
      <c r="C64" s="43"/>
      <c r="D64" s="138"/>
      <c r="E64" s="138"/>
      <c r="F64" s="138"/>
      <c r="G64" s="138"/>
      <c r="H64" s="138"/>
      <c r="I64" s="138"/>
    </row>
    <row r="65" spans="2:20">
      <c r="B65" s="45" t="s">
        <v>122</v>
      </c>
      <c r="C65" s="16"/>
      <c r="D65" s="16"/>
      <c r="E65" s="386"/>
      <c r="F65" s="386"/>
      <c r="G65" s="380"/>
      <c r="H65" s="16"/>
      <c r="I65" s="386"/>
    </row>
    <row r="66" spans="2:20">
      <c r="B66" s="16"/>
      <c r="C66" s="16"/>
      <c r="D66" s="16"/>
      <c r="E66" s="386"/>
      <c r="F66" s="386"/>
      <c r="G66" s="380"/>
      <c r="H66" s="16"/>
      <c r="I66" s="386"/>
    </row>
    <row r="67" spans="2:20">
      <c r="B67" s="17">
        <v>1</v>
      </c>
      <c r="C67" s="46" t="s">
        <v>743</v>
      </c>
      <c r="D67" s="46"/>
      <c r="E67" s="387"/>
      <c r="F67" s="387"/>
      <c r="G67" s="366"/>
      <c r="H67" s="46"/>
      <c r="I67" s="387"/>
      <c r="J67" s="46"/>
      <c r="K67" s="46"/>
      <c r="L67" s="46"/>
    </row>
    <row r="68" spans="2:20">
      <c r="B68" s="17">
        <v>2</v>
      </c>
      <c r="C68" s="46" t="s">
        <v>223</v>
      </c>
      <c r="D68" s="46"/>
      <c r="E68" s="387"/>
      <c r="F68" s="387"/>
      <c r="G68" s="366"/>
      <c r="H68" s="46"/>
      <c r="I68" s="387"/>
      <c r="J68" s="46"/>
      <c r="K68" s="46"/>
      <c r="L68" s="46"/>
      <c r="M68" s="47"/>
      <c r="N68" s="47"/>
      <c r="O68" s="47"/>
      <c r="P68" s="47"/>
      <c r="Q68" s="47"/>
      <c r="R68" s="47"/>
      <c r="S68" s="47"/>
      <c r="T68" s="47"/>
    </row>
    <row r="69" spans="2:20">
      <c r="B69" s="17">
        <v>3</v>
      </c>
      <c r="C69" s="16" t="s">
        <v>693</v>
      </c>
      <c r="D69" s="46"/>
      <c r="E69" s="387"/>
      <c r="F69" s="387"/>
      <c r="G69" s="366"/>
      <c r="H69" s="46"/>
      <c r="I69" s="387"/>
      <c r="J69" s="46"/>
      <c r="K69" s="46"/>
      <c r="L69" s="46"/>
    </row>
    <row r="70" spans="2:20">
      <c r="B70" s="17">
        <v>4</v>
      </c>
      <c r="C70" s="16" t="s">
        <v>525</v>
      </c>
      <c r="D70" s="16"/>
      <c r="E70" s="386"/>
      <c r="F70" s="386"/>
      <c r="G70" s="380"/>
      <c r="H70" s="16"/>
      <c r="I70" s="386"/>
    </row>
    <row r="71" spans="2:20">
      <c r="B71" s="16"/>
      <c r="C71" s="16"/>
      <c r="D71" s="16"/>
      <c r="E71" s="386"/>
      <c r="F71" s="386"/>
      <c r="G71" s="380"/>
      <c r="H71" s="16"/>
      <c r="I71" s="386"/>
    </row>
    <row r="72" spans="2:20">
      <c r="B72" s="16"/>
      <c r="C72" s="16"/>
      <c r="D72" s="16"/>
      <c r="E72" s="386"/>
      <c r="F72" s="386"/>
      <c r="G72" s="380"/>
      <c r="H72" s="16"/>
      <c r="I72" s="386"/>
    </row>
    <row r="73" spans="2:20">
      <c r="B73" s="16"/>
      <c r="C73" s="16"/>
      <c r="D73" s="16"/>
      <c r="E73" s="386"/>
      <c r="F73" s="386"/>
      <c r="G73" s="380"/>
      <c r="H73" s="16"/>
      <c r="I73" s="386"/>
    </row>
    <row r="74" spans="2:20">
      <c r="B74" s="16"/>
      <c r="C74" s="16"/>
      <c r="D74" s="16"/>
      <c r="E74" s="386"/>
      <c r="F74" s="386"/>
      <c r="G74" s="380"/>
      <c r="H74" s="16"/>
      <c r="I74" s="386"/>
    </row>
    <row r="75" spans="2:20">
      <c r="B75" s="16"/>
      <c r="C75" s="16"/>
      <c r="D75" s="16"/>
      <c r="E75" s="386"/>
      <c r="F75" s="386"/>
      <c r="G75" s="380"/>
      <c r="H75" s="16"/>
      <c r="I75" s="386"/>
    </row>
    <row r="76" spans="2:20">
      <c r="B76" s="16"/>
      <c r="C76" s="16"/>
      <c r="D76" s="16"/>
      <c r="E76" s="386"/>
      <c r="F76" s="386"/>
      <c r="G76" s="380"/>
      <c r="H76" s="16"/>
      <c r="I76" s="386"/>
    </row>
    <row r="77" spans="2:20">
      <c r="B77" s="16"/>
      <c r="C77" s="16"/>
      <c r="D77" s="16"/>
      <c r="E77" s="386"/>
      <c r="F77" s="386"/>
      <c r="G77" s="380"/>
      <c r="H77" s="16"/>
      <c r="I77" s="386"/>
    </row>
    <row r="78" spans="2:20">
      <c r="B78" s="16"/>
      <c r="C78" s="16"/>
      <c r="D78" s="16"/>
      <c r="E78" s="386"/>
      <c r="F78" s="386"/>
      <c r="G78" s="380"/>
      <c r="H78" s="16"/>
      <c r="I78" s="386"/>
    </row>
    <row r="79" spans="2:20">
      <c r="B79" s="16"/>
      <c r="C79" s="16"/>
      <c r="D79" s="16"/>
      <c r="E79" s="386"/>
      <c r="F79" s="386"/>
      <c r="G79" s="380"/>
      <c r="H79" s="16"/>
      <c r="I79" s="386"/>
    </row>
    <row r="80" spans="2:20">
      <c r="B80" s="16"/>
      <c r="C80" s="16"/>
      <c r="D80" s="16"/>
      <c r="E80" s="386"/>
      <c r="F80" s="386"/>
      <c r="G80" s="380"/>
      <c r="H80" s="16"/>
      <c r="I80" s="386"/>
    </row>
    <row r="81" spans="2:9">
      <c r="B81" s="16"/>
      <c r="C81" s="16"/>
      <c r="D81" s="16"/>
      <c r="E81" s="386"/>
      <c r="F81" s="386"/>
      <c r="G81" s="380"/>
      <c r="H81" s="16"/>
      <c r="I81" s="386"/>
    </row>
    <row r="82" spans="2:9">
      <c r="B82" s="16"/>
      <c r="C82" s="16"/>
      <c r="D82" s="16"/>
      <c r="E82" s="386"/>
      <c r="F82" s="386"/>
      <c r="G82" s="380"/>
      <c r="H82" s="16"/>
      <c r="I82" s="386"/>
    </row>
    <row r="83" spans="2:9">
      <c r="B83" s="16"/>
      <c r="C83" s="16"/>
      <c r="D83" s="16"/>
      <c r="E83" s="386"/>
      <c r="F83" s="386"/>
      <c r="G83" s="380"/>
      <c r="H83" s="16"/>
      <c r="I83" s="386"/>
    </row>
    <row r="84" spans="2:9">
      <c r="B84" s="16"/>
      <c r="C84" s="16"/>
      <c r="D84" s="16"/>
      <c r="E84" s="386"/>
      <c r="F84" s="386"/>
      <c r="G84" s="380"/>
      <c r="H84" s="16"/>
      <c r="I84" s="386"/>
    </row>
    <row r="85" spans="2:9">
      <c r="B85" s="16"/>
      <c r="C85" s="16"/>
      <c r="D85" s="16"/>
      <c r="E85" s="386"/>
      <c r="F85" s="386"/>
      <c r="G85" s="380"/>
      <c r="H85" s="16"/>
      <c r="I85" s="386"/>
    </row>
    <row r="86" spans="2:9">
      <c r="B86" s="16"/>
      <c r="C86" s="16"/>
      <c r="D86" s="16"/>
      <c r="E86" s="386"/>
      <c r="F86" s="386"/>
      <c r="G86" s="380"/>
      <c r="H86" s="16"/>
      <c r="I86" s="386"/>
    </row>
    <row r="87" spans="2:9">
      <c r="B87" s="16"/>
      <c r="C87" s="16"/>
      <c r="D87" s="16"/>
      <c r="E87" s="386"/>
      <c r="F87" s="386"/>
      <c r="G87" s="380"/>
      <c r="H87" s="16"/>
      <c r="I87" s="386"/>
    </row>
    <row r="88" spans="2:9">
      <c r="B88" s="16"/>
      <c r="C88" s="16"/>
      <c r="D88" s="16"/>
      <c r="E88" s="386"/>
      <c r="F88" s="386"/>
      <c r="G88" s="380"/>
      <c r="H88" s="16"/>
      <c r="I88" s="386"/>
    </row>
    <row r="89" spans="2:9">
      <c r="B89" s="16"/>
      <c r="C89" s="16"/>
      <c r="D89" s="16"/>
      <c r="E89" s="386"/>
      <c r="F89" s="386"/>
      <c r="G89" s="380"/>
      <c r="H89" s="16"/>
      <c r="I89" s="386"/>
    </row>
    <row r="90" spans="2:9">
      <c r="B90" s="16"/>
      <c r="C90" s="16"/>
      <c r="D90" s="16"/>
      <c r="E90" s="386"/>
      <c r="F90" s="386"/>
      <c r="G90" s="380"/>
      <c r="H90" s="16"/>
      <c r="I90" s="386"/>
    </row>
    <row r="91" spans="2:9">
      <c r="B91" s="16"/>
      <c r="C91" s="16"/>
      <c r="D91" s="16"/>
      <c r="E91" s="386"/>
      <c r="F91" s="386"/>
      <c r="G91" s="380"/>
      <c r="H91" s="16"/>
      <c r="I91" s="386"/>
    </row>
    <row r="92" spans="2:9">
      <c r="B92" s="16"/>
      <c r="C92" s="16"/>
      <c r="D92" s="16"/>
      <c r="E92" s="386"/>
      <c r="F92" s="386"/>
      <c r="G92" s="380"/>
      <c r="H92" s="16"/>
      <c r="I92" s="386"/>
    </row>
    <row r="93" spans="2:9">
      <c r="B93" s="16"/>
      <c r="C93" s="16"/>
      <c r="D93" s="16"/>
      <c r="E93" s="386"/>
      <c r="F93" s="386"/>
      <c r="G93" s="380"/>
      <c r="H93" s="16"/>
      <c r="I93" s="386"/>
    </row>
    <row r="94" spans="2:9">
      <c r="B94" s="16"/>
      <c r="C94" s="16"/>
      <c r="D94" s="16"/>
      <c r="E94" s="386"/>
      <c r="F94" s="386"/>
      <c r="G94" s="380"/>
      <c r="H94" s="16"/>
      <c r="I94" s="386"/>
    </row>
    <row r="95" spans="2:9">
      <c r="B95" s="16"/>
      <c r="C95" s="16"/>
      <c r="D95" s="16"/>
      <c r="E95" s="386"/>
      <c r="F95" s="386"/>
      <c r="G95" s="380"/>
      <c r="H95" s="16"/>
      <c r="I95" s="386"/>
    </row>
    <row r="96" spans="2:9">
      <c r="B96" s="16"/>
      <c r="C96" s="16"/>
      <c r="D96" s="16"/>
      <c r="E96" s="386"/>
      <c r="F96" s="386"/>
      <c r="G96" s="380"/>
      <c r="H96" s="16"/>
      <c r="I96" s="386"/>
    </row>
    <row r="97" spans="2:9">
      <c r="B97" s="16"/>
      <c r="C97" s="16"/>
      <c r="D97" s="16"/>
      <c r="E97" s="386"/>
      <c r="F97" s="386"/>
      <c r="G97" s="380"/>
      <c r="H97" s="16"/>
      <c r="I97" s="386"/>
    </row>
    <row r="98" spans="2:9">
      <c r="B98" s="16"/>
      <c r="C98" s="16"/>
      <c r="D98" s="16"/>
      <c r="E98" s="386"/>
      <c r="F98" s="386"/>
      <c r="G98" s="380"/>
      <c r="H98" s="16"/>
      <c r="I98" s="386"/>
    </row>
    <row r="99" spans="2:9">
      <c r="B99" s="16"/>
      <c r="C99" s="16"/>
      <c r="D99" s="16"/>
      <c r="E99" s="386"/>
      <c r="F99" s="386"/>
      <c r="G99" s="380"/>
      <c r="H99" s="16"/>
      <c r="I99" s="386"/>
    </row>
    <row r="100" spans="2:9">
      <c r="B100" s="16"/>
      <c r="C100" s="16"/>
      <c r="D100" s="16"/>
      <c r="E100" s="386"/>
      <c r="F100" s="386"/>
      <c r="G100" s="380"/>
      <c r="H100" s="16"/>
      <c r="I100" s="386"/>
    </row>
    <row r="101" spans="2:9">
      <c r="B101" s="16"/>
      <c r="C101" s="16"/>
      <c r="D101" s="16"/>
      <c r="E101" s="386"/>
      <c r="F101" s="386"/>
      <c r="G101" s="380"/>
      <c r="H101" s="16"/>
      <c r="I101" s="386"/>
    </row>
    <row r="102" spans="2:9">
      <c r="B102" s="16"/>
      <c r="C102" s="16"/>
      <c r="D102" s="16"/>
      <c r="E102" s="386"/>
      <c r="F102" s="386"/>
      <c r="G102" s="380"/>
      <c r="H102" s="16"/>
      <c r="I102" s="386"/>
    </row>
    <row r="103" spans="2:9">
      <c r="B103" s="16"/>
      <c r="C103" s="16"/>
      <c r="D103" s="16"/>
      <c r="E103" s="386"/>
      <c r="F103" s="386"/>
      <c r="G103" s="380"/>
      <c r="H103" s="16"/>
      <c r="I103" s="386"/>
    </row>
    <row r="104" spans="2:9">
      <c r="B104" s="16"/>
      <c r="C104" s="16"/>
      <c r="D104" s="16"/>
      <c r="E104" s="386"/>
      <c r="F104" s="386"/>
      <c r="G104" s="380"/>
      <c r="H104" s="16"/>
      <c r="I104" s="386"/>
    </row>
    <row r="105" spans="2:9">
      <c r="B105" s="16"/>
      <c r="C105" s="16"/>
      <c r="D105" s="16"/>
      <c r="E105" s="386"/>
      <c r="F105" s="386"/>
      <c r="G105" s="380"/>
      <c r="H105" s="16"/>
      <c r="I105" s="386"/>
    </row>
    <row r="106" spans="2:9">
      <c r="B106" s="16"/>
      <c r="C106" s="16"/>
      <c r="D106" s="16"/>
      <c r="E106" s="386"/>
      <c r="F106" s="386"/>
      <c r="G106" s="380"/>
      <c r="H106" s="16"/>
      <c r="I106" s="386"/>
    </row>
    <row r="107" spans="2:9">
      <c r="B107" s="16"/>
      <c r="C107" s="16"/>
      <c r="D107" s="16"/>
      <c r="E107" s="386"/>
      <c r="F107" s="386"/>
      <c r="G107" s="380"/>
      <c r="H107" s="16"/>
      <c r="I107" s="386"/>
    </row>
    <row r="108" spans="2:9">
      <c r="B108" s="16"/>
      <c r="C108" s="16"/>
      <c r="D108" s="16"/>
      <c r="E108" s="386"/>
      <c r="F108" s="386"/>
      <c r="G108" s="380"/>
      <c r="H108" s="16"/>
      <c r="I108" s="386"/>
    </row>
    <row r="109" spans="2:9">
      <c r="B109" s="16"/>
      <c r="C109" s="16"/>
      <c r="D109" s="16"/>
      <c r="E109" s="386"/>
      <c r="F109" s="386"/>
      <c r="G109" s="380"/>
      <c r="H109" s="16"/>
      <c r="I109" s="386"/>
    </row>
    <row r="110" spans="2:9">
      <c r="B110" s="16"/>
      <c r="C110" s="16"/>
      <c r="D110" s="16"/>
      <c r="E110" s="386"/>
      <c r="F110" s="386"/>
      <c r="G110" s="380"/>
      <c r="H110" s="16"/>
      <c r="I110" s="386"/>
    </row>
    <row r="111" spans="2:9">
      <c r="B111" s="16"/>
      <c r="C111" s="16"/>
      <c r="D111" s="16"/>
      <c r="E111" s="386"/>
      <c r="F111" s="386"/>
      <c r="G111" s="380"/>
      <c r="H111" s="16"/>
      <c r="I111" s="386"/>
    </row>
    <row r="112" spans="2:9">
      <c r="B112" s="16"/>
      <c r="C112" s="16"/>
      <c r="D112" s="16"/>
      <c r="E112" s="386"/>
      <c r="F112" s="386"/>
      <c r="G112" s="380"/>
      <c r="H112" s="16"/>
      <c r="I112" s="386"/>
    </row>
    <row r="113" spans="2:9">
      <c r="B113" s="16"/>
      <c r="C113" s="16"/>
      <c r="D113" s="16"/>
      <c r="E113" s="386"/>
      <c r="F113" s="386"/>
      <c r="G113" s="380"/>
      <c r="H113" s="16"/>
      <c r="I113" s="386"/>
    </row>
    <row r="114" spans="2:9">
      <c r="B114" s="16"/>
      <c r="C114" s="16"/>
      <c r="D114" s="16"/>
      <c r="E114" s="386"/>
      <c r="F114" s="386"/>
      <c r="G114" s="380"/>
      <c r="H114" s="16"/>
      <c r="I114" s="386"/>
    </row>
    <row r="115" spans="2:9">
      <c r="B115" s="16"/>
      <c r="C115" s="16"/>
      <c r="D115" s="16"/>
      <c r="E115" s="386"/>
      <c r="F115" s="386"/>
      <c r="G115" s="380"/>
      <c r="H115" s="16"/>
      <c r="I115" s="386"/>
    </row>
    <row r="116" spans="2:9">
      <c r="B116" s="16"/>
      <c r="C116" s="16"/>
      <c r="D116" s="16"/>
      <c r="E116" s="386"/>
      <c r="F116" s="386"/>
      <c r="G116" s="380"/>
      <c r="H116" s="16"/>
      <c r="I116" s="386"/>
    </row>
    <row r="117" spans="2:9">
      <c r="B117" s="16"/>
      <c r="C117" s="16"/>
      <c r="D117" s="16"/>
      <c r="E117" s="386"/>
      <c r="F117" s="386"/>
      <c r="G117" s="380"/>
      <c r="H117" s="16"/>
      <c r="I117" s="386"/>
    </row>
    <row r="118" spans="2:9">
      <c r="B118" s="16"/>
      <c r="C118" s="16"/>
      <c r="D118" s="16"/>
      <c r="E118" s="386"/>
      <c r="F118" s="386"/>
      <c r="G118" s="380"/>
      <c r="H118" s="16"/>
      <c r="I118" s="386"/>
    </row>
    <row r="119" spans="2:9">
      <c r="B119" s="16"/>
      <c r="C119" s="16"/>
      <c r="D119" s="16"/>
      <c r="E119" s="386"/>
      <c r="F119" s="386"/>
      <c r="G119" s="380"/>
      <c r="H119" s="16"/>
      <c r="I119" s="386"/>
    </row>
    <row r="120" spans="2:9">
      <c r="B120" s="16"/>
      <c r="C120" s="16"/>
      <c r="D120" s="16"/>
      <c r="E120" s="386"/>
      <c r="F120" s="386"/>
      <c r="G120" s="380"/>
      <c r="H120" s="16"/>
      <c r="I120" s="386"/>
    </row>
    <row r="121" spans="2:9">
      <c r="B121" s="16"/>
      <c r="C121" s="16"/>
      <c r="D121" s="16"/>
      <c r="E121" s="386"/>
      <c r="F121" s="386"/>
      <c r="G121" s="380"/>
      <c r="H121" s="16"/>
      <c r="I121" s="386"/>
    </row>
    <row r="122" spans="2:9">
      <c r="B122" s="16"/>
      <c r="C122" s="16"/>
      <c r="D122" s="16"/>
      <c r="E122" s="386"/>
      <c r="F122" s="386"/>
      <c r="G122" s="380"/>
      <c r="H122" s="16"/>
      <c r="I122" s="386"/>
    </row>
    <row r="123" spans="2:9">
      <c r="B123" s="16"/>
      <c r="C123" s="16"/>
      <c r="D123" s="16"/>
      <c r="E123" s="386"/>
      <c r="F123" s="386"/>
      <c r="G123" s="380"/>
      <c r="H123" s="16"/>
      <c r="I123" s="386"/>
    </row>
    <row r="124" spans="2:9">
      <c r="B124" s="16"/>
      <c r="C124" s="16"/>
      <c r="D124" s="16"/>
      <c r="E124" s="386"/>
      <c r="F124" s="386"/>
      <c r="G124" s="380"/>
      <c r="H124" s="16"/>
      <c r="I124" s="386"/>
    </row>
    <row r="125" spans="2:9">
      <c r="B125" s="16"/>
      <c r="C125" s="16"/>
      <c r="D125" s="16"/>
      <c r="E125" s="386"/>
      <c r="F125" s="386"/>
      <c r="G125" s="380"/>
      <c r="H125" s="16"/>
      <c r="I125" s="386"/>
    </row>
    <row r="126" spans="2:9">
      <c r="B126" s="16"/>
      <c r="C126" s="16"/>
      <c r="D126" s="16"/>
      <c r="E126" s="386"/>
      <c r="F126" s="386"/>
      <c r="G126" s="380"/>
      <c r="H126" s="16"/>
      <c r="I126" s="386"/>
    </row>
    <row r="127" spans="2:9">
      <c r="B127" s="16"/>
      <c r="C127" s="16"/>
      <c r="D127" s="16"/>
      <c r="E127" s="386"/>
      <c r="F127" s="386"/>
      <c r="G127" s="380"/>
      <c r="H127" s="16"/>
      <c r="I127" s="386"/>
    </row>
    <row r="128" spans="2:9">
      <c r="B128" s="16"/>
      <c r="C128" s="16"/>
      <c r="D128" s="16"/>
      <c r="E128" s="386"/>
      <c r="F128" s="386"/>
      <c r="G128" s="380"/>
      <c r="H128" s="16"/>
      <c r="I128" s="386"/>
    </row>
    <row r="129" spans="2:9">
      <c r="B129" s="16"/>
      <c r="C129" s="16"/>
      <c r="D129" s="16"/>
      <c r="E129" s="386"/>
      <c r="F129" s="386"/>
      <c r="G129" s="380"/>
      <c r="H129" s="16"/>
      <c r="I129" s="386"/>
    </row>
    <row r="130" spans="2:9">
      <c r="B130" s="16"/>
      <c r="C130" s="16"/>
      <c r="D130" s="16"/>
      <c r="E130" s="386"/>
      <c r="F130" s="386"/>
      <c r="G130" s="380"/>
      <c r="H130" s="16"/>
      <c r="I130" s="386"/>
    </row>
    <row r="131" spans="2:9">
      <c r="B131" s="16"/>
      <c r="C131" s="16"/>
      <c r="D131" s="16"/>
      <c r="E131" s="386"/>
      <c r="F131" s="386"/>
      <c r="G131" s="380"/>
      <c r="H131" s="16"/>
      <c r="I131" s="386"/>
    </row>
    <row r="132" spans="2:9">
      <c r="B132" s="16"/>
      <c r="C132" s="16"/>
      <c r="D132" s="16"/>
      <c r="E132" s="386"/>
      <c r="F132" s="386"/>
      <c r="G132" s="380"/>
      <c r="H132" s="16"/>
      <c r="I132" s="386"/>
    </row>
    <row r="133" spans="2:9">
      <c r="B133" s="16"/>
      <c r="C133" s="16"/>
      <c r="D133" s="16"/>
      <c r="E133" s="386"/>
      <c r="F133" s="386"/>
      <c r="G133" s="380"/>
      <c r="H133" s="16"/>
      <c r="I133" s="386"/>
    </row>
    <row r="134" spans="2:9">
      <c r="B134" s="16"/>
      <c r="C134" s="16"/>
      <c r="D134" s="16"/>
      <c r="E134" s="386"/>
      <c r="F134" s="386"/>
      <c r="G134" s="380"/>
      <c r="H134" s="16"/>
      <c r="I134" s="386"/>
    </row>
    <row r="135" spans="2:9">
      <c r="B135" s="16"/>
      <c r="C135" s="16"/>
      <c r="D135" s="16"/>
      <c r="E135" s="386"/>
      <c r="F135" s="386"/>
      <c r="G135" s="380"/>
      <c r="H135" s="16"/>
      <c r="I135" s="386"/>
    </row>
    <row r="136" spans="2:9">
      <c r="B136" s="16"/>
      <c r="C136" s="16"/>
      <c r="D136" s="16"/>
      <c r="E136" s="386"/>
      <c r="F136" s="386"/>
      <c r="G136" s="380"/>
      <c r="H136" s="16"/>
      <c r="I136" s="386"/>
    </row>
    <row r="137" spans="2:9">
      <c r="B137" s="16"/>
      <c r="C137" s="16"/>
      <c r="D137" s="16"/>
      <c r="E137" s="386"/>
      <c r="F137" s="386"/>
      <c r="G137" s="380"/>
      <c r="H137" s="16"/>
      <c r="I137" s="386"/>
    </row>
    <row r="138" spans="2:9">
      <c r="B138" s="16"/>
      <c r="C138" s="16"/>
      <c r="D138" s="16"/>
      <c r="E138" s="386"/>
      <c r="F138" s="386"/>
      <c r="G138" s="380"/>
      <c r="H138" s="16"/>
      <c r="I138" s="386"/>
    </row>
    <row r="139" spans="2:9">
      <c r="B139" s="16"/>
      <c r="C139" s="16"/>
      <c r="D139" s="16"/>
      <c r="E139" s="386"/>
      <c r="F139" s="386"/>
      <c r="G139" s="380"/>
      <c r="H139" s="16"/>
      <c r="I139" s="386"/>
    </row>
    <row r="140" spans="2:9">
      <c r="B140" s="16"/>
      <c r="C140" s="16"/>
      <c r="D140" s="16"/>
      <c r="E140" s="386"/>
      <c r="F140" s="386"/>
      <c r="G140" s="380"/>
      <c r="H140" s="16"/>
      <c r="I140" s="386"/>
    </row>
  </sheetData>
  <dataConsolidate/>
  <dataValidations count="1">
    <dataValidation type="list" allowBlank="1" showInputMessage="1" showErrorMessage="1" sqref="E15:E63">
      <formula1>"SI,NO"</formula1>
    </dataValidation>
  </dataValidations>
  <printOptions horizontalCentered="1"/>
  <pageMargins left="0.70866141732283472" right="0.70866141732283472" top="0.74803149606299213" bottom="0.74803149606299213" header="0.31496062992125984" footer="0.31496062992125984"/>
  <pageSetup scale="97" fitToHeight="5" orientation="landscape" horizontalDpi="4294967292" verticalDpi="4294967292" r:id="rId1"/>
  <drawing r:id="rId2"/>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8">
    <tabColor rgb="FF00B050"/>
    <pageSetUpPr fitToPage="1"/>
  </sheetPr>
  <dimension ref="A1:T36"/>
  <sheetViews>
    <sheetView workbookViewId="0">
      <pane ySplit="15" topLeftCell="A16" activePane="bottomLeft" state="frozen"/>
      <selection activeCell="B20" sqref="B20"/>
      <selection pane="bottomLeft" activeCell="F14" sqref="F14:G14"/>
    </sheetView>
  </sheetViews>
  <sheetFormatPr baseColWidth="10" defaultColWidth="10.85546875" defaultRowHeight="11.25"/>
  <cols>
    <col min="1" max="1" width="2.7109375" style="11" bestFit="1" customWidth="1"/>
    <col min="2" max="2" width="23.7109375" style="11" customWidth="1"/>
    <col min="3" max="4" width="12" style="11" customWidth="1"/>
    <col min="5" max="6" width="11.42578125" style="11" customWidth="1"/>
    <col min="7" max="7" width="13" style="11" customWidth="1"/>
    <col min="8" max="8" width="11.42578125" style="11" customWidth="1"/>
    <col min="9" max="9" width="11.42578125" style="520" customWidth="1"/>
    <col min="10" max="10" width="11.42578125" style="11" customWidth="1"/>
    <col min="11" max="11" width="11.42578125" style="520" customWidth="1"/>
    <col min="12" max="12" width="13.28515625" style="11" customWidth="1"/>
    <col min="13" max="20" width="11.42578125" style="11" customWidth="1"/>
    <col min="21" max="16384" width="10.85546875" style="11"/>
  </cols>
  <sheetData>
    <row r="1" spans="1:20" s="32" customFormat="1" ht="18">
      <c r="B1" s="32" t="s">
        <v>417</v>
      </c>
      <c r="I1" s="519"/>
      <c r="K1" s="519"/>
    </row>
    <row r="2" spans="1:20">
      <c r="B2" s="11" t="s">
        <v>418</v>
      </c>
    </row>
    <row r="3" spans="1:20">
      <c r="B3" s="11" t="s">
        <v>419</v>
      </c>
    </row>
    <row r="4" spans="1:20">
      <c r="B4" s="11" t="s">
        <v>420</v>
      </c>
    </row>
    <row r="5" spans="1:20">
      <c r="B5" s="11" t="s">
        <v>421</v>
      </c>
    </row>
    <row r="7" spans="1:20" ht="11.25" customHeight="1">
      <c r="B7" s="33" t="s">
        <v>2</v>
      </c>
      <c r="C7" s="11" t="str">
        <f>+VLOOKUP(B8,'Fichas '!$A$11:$C$51,3,0)</f>
        <v>SECRETARÍA DE INFRAESTRUCTURA</v>
      </c>
    </row>
    <row r="8" spans="1:20">
      <c r="B8" s="33" t="s">
        <v>70</v>
      </c>
      <c r="C8" s="11" t="str">
        <f>+VLOOKUP(B8,'Fichas '!$A$11:$C$51,2,0)</f>
        <v>CRECIMIENTO INTERCENSAL DE LA POBLACIÓN A NIVEL DEPARTAMENTAL</v>
      </c>
    </row>
    <row r="9" spans="1:20">
      <c r="B9" s="33" t="s">
        <v>0</v>
      </c>
    </row>
    <row r="10" spans="1:20">
      <c r="B10" s="33"/>
    </row>
    <row r="11" spans="1:20">
      <c r="B11" s="33"/>
    </row>
    <row r="12" spans="1:20">
      <c r="B12" s="33"/>
      <c r="N12" s="568">
        <f>+MAX(L16:L21)</f>
        <v>5624</v>
      </c>
      <c r="Q12" s="591">
        <f>+MAX(O16:O21)</f>
        <v>0.3538</v>
      </c>
    </row>
    <row r="13" spans="1:20" s="89" customFormat="1" ht="27" customHeight="1">
      <c r="B13" s="353"/>
      <c r="C13" s="814" t="s">
        <v>234</v>
      </c>
      <c r="D13" s="815"/>
      <c r="E13" s="815"/>
      <c r="F13" s="815"/>
      <c r="G13" s="816"/>
      <c r="H13" s="814" t="s">
        <v>501</v>
      </c>
      <c r="I13" s="815"/>
      <c r="J13" s="815"/>
      <c r="K13" s="815"/>
      <c r="L13" s="815"/>
      <c r="M13" s="815"/>
      <c r="N13" s="816"/>
      <c r="O13" s="722" t="s">
        <v>354</v>
      </c>
      <c r="P13" s="778"/>
      <c r="Q13" s="778"/>
      <c r="R13" s="723"/>
      <c r="S13" s="301"/>
      <c r="T13" s="301"/>
    </row>
    <row r="14" spans="1:20" s="13" customFormat="1" ht="23.25" customHeight="1">
      <c r="B14" s="726" t="s">
        <v>186</v>
      </c>
      <c r="C14" s="726" t="s">
        <v>232</v>
      </c>
      <c r="D14" s="726"/>
      <c r="E14" s="726" t="s">
        <v>233</v>
      </c>
      <c r="F14" s="726" t="s">
        <v>265</v>
      </c>
      <c r="G14" s="726"/>
      <c r="H14" s="726" t="s">
        <v>237</v>
      </c>
      <c r="I14" s="726"/>
      <c r="J14" s="726" t="s">
        <v>432</v>
      </c>
      <c r="K14" s="726"/>
      <c r="L14" s="726" t="s">
        <v>25</v>
      </c>
      <c r="M14" s="726"/>
      <c r="N14" s="740" t="s">
        <v>768</v>
      </c>
      <c r="O14" s="813">
        <f>+F15</f>
        <v>2017</v>
      </c>
      <c r="P14" s="726" t="s">
        <v>273</v>
      </c>
      <c r="Q14" s="740" t="s">
        <v>356</v>
      </c>
      <c r="R14" s="726" t="s">
        <v>274</v>
      </c>
    </row>
    <row r="15" spans="1:20" s="13" customFormat="1">
      <c r="B15" s="726"/>
      <c r="C15" s="91">
        <v>1993</v>
      </c>
      <c r="D15" s="91">
        <v>2005</v>
      </c>
      <c r="E15" s="726"/>
      <c r="F15" s="56">
        <v>2017</v>
      </c>
      <c r="G15" s="600">
        <f>+F15+10</f>
        <v>2027</v>
      </c>
      <c r="H15" s="56" t="s">
        <v>235</v>
      </c>
      <c r="I15" s="522" t="s">
        <v>115</v>
      </c>
      <c r="J15" s="56" t="s">
        <v>235</v>
      </c>
      <c r="K15" s="522" t="s">
        <v>115</v>
      </c>
      <c r="L15" s="56" t="s">
        <v>235</v>
      </c>
      <c r="M15" s="437" t="s">
        <v>115</v>
      </c>
      <c r="N15" s="741"/>
      <c r="O15" s="813"/>
      <c r="P15" s="726"/>
      <c r="Q15" s="741"/>
      <c r="R15" s="726"/>
    </row>
    <row r="16" spans="1:20" s="89" customFormat="1" ht="12">
      <c r="A16" s="89">
        <v>1</v>
      </c>
      <c r="B16" s="473" t="str">
        <f>+VLOOKUP(A16,'13. DIVISION POLITICA'!$A$14:$K$46,3,0)</f>
        <v>sutamarchan</v>
      </c>
      <c r="C16" s="58">
        <v>5699</v>
      </c>
      <c r="D16" s="58">
        <v>5624</v>
      </c>
      <c r="E16" s="607">
        <f t="shared" ref="E16:E20" si="0">+((D16/C16)^(1/12))-1</f>
        <v>-1.1033547181155123E-3</v>
      </c>
      <c r="F16" s="610">
        <f t="shared" ref="F16:F20" si="1">+D16*(1+E16)^($F$15-$D$15)</f>
        <v>5549.9870152658305</v>
      </c>
      <c r="G16" s="601">
        <f t="shared" ref="G16:G20" si="2">+F16*(1+E16)^($G$15-$F$15)</f>
        <v>5489.0541216734109</v>
      </c>
      <c r="H16" s="58">
        <v>1238</v>
      </c>
      <c r="I16" s="612">
        <f>+H16/$H$22</f>
        <v>1</v>
      </c>
      <c r="J16" s="58">
        <v>4386</v>
      </c>
      <c r="K16" s="612">
        <f>+J16/$H$22</f>
        <v>3.5428109854604202</v>
      </c>
      <c r="L16" s="610">
        <f t="shared" ref="L16:L20" si="3">+J16+H16</f>
        <v>5624</v>
      </c>
      <c r="M16" s="604">
        <f>+L16/$H$22</f>
        <v>4.5428109854604202</v>
      </c>
      <c r="N16" s="613">
        <f>+L16/$N$12</f>
        <v>1</v>
      </c>
      <c r="O16" s="523">
        <v>0.3538</v>
      </c>
      <c r="P16" s="614">
        <f t="shared" ref="P16:P20" si="4">+O16*L16</f>
        <v>1989.7711999999999</v>
      </c>
      <c r="Q16" s="615">
        <f>+O16/$Q$12</f>
        <v>1</v>
      </c>
      <c r="R16" s="592">
        <f>+RANK(P16,$P$15:$P$21,1)</f>
        <v>5</v>
      </c>
    </row>
    <row r="17" spans="1:18" s="89" customFormat="1" ht="12">
      <c r="A17" s="89">
        <f>+A16+1</f>
        <v>2</v>
      </c>
      <c r="B17" s="473">
        <f>+VLOOKUP(A17,'13. DIVISION POLITICA'!$A$14:$K$46,3,0)</f>
        <v>0</v>
      </c>
      <c r="C17" s="58"/>
      <c r="D17" s="58"/>
      <c r="E17" s="607" t="e">
        <f t="shared" si="0"/>
        <v>#DIV/0!</v>
      </c>
      <c r="F17" s="610" t="e">
        <f t="shared" si="1"/>
        <v>#DIV/0!</v>
      </c>
      <c r="G17" s="601" t="e">
        <f t="shared" si="2"/>
        <v>#DIV/0!</v>
      </c>
      <c r="H17" s="58"/>
      <c r="I17" s="612">
        <f>+H17/$H$22</f>
        <v>0</v>
      </c>
      <c r="J17" s="58"/>
      <c r="K17" s="612">
        <f>+J17/$H$22</f>
        <v>0</v>
      </c>
      <c r="L17" s="610">
        <f t="shared" si="3"/>
        <v>0</v>
      </c>
      <c r="M17" s="604">
        <f>+L17/$H$22</f>
        <v>0</v>
      </c>
      <c r="N17" s="613">
        <f t="shared" ref="N17:N20" si="5">+L17/$N$12</f>
        <v>0</v>
      </c>
      <c r="O17" s="523"/>
      <c r="P17" s="614">
        <f t="shared" si="4"/>
        <v>0</v>
      </c>
      <c r="Q17" s="615">
        <f t="shared" ref="Q17:Q20" si="6">+O17/$Q$12</f>
        <v>0</v>
      </c>
      <c r="R17" s="592">
        <f>+RANK(P17,$P$15:$P$21,1)</f>
        <v>1</v>
      </c>
    </row>
    <row r="18" spans="1:18" s="89" customFormat="1" ht="12">
      <c r="A18" s="89">
        <f t="shared" ref="A18:A20" si="7">+A17+1</f>
        <v>3</v>
      </c>
      <c r="B18" s="473">
        <f>+VLOOKUP(A18,'13. DIVISION POLITICA'!$A$14:$K$46,3,0)</f>
        <v>0</v>
      </c>
      <c r="C18" s="58"/>
      <c r="D18" s="58"/>
      <c r="E18" s="607" t="e">
        <f t="shared" si="0"/>
        <v>#DIV/0!</v>
      </c>
      <c r="F18" s="610" t="e">
        <f t="shared" si="1"/>
        <v>#DIV/0!</v>
      </c>
      <c r="G18" s="601" t="e">
        <f t="shared" si="2"/>
        <v>#DIV/0!</v>
      </c>
      <c r="H18" s="58"/>
      <c r="I18" s="612">
        <f>+H18/$H$22</f>
        <v>0</v>
      </c>
      <c r="J18" s="58"/>
      <c r="K18" s="612">
        <f>+J18/$H$22</f>
        <v>0</v>
      </c>
      <c r="L18" s="610">
        <f t="shared" si="3"/>
        <v>0</v>
      </c>
      <c r="M18" s="604">
        <f>+L18/$H$22</f>
        <v>0</v>
      </c>
      <c r="N18" s="613">
        <f t="shared" si="5"/>
        <v>0</v>
      </c>
      <c r="O18" s="523"/>
      <c r="P18" s="614">
        <f t="shared" si="4"/>
        <v>0</v>
      </c>
      <c r="Q18" s="615">
        <f t="shared" si="6"/>
        <v>0</v>
      </c>
      <c r="R18" s="592">
        <f>+RANK(P18,$P$15:$P$21,1)</f>
        <v>1</v>
      </c>
    </row>
    <row r="19" spans="1:18" s="89" customFormat="1" ht="12">
      <c r="A19" s="89">
        <f t="shared" si="7"/>
        <v>4</v>
      </c>
      <c r="B19" s="473">
        <f>+VLOOKUP(A19,'13. DIVISION POLITICA'!$A$14:$K$46,3,0)</f>
        <v>0</v>
      </c>
      <c r="C19" s="58"/>
      <c r="D19" s="58"/>
      <c r="E19" s="607" t="e">
        <f t="shared" si="0"/>
        <v>#DIV/0!</v>
      </c>
      <c r="F19" s="610" t="e">
        <f t="shared" si="1"/>
        <v>#DIV/0!</v>
      </c>
      <c r="G19" s="601" t="e">
        <f t="shared" si="2"/>
        <v>#DIV/0!</v>
      </c>
      <c r="H19" s="58"/>
      <c r="I19" s="612">
        <f>+H19/$H$22</f>
        <v>0</v>
      </c>
      <c r="J19" s="58"/>
      <c r="K19" s="612">
        <f>+J19/$H$22</f>
        <v>0</v>
      </c>
      <c r="L19" s="610">
        <f t="shared" si="3"/>
        <v>0</v>
      </c>
      <c r="M19" s="604">
        <f>+L19/$H$22</f>
        <v>0</v>
      </c>
      <c r="N19" s="613">
        <f t="shared" si="5"/>
        <v>0</v>
      </c>
      <c r="O19" s="523"/>
      <c r="P19" s="614">
        <f t="shared" si="4"/>
        <v>0</v>
      </c>
      <c r="Q19" s="615">
        <f t="shared" si="6"/>
        <v>0</v>
      </c>
      <c r="R19" s="592">
        <f>+RANK(P19,$P$15:$P$21,1)</f>
        <v>1</v>
      </c>
    </row>
    <row r="20" spans="1:18" s="89" customFormat="1" ht="12">
      <c r="A20" s="89">
        <f t="shared" si="7"/>
        <v>5</v>
      </c>
      <c r="B20" s="473">
        <f>+VLOOKUP(A20,'13. DIVISION POLITICA'!$A$14:$K$46,3,0)</f>
        <v>0</v>
      </c>
      <c r="C20" s="58"/>
      <c r="D20" s="58"/>
      <c r="E20" s="607" t="e">
        <f t="shared" si="0"/>
        <v>#DIV/0!</v>
      </c>
      <c r="F20" s="610" t="e">
        <f t="shared" si="1"/>
        <v>#DIV/0!</v>
      </c>
      <c r="G20" s="601" t="e">
        <f t="shared" si="2"/>
        <v>#DIV/0!</v>
      </c>
      <c r="H20" s="58"/>
      <c r="I20" s="612">
        <f>+H20/$H$22</f>
        <v>0</v>
      </c>
      <c r="J20" s="58"/>
      <c r="K20" s="612">
        <f>+J20/$H$22</f>
        <v>0</v>
      </c>
      <c r="L20" s="610">
        <f t="shared" si="3"/>
        <v>0</v>
      </c>
      <c r="M20" s="604">
        <f>+L20/$H$22</f>
        <v>0</v>
      </c>
      <c r="N20" s="613">
        <f t="shared" si="5"/>
        <v>0</v>
      </c>
      <c r="O20" s="523"/>
      <c r="P20" s="614">
        <f t="shared" si="4"/>
        <v>0</v>
      </c>
      <c r="Q20" s="615">
        <f t="shared" si="6"/>
        <v>0</v>
      </c>
      <c r="R20" s="592">
        <f>+RANK(P20,$P$15:$P$21,1)</f>
        <v>1</v>
      </c>
    </row>
    <row r="21" spans="1:18" ht="1.5" customHeight="1">
      <c r="B21" s="60"/>
      <c r="C21" s="60"/>
      <c r="D21" s="60"/>
      <c r="E21" s="60"/>
      <c r="F21" s="60"/>
      <c r="G21" s="60"/>
      <c r="H21" s="60"/>
      <c r="I21" s="521"/>
      <c r="J21" s="60"/>
      <c r="K21" s="521"/>
      <c r="L21" s="60"/>
      <c r="M21" s="60"/>
      <c r="N21" s="60"/>
      <c r="O21" s="60"/>
      <c r="P21" s="60"/>
      <c r="Q21" s="60"/>
      <c r="R21" s="60"/>
    </row>
    <row r="22" spans="1:18" s="33" customFormat="1">
      <c r="B22" s="33" t="s">
        <v>25</v>
      </c>
      <c r="C22" s="608">
        <f>+SUM(C16:C21)</f>
        <v>5699</v>
      </c>
      <c r="D22" s="608">
        <f>+SUM(D16:D21)</f>
        <v>5624</v>
      </c>
      <c r="E22" s="61"/>
      <c r="F22" s="608" t="e">
        <f>+SUM(F16:F21)</f>
        <v>#DIV/0!</v>
      </c>
      <c r="G22" s="608" t="e">
        <f>+SUM(G16:G21)</f>
        <v>#DIV/0!</v>
      </c>
      <c r="H22" s="608">
        <f>+SUM(H16:H21)</f>
        <v>1238</v>
      </c>
      <c r="I22" s="611">
        <f>+SUM(I21:I21)</f>
        <v>0</v>
      </c>
      <c r="J22" s="608">
        <f>+SUM(J16:J21)</f>
        <v>4386</v>
      </c>
      <c r="K22" s="611">
        <f>+SUM(K21:K21)</f>
        <v>0</v>
      </c>
      <c r="L22" s="608">
        <f>+SUM(L16:L21)</f>
        <v>5624</v>
      </c>
      <c r="M22" s="608">
        <f>+SUM(M21:M21)</f>
        <v>0</v>
      </c>
      <c r="N22" s="608"/>
    </row>
    <row r="23" spans="1:18">
      <c r="B23" s="45" t="s">
        <v>122</v>
      </c>
      <c r="C23" s="16"/>
      <c r="D23" s="16"/>
      <c r="E23" s="16"/>
      <c r="F23" s="16"/>
      <c r="G23" s="16"/>
      <c r="H23" s="16"/>
      <c r="J23" s="76"/>
    </row>
    <row r="24" spans="1:18">
      <c r="B24" s="16"/>
      <c r="C24" s="16"/>
      <c r="D24" s="16"/>
      <c r="E24" s="16"/>
      <c r="F24" s="16"/>
      <c r="G24" s="16"/>
      <c r="H24" s="16"/>
    </row>
    <row r="25" spans="1:18">
      <c r="B25" s="17">
        <v>1</v>
      </c>
      <c r="C25" s="16" t="s">
        <v>214</v>
      </c>
      <c r="D25" s="16"/>
      <c r="E25" s="16"/>
      <c r="F25" s="16"/>
      <c r="G25" s="16"/>
      <c r="H25" s="16"/>
    </row>
    <row r="26" spans="1:18">
      <c r="B26" s="17">
        <v>2</v>
      </c>
      <c r="C26" s="16" t="s">
        <v>741</v>
      </c>
      <c r="D26" s="16"/>
      <c r="E26" s="16"/>
      <c r="F26" s="16"/>
      <c r="G26" s="16"/>
      <c r="H26" s="16"/>
    </row>
    <row r="27" spans="1:18">
      <c r="B27" s="17">
        <v>3</v>
      </c>
      <c r="C27" s="16" t="s">
        <v>169</v>
      </c>
      <c r="D27" s="16"/>
      <c r="E27" s="16"/>
      <c r="F27" s="16"/>
      <c r="G27" s="16"/>
      <c r="H27" s="16"/>
    </row>
    <row r="28" spans="1:18">
      <c r="B28" s="17">
        <v>4</v>
      </c>
      <c r="C28" s="16" t="s">
        <v>742</v>
      </c>
      <c r="D28" s="16"/>
      <c r="E28" s="16"/>
      <c r="F28" s="16"/>
      <c r="G28" s="16"/>
      <c r="H28" s="16"/>
    </row>
    <row r="29" spans="1:18">
      <c r="B29" s="17">
        <v>5</v>
      </c>
      <c r="C29" s="11" t="s">
        <v>245</v>
      </c>
      <c r="D29" s="16"/>
      <c r="E29" s="16"/>
      <c r="F29" s="16"/>
      <c r="G29" s="16"/>
      <c r="H29" s="16"/>
    </row>
    <row r="30" spans="1:18">
      <c r="B30" s="17"/>
      <c r="D30" s="16"/>
      <c r="E30" s="16"/>
      <c r="F30" s="16"/>
      <c r="G30" s="16"/>
      <c r="H30" s="16"/>
    </row>
    <row r="31" spans="1:18">
      <c r="B31" s="16"/>
      <c r="C31" s="16"/>
      <c r="D31" s="16"/>
      <c r="E31" s="16"/>
      <c r="F31" s="16"/>
      <c r="G31" s="16"/>
      <c r="H31" s="16"/>
    </row>
    <row r="32" spans="1:18" ht="24" customHeight="1">
      <c r="B32" s="29" t="s">
        <v>26</v>
      </c>
      <c r="C32" s="734" t="s">
        <v>264</v>
      </c>
      <c r="D32" s="734"/>
      <c r="E32" s="734"/>
      <c r="F32" s="734"/>
      <c r="G32" s="734"/>
      <c r="H32" s="734"/>
      <c r="I32" s="734"/>
      <c r="J32" s="734"/>
      <c r="K32" s="734"/>
      <c r="L32" s="734"/>
    </row>
    <row r="33" spans="2:12" ht="24" customHeight="1">
      <c r="B33" s="29" t="s">
        <v>236</v>
      </c>
      <c r="C33" s="734" t="s">
        <v>241</v>
      </c>
      <c r="D33" s="734"/>
      <c r="E33" s="734"/>
      <c r="F33" s="734"/>
      <c r="G33" s="734"/>
      <c r="H33" s="734"/>
      <c r="I33" s="734"/>
      <c r="J33" s="734"/>
      <c r="K33" s="734"/>
      <c r="L33" s="734"/>
    </row>
    <row r="34" spans="2:12" ht="24" customHeight="1">
      <c r="B34" s="29" t="s">
        <v>238</v>
      </c>
      <c r="C34" s="734" t="s">
        <v>242</v>
      </c>
      <c r="D34" s="734"/>
      <c r="E34" s="734"/>
      <c r="F34" s="734"/>
      <c r="G34" s="734"/>
      <c r="H34" s="734"/>
      <c r="I34" s="734"/>
      <c r="J34" s="734"/>
      <c r="K34" s="734"/>
      <c r="L34" s="734"/>
    </row>
    <row r="35" spans="2:12" ht="24" customHeight="1">
      <c r="B35" s="29" t="s">
        <v>239</v>
      </c>
      <c r="C35" s="734" t="s">
        <v>243</v>
      </c>
      <c r="D35" s="734"/>
      <c r="E35" s="734"/>
      <c r="F35" s="734"/>
      <c r="G35" s="734"/>
      <c r="H35" s="734"/>
      <c r="I35" s="734"/>
      <c r="J35" s="734"/>
      <c r="K35" s="734"/>
      <c r="L35" s="734"/>
    </row>
    <row r="36" spans="2:12" ht="24" customHeight="1">
      <c r="B36" s="29" t="s">
        <v>240</v>
      </c>
      <c r="C36" s="734" t="s">
        <v>244</v>
      </c>
      <c r="D36" s="734"/>
      <c r="E36" s="734"/>
      <c r="F36" s="734"/>
      <c r="G36" s="734"/>
      <c r="H36" s="734"/>
      <c r="I36" s="734"/>
      <c r="J36" s="734"/>
      <c r="K36" s="734"/>
      <c r="L36" s="734"/>
    </row>
  </sheetData>
  <dataConsolidate/>
  <mergeCells count="20">
    <mergeCell ref="R14:R15"/>
    <mergeCell ref="P14:P15"/>
    <mergeCell ref="C13:G13"/>
    <mergeCell ref="O13:R13"/>
    <mergeCell ref="H13:N13"/>
    <mergeCell ref="N14:N15"/>
    <mergeCell ref="Q14:Q15"/>
    <mergeCell ref="B14:B15"/>
    <mergeCell ref="C14:D14"/>
    <mergeCell ref="E14:E15"/>
    <mergeCell ref="F14:G14"/>
    <mergeCell ref="H14:I14"/>
    <mergeCell ref="C33:L33"/>
    <mergeCell ref="C34:L34"/>
    <mergeCell ref="C35:L35"/>
    <mergeCell ref="C36:L36"/>
    <mergeCell ref="O14:O15"/>
    <mergeCell ref="C32:L32"/>
    <mergeCell ref="J14:K14"/>
    <mergeCell ref="L14:M14"/>
  </mergeCells>
  <printOptions horizontalCentered="1"/>
  <pageMargins left="0.11811023622047245" right="0.11811023622047245" top="0.74803149606299213" bottom="0.74803149606299213" header="0.31496062992125984" footer="0.31496062992125984"/>
  <drawing r:id="rId1"/>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0">
    <tabColor rgb="FF00B050"/>
    <pageSetUpPr fitToPage="1"/>
  </sheetPr>
  <dimension ref="A1:W72"/>
  <sheetViews>
    <sheetView topLeftCell="A13" workbookViewId="0">
      <selection activeCell="L18" sqref="L18"/>
    </sheetView>
  </sheetViews>
  <sheetFormatPr baseColWidth="10" defaultColWidth="10.85546875" defaultRowHeight="11.25"/>
  <cols>
    <col min="1" max="1" width="2.7109375" style="11" bestFit="1" customWidth="1"/>
    <col min="2" max="2" width="23.7109375" style="11" customWidth="1"/>
    <col min="3" max="17" width="8.5703125" style="11" customWidth="1"/>
    <col min="18" max="18" width="8.5703125" style="116" customWidth="1"/>
    <col min="19" max="19" width="17.140625" style="11" customWidth="1"/>
    <col min="20" max="16384" width="10.85546875" style="11"/>
  </cols>
  <sheetData>
    <row r="1" spans="1:19" s="32" customFormat="1" ht="18">
      <c r="B1" s="32" t="s">
        <v>417</v>
      </c>
      <c r="R1" s="551"/>
    </row>
    <row r="2" spans="1:19">
      <c r="B2" s="11" t="s">
        <v>418</v>
      </c>
    </row>
    <row r="3" spans="1:19">
      <c r="B3" s="11" t="s">
        <v>419</v>
      </c>
    </row>
    <row r="4" spans="1:19">
      <c r="B4" s="11" t="s">
        <v>420</v>
      </c>
    </row>
    <row r="5" spans="1:19">
      <c r="B5" s="11" t="s">
        <v>421</v>
      </c>
    </row>
    <row r="7" spans="1:19" ht="11.25" customHeight="1">
      <c r="B7" s="33" t="s">
        <v>2</v>
      </c>
      <c r="C7" s="11" t="str">
        <f>+VLOOKUP(B8,'Fichas '!$A$11:$C$51,3,0)</f>
        <v>OFICINA DE PLANEACIÓN, SECRETARÍA DE DESARROLLO, SECRETARÍA DE AGRICULTURA, SECRETARÍA DE INFRAESTRUCTURA</v>
      </c>
    </row>
    <row r="8" spans="1:19">
      <c r="B8" s="33" t="s">
        <v>124</v>
      </c>
      <c r="C8" s="11" t="str">
        <f>+VLOOKUP(B8,'Fichas '!$A$11:$C$51,2,0)</f>
        <v>FUNCIONES  Y ROL DE LOS CENTROS URBANOS JERARQUIZADOS DEL DEPARTAMENTO</v>
      </c>
    </row>
    <row r="9" spans="1:19">
      <c r="B9" s="33" t="s">
        <v>0</v>
      </c>
    </row>
    <row r="10" spans="1:19">
      <c r="B10" s="33"/>
    </row>
    <row r="11" spans="1:19">
      <c r="B11" s="33"/>
    </row>
    <row r="12" spans="1:19">
      <c r="B12" s="33"/>
    </row>
    <row r="13" spans="1:19" s="525" customFormat="1">
      <c r="C13" s="525">
        <v>1</v>
      </c>
      <c r="D13" s="525">
        <f>+C13+1</f>
        <v>2</v>
      </c>
      <c r="E13" s="525">
        <f t="shared" ref="E13:P13" si="0">+D13+1</f>
        <v>3</v>
      </c>
      <c r="F13" s="525">
        <f t="shared" si="0"/>
        <v>4</v>
      </c>
      <c r="G13" s="525">
        <f t="shared" si="0"/>
        <v>5</v>
      </c>
      <c r="H13" s="525">
        <f t="shared" si="0"/>
        <v>6</v>
      </c>
      <c r="I13" s="525">
        <f t="shared" si="0"/>
        <v>7</v>
      </c>
      <c r="J13" s="525">
        <f t="shared" si="0"/>
        <v>8</v>
      </c>
      <c r="K13" s="525">
        <f t="shared" si="0"/>
        <v>9</v>
      </c>
      <c r="L13" s="525">
        <f t="shared" si="0"/>
        <v>10</v>
      </c>
      <c r="M13" s="525">
        <f t="shared" si="0"/>
        <v>11</v>
      </c>
      <c r="N13" s="525">
        <f t="shared" si="0"/>
        <v>12</v>
      </c>
      <c r="O13" s="525">
        <f t="shared" si="0"/>
        <v>13</v>
      </c>
      <c r="P13" s="525">
        <f t="shared" si="0"/>
        <v>14</v>
      </c>
      <c r="Q13" s="525">
        <f>+COUNT(C13:P13)</f>
        <v>14</v>
      </c>
      <c r="R13" s="552"/>
    </row>
    <row r="14" spans="1:19" s="13" customFormat="1" ht="23.25" customHeight="1">
      <c r="B14" s="726" t="s">
        <v>186</v>
      </c>
      <c r="C14" s="726" t="s">
        <v>268</v>
      </c>
      <c r="D14" s="726"/>
      <c r="E14" s="726"/>
      <c r="F14" s="726"/>
      <c r="G14" s="726"/>
      <c r="H14" s="726"/>
      <c r="I14" s="726"/>
      <c r="J14" s="726"/>
      <c r="K14" s="726"/>
      <c r="L14" s="726"/>
      <c r="M14" s="726"/>
      <c r="N14" s="726"/>
      <c r="O14" s="726"/>
      <c r="P14" s="726"/>
      <c r="Q14" s="726"/>
      <c r="R14" s="774" t="s">
        <v>98</v>
      </c>
      <c r="S14" s="776"/>
    </row>
    <row r="15" spans="1:19" s="13" customFormat="1" ht="78.75" customHeight="1">
      <c r="B15" s="726"/>
      <c r="C15" s="440" t="s">
        <v>698</v>
      </c>
      <c r="D15" s="524" t="s">
        <v>699</v>
      </c>
      <c r="E15" s="524" t="s">
        <v>700</v>
      </c>
      <c r="F15" s="524" t="s">
        <v>764</v>
      </c>
      <c r="G15" s="524" t="s">
        <v>701</v>
      </c>
      <c r="H15" s="524" t="s">
        <v>269</v>
      </c>
      <c r="I15" s="524" t="s">
        <v>270</v>
      </c>
      <c r="J15" s="524" t="s">
        <v>702</v>
      </c>
      <c r="K15" s="524" t="s">
        <v>703</v>
      </c>
      <c r="L15" s="524" t="s">
        <v>765</v>
      </c>
      <c r="M15" s="524" t="s">
        <v>246</v>
      </c>
      <c r="N15" s="524" t="s">
        <v>271</v>
      </c>
      <c r="O15" s="524" t="s">
        <v>704</v>
      </c>
      <c r="P15" s="524" t="s">
        <v>766</v>
      </c>
      <c r="Q15" s="440" t="s">
        <v>705</v>
      </c>
      <c r="R15" s="821"/>
      <c r="S15" s="822"/>
    </row>
    <row r="16" spans="1:19" s="14" customFormat="1" ht="12">
      <c r="A16" s="14">
        <v>1</v>
      </c>
      <c r="B16" s="473" t="str">
        <f>+VLOOKUP(A16,'13. DIVISION POLITICA'!$A$14:$K$46,3,0)</f>
        <v>sutamarchan</v>
      </c>
      <c r="C16" s="84">
        <v>14</v>
      </c>
      <c r="D16" s="84">
        <v>6</v>
      </c>
      <c r="E16" s="84">
        <v>2</v>
      </c>
      <c r="F16" s="84">
        <v>5</v>
      </c>
      <c r="G16" s="84">
        <v>12</v>
      </c>
      <c r="H16" s="84">
        <v>14</v>
      </c>
      <c r="I16" s="84">
        <v>12</v>
      </c>
      <c r="J16" s="84">
        <v>12</v>
      </c>
      <c r="K16" s="84">
        <v>13</v>
      </c>
      <c r="L16" s="84">
        <v>14</v>
      </c>
      <c r="M16" s="84">
        <v>14</v>
      </c>
      <c r="N16" s="84">
        <v>14</v>
      </c>
      <c r="O16" s="84">
        <v>9</v>
      </c>
      <c r="P16" s="84">
        <v>2</v>
      </c>
      <c r="Q16" s="526">
        <f t="shared" ref="Q16:Q45" si="1">+SUM(C16:P16)</f>
        <v>143</v>
      </c>
      <c r="R16" s="553">
        <f>+IF(Q16&gt;$D$70,$E$70,IF(AND(Q16&lt;=$C$71,Q16&gt;$D$71),$E$71,IF(Q16&lt;=$C$72,$E$72,0)))</f>
        <v>1</v>
      </c>
      <c r="S16" s="532" t="str">
        <f>+IF(Q16&gt;$D$70,$F$70,IF(AND(Q16&lt;=$C$71,Q16&gt;$D$71),$F$71,IF(Q16&lt;=$C$72,$F$72,0)))</f>
        <v>BUENA</v>
      </c>
    </row>
    <row r="17" spans="1:19" s="14" customFormat="1" ht="12">
      <c r="A17" s="14">
        <f>+A16+1</f>
        <v>2</v>
      </c>
      <c r="B17" s="473">
        <f>+VLOOKUP(A17,'13. DIVISION POLITICA'!$A$14:$K$46,3,0)</f>
        <v>0</v>
      </c>
      <c r="C17" s="84"/>
      <c r="D17" s="84"/>
      <c r="E17" s="84"/>
      <c r="F17" s="84"/>
      <c r="G17" s="84"/>
      <c r="H17" s="84"/>
      <c r="I17" s="84"/>
      <c r="J17" s="84"/>
      <c r="K17" s="84"/>
      <c r="L17" s="84"/>
      <c r="M17" s="84"/>
      <c r="N17" s="84"/>
      <c r="O17" s="84"/>
      <c r="P17" s="84"/>
      <c r="Q17" s="526">
        <f t="shared" si="1"/>
        <v>0</v>
      </c>
      <c r="R17" s="553">
        <f t="shared" ref="R17:R45" si="2">+IF(Q17&gt;$D$70,$E$70,IF(AND(Q17&lt;=$C$71,Q17&gt;$D$71),$E$71,IF(Q17&lt;=$C$72,$E$72,0)))</f>
        <v>0.6</v>
      </c>
      <c r="S17" s="532" t="str">
        <f t="shared" ref="S17:S45" si="3">+IF(Q17&gt;$D$70,$F$70,IF(AND(Q17&lt;=$C$71,Q17&gt;$D$71),$F$71,IF(Q17&lt;=$C$72,$F$72,0)))</f>
        <v>MALA</v>
      </c>
    </row>
    <row r="18" spans="1:19" s="14" customFormat="1" ht="12">
      <c r="A18" s="14">
        <f t="shared" ref="A18:A45" si="4">+A17+1</f>
        <v>3</v>
      </c>
      <c r="B18" s="473">
        <f>+VLOOKUP(A18,'13. DIVISION POLITICA'!$A$14:$K$46,3,0)</f>
        <v>0</v>
      </c>
      <c r="C18" s="84"/>
      <c r="D18" s="84"/>
      <c r="E18" s="84"/>
      <c r="F18" s="84"/>
      <c r="G18" s="84"/>
      <c r="H18" s="84"/>
      <c r="I18" s="84"/>
      <c r="J18" s="84"/>
      <c r="K18" s="84"/>
      <c r="L18" s="84"/>
      <c r="M18" s="84"/>
      <c r="N18" s="84"/>
      <c r="O18" s="84"/>
      <c r="P18" s="84"/>
      <c r="Q18" s="526">
        <f t="shared" si="1"/>
        <v>0</v>
      </c>
      <c r="R18" s="553">
        <f t="shared" si="2"/>
        <v>0.6</v>
      </c>
      <c r="S18" s="532" t="str">
        <f t="shared" si="3"/>
        <v>MALA</v>
      </c>
    </row>
    <row r="19" spans="1:19" s="14" customFormat="1" ht="12">
      <c r="A19" s="14">
        <f t="shared" si="4"/>
        <v>4</v>
      </c>
      <c r="B19" s="473">
        <f>+VLOOKUP(A19,'13. DIVISION POLITICA'!$A$14:$K$46,3,0)</f>
        <v>0</v>
      </c>
      <c r="C19" s="84"/>
      <c r="D19" s="84"/>
      <c r="E19" s="84"/>
      <c r="F19" s="84"/>
      <c r="G19" s="84"/>
      <c r="H19" s="84"/>
      <c r="I19" s="84"/>
      <c r="J19" s="84"/>
      <c r="K19" s="84"/>
      <c r="L19" s="84"/>
      <c r="M19" s="84"/>
      <c r="N19" s="84"/>
      <c r="O19" s="84"/>
      <c r="P19" s="84"/>
      <c r="Q19" s="526">
        <f t="shared" si="1"/>
        <v>0</v>
      </c>
      <c r="R19" s="553">
        <f t="shared" si="2"/>
        <v>0.6</v>
      </c>
      <c r="S19" s="532" t="str">
        <f t="shared" si="3"/>
        <v>MALA</v>
      </c>
    </row>
    <row r="20" spans="1:19" s="14" customFormat="1" ht="12">
      <c r="A20" s="14">
        <f t="shared" si="4"/>
        <v>5</v>
      </c>
      <c r="B20" s="473">
        <f>+VLOOKUP(A20,'13. DIVISION POLITICA'!$A$14:$K$46,3,0)</f>
        <v>0</v>
      </c>
      <c r="C20" s="84"/>
      <c r="D20" s="84"/>
      <c r="E20" s="84"/>
      <c r="F20" s="84"/>
      <c r="G20" s="84"/>
      <c r="H20" s="84"/>
      <c r="I20" s="84"/>
      <c r="J20" s="84"/>
      <c r="K20" s="84"/>
      <c r="L20" s="84"/>
      <c r="M20" s="84"/>
      <c r="N20" s="84"/>
      <c r="O20" s="84"/>
      <c r="P20" s="84"/>
      <c r="Q20" s="526">
        <f t="shared" si="1"/>
        <v>0</v>
      </c>
      <c r="R20" s="553">
        <f>+IF(Q20&gt;$D$70,$E$70,IF(AND(Q20&lt;=$C$71,Q20&gt;$D$71),$E$71,IF(Q20&lt;=$C$72,$E$72,0)))</f>
        <v>0.6</v>
      </c>
      <c r="S20" s="532" t="str">
        <f t="shared" si="3"/>
        <v>MALA</v>
      </c>
    </row>
    <row r="21" spans="1:19" s="14" customFormat="1" ht="12">
      <c r="A21" s="14">
        <f t="shared" si="4"/>
        <v>6</v>
      </c>
      <c r="B21" s="473">
        <f>+VLOOKUP(A21,'13. DIVISION POLITICA'!$A$14:$K$46,3,0)</f>
        <v>0</v>
      </c>
      <c r="C21" s="84"/>
      <c r="D21" s="84"/>
      <c r="E21" s="84"/>
      <c r="F21" s="84"/>
      <c r="G21" s="84"/>
      <c r="H21" s="84"/>
      <c r="I21" s="84"/>
      <c r="J21" s="84"/>
      <c r="K21" s="84"/>
      <c r="L21" s="84"/>
      <c r="M21" s="84"/>
      <c r="N21" s="84"/>
      <c r="O21" s="84"/>
      <c r="P21" s="84"/>
      <c r="Q21" s="526">
        <f t="shared" si="1"/>
        <v>0</v>
      </c>
      <c r="R21" s="553">
        <f t="shared" si="2"/>
        <v>0.6</v>
      </c>
      <c r="S21" s="532" t="str">
        <f t="shared" si="3"/>
        <v>MALA</v>
      </c>
    </row>
    <row r="22" spans="1:19" s="14" customFormat="1" ht="12">
      <c r="A22" s="14">
        <f t="shared" si="4"/>
        <v>7</v>
      </c>
      <c r="B22" s="473">
        <f>+VLOOKUP(A22,'13. DIVISION POLITICA'!$A$14:$K$46,3,0)</f>
        <v>0</v>
      </c>
      <c r="C22" s="84"/>
      <c r="D22" s="84"/>
      <c r="E22" s="84"/>
      <c r="F22" s="84"/>
      <c r="G22" s="84"/>
      <c r="H22" s="84"/>
      <c r="I22" s="84"/>
      <c r="J22" s="84"/>
      <c r="K22" s="84"/>
      <c r="L22" s="84"/>
      <c r="M22" s="84"/>
      <c r="N22" s="84"/>
      <c r="O22" s="84"/>
      <c r="P22" s="84"/>
      <c r="Q22" s="526">
        <f t="shared" si="1"/>
        <v>0</v>
      </c>
      <c r="R22" s="553">
        <f t="shared" si="2"/>
        <v>0.6</v>
      </c>
      <c r="S22" s="532" t="str">
        <f t="shared" si="3"/>
        <v>MALA</v>
      </c>
    </row>
    <row r="23" spans="1:19" s="14" customFormat="1" ht="12">
      <c r="A23" s="14">
        <f t="shared" si="4"/>
        <v>8</v>
      </c>
      <c r="B23" s="473">
        <f>+VLOOKUP(A23,'13. DIVISION POLITICA'!$A$14:$K$46,3,0)</f>
        <v>0</v>
      </c>
      <c r="C23" s="84"/>
      <c r="D23" s="84"/>
      <c r="E23" s="84"/>
      <c r="F23" s="84"/>
      <c r="G23" s="84"/>
      <c r="H23" s="84"/>
      <c r="I23" s="84"/>
      <c r="J23" s="84"/>
      <c r="K23" s="84"/>
      <c r="L23" s="84"/>
      <c r="M23" s="84"/>
      <c r="N23" s="84"/>
      <c r="O23" s="84"/>
      <c r="P23" s="84"/>
      <c r="Q23" s="526">
        <f t="shared" si="1"/>
        <v>0</v>
      </c>
      <c r="R23" s="553">
        <f t="shared" si="2"/>
        <v>0.6</v>
      </c>
      <c r="S23" s="532" t="str">
        <f t="shared" si="3"/>
        <v>MALA</v>
      </c>
    </row>
    <row r="24" spans="1:19" s="14" customFormat="1" ht="12">
      <c r="A24" s="14">
        <f t="shared" si="4"/>
        <v>9</v>
      </c>
      <c r="B24" s="473">
        <f>+VLOOKUP(A24,'13. DIVISION POLITICA'!$A$14:$K$46,3,0)</f>
        <v>0</v>
      </c>
      <c r="C24" s="84"/>
      <c r="D24" s="84"/>
      <c r="E24" s="84"/>
      <c r="F24" s="84"/>
      <c r="G24" s="84"/>
      <c r="H24" s="84"/>
      <c r="I24" s="84"/>
      <c r="J24" s="84"/>
      <c r="K24" s="84"/>
      <c r="L24" s="84"/>
      <c r="M24" s="84"/>
      <c r="N24" s="84"/>
      <c r="O24" s="84"/>
      <c r="P24" s="84"/>
      <c r="Q24" s="526">
        <f t="shared" si="1"/>
        <v>0</v>
      </c>
      <c r="R24" s="553">
        <f t="shared" si="2"/>
        <v>0.6</v>
      </c>
      <c r="S24" s="532" t="str">
        <f t="shared" si="3"/>
        <v>MALA</v>
      </c>
    </row>
    <row r="25" spans="1:19" s="14" customFormat="1" ht="12">
      <c r="A25" s="14">
        <f t="shared" si="4"/>
        <v>10</v>
      </c>
      <c r="B25" s="473">
        <f>+VLOOKUP(A25,'13. DIVISION POLITICA'!$A$14:$K$46,3,0)</f>
        <v>0</v>
      </c>
      <c r="C25" s="84"/>
      <c r="D25" s="84"/>
      <c r="E25" s="84"/>
      <c r="F25" s="84"/>
      <c r="G25" s="84"/>
      <c r="H25" s="84"/>
      <c r="I25" s="84"/>
      <c r="J25" s="84"/>
      <c r="K25" s="84"/>
      <c r="L25" s="84"/>
      <c r="M25" s="84"/>
      <c r="N25" s="84"/>
      <c r="O25" s="84"/>
      <c r="P25" s="84"/>
      <c r="Q25" s="526">
        <f t="shared" si="1"/>
        <v>0</v>
      </c>
      <c r="R25" s="553">
        <f t="shared" si="2"/>
        <v>0.6</v>
      </c>
      <c r="S25" s="532" t="str">
        <f t="shared" si="3"/>
        <v>MALA</v>
      </c>
    </row>
    <row r="26" spans="1:19" s="14" customFormat="1" ht="12">
      <c r="A26" s="14">
        <f t="shared" si="4"/>
        <v>11</v>
      </c>
      <c r="B26" s="473">
        <f>+VLOOKUP(A26,'13. DIVISION POLITICA'!$A$14:$K$46,3,0)</f>
        <v>0</v>
      </c>
      <c r="C26" s="84"/>
      <c r="D26" s="84"/>
      <c r="E26" s="84"/>
      <c r="F26" s="84"/>
      <c r="G26" s="84"/>
      <c r="H26" s="84"/>
      <c r="I26" s="84"/>
      <c r="J26" s="84"/>
      <c r="K26" s="84"/>
      <c r="L26" s="84"/>
      <c r="M26" s="84"/>
      <c r="N26" s="84"/>
      <c r="O26" s="84"/>
      <c r="P26" s="84"/>
      <c r="Q26" s="526">
        <f t="shared" si="1"/>
        <v>0</v>
      </c>
      <c r="R26" s="553">
        <f t="shared" si="2"/>
        <v>0.6</v>
      </c>
      <c r="S26" s="532" t="str">
        <f t="shared" si="3"/>
        <v>MALA</v>
      </c>
    </row>
    <row r="27" spans="1:19" s="14" customFormat="1" ht="12">
      <c r="A27" s="14">
        <f t="shared" si="4"/>
        <v>12</v>
      </c>
      <c r="B27" s="473">
        <f>+VLOOKUP(A27,'13. DIVISION POLITICA'!$A$14:$K$46,3,0)</f>
        <v>0</v>
      </c>
      <c r="C27" s="84"/>
      <c r="D27" s="84"/>
      <c r="E27" s="84"/>
      <c r="F27" s="84"/>
      <c r="G27" s="84"/>
      <c r="H27" s="84"/>
      <c r="I27" s="84"/>
      <c r="J27" s="84"/>
      <c r="K27" s="84"/>
      <c r="L27" s="84"/>
      <c r="M27" s="84"/>
      <c r="N27" s="84"/>
      <c r="O27" s="84"/>
      <c r="P27" s="84"/>
      <c r="Q27" s="526">
        <f t="shared" si="1"/>
        <v>0</v>
      </c>
      <c r="R27" s="553">
        <f t="shared" si="2"/>
        <v>0.6</v>
      </c>
      <c r="S27" s="532" t="str">
        <f t="shared" si="3"/>
        <v>MALA</v>
      </c>
    </row>
    <row r="28" spans="1:19" s="14" customFormat="1" ht="12">
      <c r="A28" s="14">
        <f t="shared" si="4"/>
        <v>13</v>
      </c>
      <c r="B28" s="473">
        <f>+VLOOKUP(A28,'13. DIVISION POLITICA'!$A$14:$K$46,3,0)</f>
        <v>0</v>
      </c>
      <c r="C28" s="84"/>
      <c r="D28" s="84"/>
      <c r="E28" s="84"/>
      <c r="F28" s="84"/>
      <c r="G28" s="84"/>
      <c r="H28" s="84"/>
      <c r="I28" s="84"/>
      <c r="J28" s="84"/>
      <c r="K28" s="84"/>
      <c r="L28" s="84"/>
      <c r="M28" s="84"/>
      <c r="N28" s="84"/>
      <c r="O28" s="84"/>
      <c r="P28" s="84"/>
      <c r="Q28" s="526">
        <f t="shared" si="1"/>
        <v>0</v>
      </c>
      <c r="R28" s="553">
        <f t="shared" si="2"/>
        <v>0.6</v>
      </c>
      <c r="S28" s="532" t="str">
        <f t="shared" si="3"/>
        <v>MALA</v>
      </c>
    </row>
    <row r="29" spans="1:19" s="14" customFormat="1" ht="12">
      <c r="A29" s="14">
        <f t="shared" si="4"/>
        <v>14</v>
      </c>
      <c r="B29" s="473">
        <f>+VLOOKUP(A29,'13. DIVISION POLITICA'!$A$14:$K$46,3,0)</f>
        <v>0</v>
      </c>
      <c r="C29" s="84"/>
      <c r="D29" s="84"/>
      <c r="E29" s="84"/>
      <c r="F29" s="84"/>
      <c r="G29" s="84"/>
      <c r="H29" s="84"/>
      <c r="I29" s="84"/>
      <c r="J29" s="84"/>
      <c r="K29" s="84"/>
      <c r="L29" s="84"/>
      <c r="M29" s="84"/>
      <c r="N29" s="84"/>
      <c r="O29" s="84"/>
      <c r="P29" s="84"/>
      <c r="Q29" s="526">
        <f t="shared" si="1"/>
        <v>0</v>
      </c>
      <c r="R29" s="553">
        <f t="shared" si="2"/>
        <v>0.6</v>
      </c>
      <c r="S29" s="532" t="str">
        <f t="shared" si="3"/>
        <v>MALA</v>
      </c>
    </row>
    <row r="30" spans="1:19" s="14" customFormat="1" ht="12">
      <c r="A30" s="14">
        <f t="shared" si="4"/>
        <v>15</v>
      </c>
      <c r="B30" s="473">
        <f>+VLOOKUP(A30,'13. DIVISION POLITICA'!$A$14:$K$46,3,0)</f>
        <v>0</v>
      </c>
      <c r="C30" s="84"/>
      <c r="D30" s="84"/>
      <c r="E30" s="84"/>
      <c r="F30" s="84"/>
      <c r="G30" s="84"/>
      <c r="H30" s="84"/>
      <c r="I30" s="84"/>
      <c r="J30" s="84"/>
      <c r="K30" s="84"/>
      <c r="L30" s="84"/>
      <c r="M30" s="84"/>
      <c r="N30" s="84"/>
      <c r="O30" s="84"/>
      <c r="P30" s="84"/>
      <c r="Q30" s="526">
        <f t="shared" si="1"/>
        <v>0</v>
      </c>
      <c r="R30" s="553">
        <f t="shared" si="2"/>
        <v>0.6</v>
      </c>
      <c r="S30" s="532" t="str">
        <f t="shared" si="3"/>
        <v>MALA</v>
      </c>
    </row>
    <row r="31" spans="1:19" s="14" customFormat="1" ht="12">
      <c r="A31" s="14">
        <f t="shared" si="4"/>
        <v>16</v>
      </c>
      <c r="B31" s="473">
        <f>+VLOOKUP(A31,'13. DIVISION POLITICA'!$A$14:$K$46,3,0)</f>
        <v>0</v>
      </c>
      <c r="C31" s="84"/>
      <c r="D31" s="84"/>
      <c r="E31" s="84"/>
      <c r="F31" s="84"/>
      <c r="G31" s="84"/>
      <c r="H31" s="84"/>
      <c r="I31" s="84"/>
      <c r="J31" s="84"/>
      <c r="K31" s="84"/>
      <c r="L31" s="84"/>
      <c r="M31" s="84"/>
      <c r="N31" s="84"/>
      <c r="O31" s="84"/>
      <c r="P31" s="84"/>
      <c r="Q31" s="526">
        <f t="shared" si="1"/>
        <v>0</v>
      </c>
      <c r="R31" s="553">
        <f t="shared" si="2"/>
        <v>0.6</v>
      </c>
      <c r="S31" s="532" t="str">
        <f t="shared" si="3"/>
        <v>MALA</v>
      </c>
    </row>
    <row r="32" spans="1:19" s="14" customFormat="1" ht="12">
      <c r="A32" s="14">
        <f t="shared" si="4"/>
        <v>17</v>
      </c>
      <c r="B32" s="473">
        <f>+VLOOKUP(A32,'13. DIVISION POLITICA'!$A$14:$K$46,3,0)</f>
        <v>0</v>
      </c>
      <c r="C32" s="84"/>
      <c r="D32" s="84"/>
      <c r="E32" s="84"/>
      <c r="F32" s="84"/>
      <c r="G32" s="84"/>
      <c r="H32" s="84"/>
      <c r="I32" s="84"/>
      <c r="J32" s="84"/>
      <c r="K32" s="84"/>
      <c r="L32" s="84"/>
      <c r="M32" s="84"/>
      <c r="N32" s="84"/>
      <c r="O32" s="84"/>
      <c r="P32" s="84"/>
      <c r="Q32" s="526">
        <f t="shared" si="1"/>
        <v>0</v>
      </c>
      <c r="R32" s="553">
        <f t="shared" si="2"/>
        <v>0.6</v>
      </c>
      <c r="S32" s="532" t="str">
        <f t="shared" si="3"/>
        <v>MALA</v>
      </c>
    </row>
    <row r="33" spans="1:19" s="14" customFormat="1" ht="12">
      <c r="A33" s="14">
        <f t="shared" si="4"/>
        <v>18</v>
      </c>
      <c r="B33" s="473">
        <f>+VLOOKUP(A33,'13. DIVISION POLITICA'!$A$14:$K$46,3,0)</f>
        <v>0</v>
      </c>
      <c r="C33" s="84"/>
      <c r="D33" s="84"/>
      <c r="E33" s="84"/>
      <c r="F33" s="84"/>
      <c r="G33" s="84"/>
      <c r="H33" s="84"/>
      <c r="I33" s="84"/>
      <c r="J33" s="84"/>
      <c r="K33" s="84"/>
      <c r="L33" s="84"/>
      <c r="M33" s="84"/>
      <c r="N33" s="84"/>
      <c r="O33" s="84"/>
      <c r="P33" s="84"/>
      <c r="Q33" s="526">
        <f t="shared" si="1"/>
        <v>0</v>
      </c>
      <c r="R33" s="553">
        <f t="shared" si="2"/>
        <v>0.6</v>
      </c>
      <c r="S33" s="532" t="str">
        <f t="shared" si="3"/>
        <v>MALA</v>
      </c>
    </row>
    <row r="34" spans="1:19" s="14" customFormat="1" ht="12">
      <c r="A34" s="14">
        <f t="shared" si="4"/>
        <v>19</v>
      </c>
      <c r="B34" s="473">
        <f>+VLOOKUP(A34,'13. DIVISION POLITICA'!$A$14:$K$46,3,0)</f>
        <v>0</v>
      </c>
      <c r="C34" s="84"/>
      <c r="D34" s="84"/>
      <c r="E34" s="84"/>
      <c r="F34" s="84"/>
      <c r="G34" s="84"/>
      <c r="H34" s="84"/>
      <c r="I34" s="84"/>
      <c r="J34" s="84"/>
      <c r="K34" s="84"/>
      <c r="L34" s="84"/>
      <c r="M34" s="84"/>
      <c r="N34" s="84"/>
      <c r="O34" s="84"/>
      <c r="P34" s="84"/>
      <c r="Q34" s="526">
        <f t="shared" si="1"/>
        <v>0</v>
      </c>
      <c r="R34" s="553">
        <f t="shared" si="2"/>
        <v>0.6</v>
      </c>
      <c r="S34" s="532" t="str">
        <f t="shared" si="3"/>
        <v>MALA</v>
      </c>
    </row>
    <row r="35" spans="1:19" s="14" customFormat="1" ht="12">
      <c r="A35" s="14">
        <f t="shared" si="4"/>
        <v>20</v>
      </c>
      <c r="B35" s="473">
        <f>+VLOOKUP(A35,'13. DIVISION POLITICA'!$A$14:$K$46,3,0)</f>
        <v>0</v>
      </c>
      <c r="C35" s="84"/>
      <c r="D35" s="84"/>
      <c r="E35" s="84"/>
      <c r="F35" s="84"/>
      <c r="G35" s="84"/>
      <c r="H35" s="84"/>
      <c r="I35" s="84"/>
      <c r="J35" s="84"/>
      <c r="K35" s="84"/>
      <c r="L35" s="84"/>
      <c r="M35" s="84"/>
      <c r="N35" s="84"/>
      <c r="O35" s="84"/>
      <c r="P35" s="84"/>
      <c r="Q35" s="526">
        <f t="shared" si="1"/>
        <v>0</v>
      </c>
      <c r="R35" s="553">
        <f t="shared" si="2"/>
        <v>0.6</v>
      </c>
      <c r="S35" s="532" t="str">
        <f t="shared" si="3"/>
        <v>MALA</v>
      </c>
    </row>
    <row r="36" spans="1:19" s="14" customFormat="1" ht="12">
      <c r="A36" s="14">
        <f t="shared" si="4"/>
        <v>21</v>
      </c>
      <c r="B36" s="473">
        <f>+VLOOKUP(A36,'13. DIVISION POLITICA'!$A$14:$K$46,3,0)</f>
        <v>0</v>
      </c>
      <c r="C36" s="84"/>
      <c r="D36" s="84"/>
      <c r="E36" s="84"/>
      <c r="F36" s="84"/>
      <c r="G36" s="84"/>
      <c r="H36" s="84"/>
      <c r="I36" s="84"/>
      <c r="J36" s="84"/>
      <c r="K36" s="84"/>
      <c r="L36" s="84"/>
      <c r="M36" s="84"/>
      <c r="N36" s="84"/>
      <c r="O36" s="84"/>
      <c r="P36" s="84"/>
      <c r="Q36" s="526">
        <f t="shared" si="1"/>
        <v>0</v>
      </c>
      <c r="R36" s="553">
        <f t="shared" si="2"/>
        <v>0.6</v>
      </c>
      <c r="S36" s="532" t="str">
        <f t="shared" si="3"/>
        <v>MALA</v>
      </c>
    </row>
    <row r="37" spans="1:19" s="14" customFormat="1" ht="12">
      <c r="A37" s="14">
        <f t="shared" si="4"/>
        <v>22</v>
      </c>
      <c r="B37" s="473">
        <f>+VLOOKUP(A37,'13. DIVISION POLITICA'!$A$14:$K$46,3,0)</f>
        <v>0</v>
      </c>
      <c r="C37" s="84"/>
      <c r="D37" s="84"/>
      <c r="E37" s="84"/>
      <c r="F37" s="84"/>
      <c r="G37" s="84"/>
      <c r="H37" s="84"/>
      <c r="I37" s="84"/>
      <c r="J37" s="84"/>
      <c r="K37" s="84"/>
      <c r="L37" s="84"/>
      <c r="M37" s="84"/>
      <c r="N37" s="84"/>
      <c r="O37" s="84"/>
      <c r="P37" s="84"/>
      <c r="Q37" s="526">
        <f t="shared" si="1"/>
        <v>0</v>
      </c>
      <c r="R37" s="553">
        <f t="shared" si="2"/>
        <v>0.6</v>
      </c>
      <c r="S37" s="532" t="str">
        <f t="shared" si="3"/>
        <v>MALA</v>
      </c>
    </row>
    <row r="38" spans="1:19" s="14" customFormat="1" ht="12">
      <c r="A38" s="14">
        <f t="shared" si="4"/>
        <v>23</v>
      </c>
      <c r="B38" s="473">
        <f>+VLOOKUP(A38,'13. DIVISION POLITICA'!$A$14:$K$46,3,0)</f>
        <v>0</v>
      </c>
      <c r="C38" s="84"/>
      <c r="D38" s="84"/>
      <c r="E38" s="84"/>
      <c r="F38" s="84"/>
      <c r="G38" s="84"/>
      <c r="H38" s="84"/>
      <c r="I38" s="84"/>
      <c r="J38" s="84"/>
      <c r="K38" s="84"/>
      <c r="L38" s="84"/>
      <c r="M38" s="84"/>
      <c r="N38" s="84"/>
      <c r="O38" s="84"/>
      <c r="P38" s="84"/>
      <c r="Q38" s="526">
        <f t="shared" si="1"/>
        <v>0</v>
      </c>
      <c r="R38" s="553">
        <f t="shared" si="2"/>
        <v>0.6</v>
      </c>
      <c r="S38" s="532" t="str">
        <f t="shared" si="3"/>
        <v>MALA</v>
      </c>
    </row>
    <row r="39" spans="1:19" s="14" customFormat="1" ht="12">
      <c r="A39" s="14">
        <f t="shared" si="4"/>
        <v>24</v>
      </c>
      <c r="B39" s="473">
        <f>+VLOOKUP(A39,'13. DIVISION POLITICA'!$A$14:$K$46,3,0)</f>
        <v>0</v>
      </c>
      <c r="C39" s="84"/>
      <c r="D39" s="84"/>
      <c r="E39" s="84"/>
      <c r="F39" s="84"/>
      <c r="G39" s="84"/>
      <c r="H39" s="84"/>
      <c r="I39" s="84"/>
      <c r="J39" s="84"/>
      <c r="K39" s="84"/>
      <c r="L39" s="84"/>
      <c r="M39" s="84"/>
      <c r="N39" s="84"/>
      <c r="O39" s="84"/>
      <c r="P39" s="84"/>
      <c r="Q39" s="526">
        <f t="shared" si="1"/>
        <v>0</v>
      </c>
      <c r="R39" s="553">
        <f t="shared" si="2"/>
        <v>0.6</v>
      </c>
      <c r="S39" s="532" t="str">
        <f t="shared" si="3"/>
        <v>MALA</v>
      </c>
    </row>
    <row r="40" spans="1:19" s="14" customFormat="1" ht="12">
      <c r="A40" s="14">
        <f t="shared" si="4"/>
        <v>25</v>
      </c>
      <c r="B40" s="473">
        <f>+VLOOKUP(A40,'13. DIVISION POLITICA'!$A$14:$K$46,3,0)</f>
        <v>0</v>
      </c>
      <c r="C40" s="84"/>
      <c r="D40" s="84"/>
      <c r="E40" s="84"/>
      <c r="F40" s="84"/>
      <c r="G40" s="84"/>
      <c r="H40" s="84"/>
      <c r="I40" s="84"/>
      <c r="J40" s="84"/>
      <c r="K40" s="84"/>
      <c r="L40" s="84"/>
      <c r="M40" s="84"/>
      <c r="N40" s="84"/>
      <c r="O40" s="84"/>
      <c r="P40" s="84"/>
      <c r="Q40" s="526">
        <f t="shared" si="1"/>
        <v>0</v>
      </c>
      <c r="R40" s="553">
        <f t="shared" si="2"/>
        <v>0.6</v>
      </c>
      <c r="S40" s="532" t="str">
        <f t="shared" si="3"/>
        <v>MALA</v>
      </c>
    </row>
    <row r="41" spans="1:19" s="14" customFormat="1" ht="12">
      <c r="A41" s="14">
        <f t="shared" si="4"/>
        <v>26</v>
      </c>
      <c r="B41" s="473">
        <f>+VLOOKUP(A41,'13. DIVISION POLITICA'!$A$14:$K$46,3,0)</f>
        <v>0</v>
      </c>
      <c r="C41" s="84"/>
      <c r="D41" s="84"/>
      <c r="E41" s="84"/>
      <c r="F41" s="84"/>
      <c r="G41" s="84"/>
      <c r="H41" s="84"/>
      <c r="I41" s="84"/>
      <c r="J41" s="84"/>
      <c r="K41" s="84"/>
      <c r="L41" s="84"/>
      <c r="M41" s="84"/>
      <c r="N41" s="84"/>
      <c r="O41" s="84"/>
      <c r="P41" s="84"/>
      <c r="Q41" s="526">
        <f t="shared" si="1"/>
        <v>0</v>
      </c>
      <c r="R41" s="553">
        <f t="shared" si="2"/>
        <v>0.6</v>
      </c>
      <c r="S41" s="532" t="str">
        <f t="shared" si="3"/>
        <v>MALA</v>
      </c>
    </row>
    <row r="42" spans="1:19" s="14" customFormat="1" ht="12">
      <c r="A42" s="14">
        <f t="shared" si="4"/>
        <v>27</v>
      </c>
      <c r="B42" s="473">
        <f>+VLOOKUP(A42,'13. DIVISION POLITICA'!$A$14:$K$46,3,0)</f>
        <v>0</v>
      </c>
      <c r="C42" s="84"/>
      <c r="D42" s="84"/>
      <c r="E42" s="84"/>
      <c r="F42" s="84"/>
      <c r="G42" s="84"/>
      <c r="H42" s="84"/>
      <c r="I42" s="84"/>
      <c r="J42" s="84"/>
      <c r="K42" s="84"/>
      <c r="L42" s="84"/>
      <c r="M42" s="84"/>
      <c r="N42" s="84"/>
      <c r="O42" s="84"/>
      <c r="P42" s="84"/>
      <c r="Q42" s="526">
        <f t="shared" si="1"/>
        <v>0</v>
      </c>
      <c r="R42" s="553">
        <f t="shared" si="2"/>
        <v>0.6</v>
      </c>
      <c r="S42" s="532" t="str">
        <f t="shared" si="3"/>
        <v>MALA</v>
      </c>
    </row>
    <row r="43" spans="1:19" s="14" customFormat="1" ht="12">
      <c r="A43" s="14">
        <f t="shared" si="4"/>
        <v>28</v>
      </c>
      <c r="B43" s="473">
        <f>+VLOOKUP(A43,'13. DIVISION POLITICA'!$A$14:$K$46,3,0)</f>
        <v>0</v>
      </c>
      <c r="C43" s="84"/>
      <c r="D43" s="84"/>
      <c r="E43" s="84"/>
      <c r="F43" s="84"/>
      <c r="G43" s="84"/>
      <c r="H43" s="84"/>
      <c r="I43" s="84"/>
      <c r="J43" s="84"/>
      <c r="K43" s="84"/>
      <c r="L43" s="84"/>
      <c r="M43" s="84"/>
      <c r="N43" s="84"/>
      <c r="O43" s="84"/>
      <c r="P43" s="84"/>
      <c r="Q43" s="526">
        <f t="shared" si="1"/>
        <v>0</v>
      </c>
      <c r="R43" s="553">
        <f t="shared" si="2"/>
        <v>0.6</v>
      </c>
      <c r="S43" s="532" t="str">
        <f t="shared" si="3"/>
        <v>MALA</v>
      </c>
    </row>
    <row r="44" spans="1:19" s="14" customFormat="1" ht="12">
      <c r="A44" s="14">
        <f t="shared" si="4"/>
        <v>29</v>
      </c>
      <c r="B44" s="473">
        <f>+VLOOKUP(A44,'13. DIVISION POLITICA'!$A$14:$K$46,3,0)</f>
        <v>0</v>
      </c>
      <c r="C44" s="84"/>
      <c r="D44" s="84"/>
      <c r="E44" s="84"/>
      <c r="F44" s="84"/>
      <c r="G44" s="84"/>
      <c r="H44" s="84"/>
      <c r="I44" s="84"/>
      <c r="J44" s="84"/>
      <c r="K44" s="84"/>
      <c r="L44" s="84"/>
      <c r="M44" s="84"/>
      <c r="N44" s="84"/>
      <c r="O44" s="84"/>
      <c r="P44" s="84"/>
      <c r="Q44" s="526">
        <f t="shared" si="1"/>
        <v>0</v>
      </c>
      <c r="R44" s="553">
        <f t="shared" si="2"/>
        <v>0.6</v>
      </c>
      <c r="S44" s="532" t="str">
        <f t="shared" si="3"/>
        <v>MALA</v>
      </c>
    </row>
    <row r="45" spans="1:19" s="14" customFormat="1" ht="12">
      <c r="A45" s="14">
        <f t="shared" si="4"/>
        <v>30</v>
      </c>
      <c r="B45" s="473">
        <f>+VLOOKUP(A45,'13. DIVISION POLITICA'!$A$14:$K$46,3,0)</f>
        <v>0</v>
      </c>
      <c r="C45" s="84"/>
      <c r="D45" s="84"/>
      <c r="E45" s="84"/>
      <c r="F45" s="84"/>
      <c r="G45" s="84"/>
      <c r="H45" s="84"/>
      <c r="I45" s="84"/>
      <c r="J45" s="84"/>
      <c r="K45" s="84"/>
      <c r="L45" s="84"/>
      <c r="M45" s="84"/>
      <c r="N45" s="84"/>
      <c r="O45" s="84"/>
      <c r="P45" s="84"/>
      <c r="Q45" s="526">
        <f t="shared" si="1"/>
        <v>0</v>
      </c>
      <c r="R45" s="553">
        <f t="shared" si="2"/>
        <v>0.6</v>
      </c>
      <c r="S45" s="532" t="str">
        <f t="shared" si="3"/>
        <v>MALA</v>
      </c>
    </row>
    <row r="46" spans="1:19" ht="1.5" customHeight="1">
      <c r="B46" s="60"/>
      <c r="C46" s="60"/>
      <c r="D46" s="60"/>
      <c r="E46" s="60"/>
      <c r="F46" s="60"/>
      <c r="G46" s="60"/>
      <c r="H46" s="60"/>
      <c r="I46" s="60"/>
      <c r="J46" s="60"/>
      <c r="K46" s="60"/>
      <c r="L46" s="60"/>
      <c r="M46" s="60"/>
      <c r="N46" s="60"/>
      <c r="O46" s="60"/>
      <c r="P46" s="60"/>
      <c r="Q46" s="60"/>
      <c r="R46" s="60"/>
      <c r="S46" s="60"/>
    </row>
    <row r="47" spans="1:19" s="15" customFormat="1">
      <c r="B47" s="45" t="s">
        <v>122</v>
      </c>
      <c r="C47" s="61"/>
      <c r="D47" s="61"/>
      <c r="E47" s="61"/>
      <c r="F47" s="61"/>
      <c r="G47" s="61"/>
      <c r="H47" s="61"/>
      <c r="I47" s="61"/>
      <c r="J47" s="61"/>
      <c r="K47" s="61"/>
      <c r="L47" s="61"/>
      <c r="M47" s="61"/>
      <c r="N47" s="61"/>
      <c r="O47" s="61"/>
      <c r="P47" s="61"/>
      <c r="Q47" s="61"/>
      <c r="R47" s="458"/>
      <c r="S47" s="61"/>
    </row>
    <row r="48" spans="1:19">
      <c r="C48" s="16"/>
      <c r="D48" s="16"/>
      <c r="E48" s="16"/>
      <c r="F48" s="16"/>
      <c r="G48" s="16"/>
      <c r="H48" s="16"/>
      <c r="I48" s="16"/>
      <c r="J48" s="16"/>
      <c r="K48" s="16"/>
      <c r="L48" s="16"/>
      <c r="M48" s="16"/>
      <c r="N48" s="16"/>
      <c r="O48" s="16"/>
      <c r="P48" s="16"/>
      <c r="Q48" s="16"/>
      <c r="R48" s="126"/>
      <c r="S48" s="16"/>
    </row>
    <row r="49" spans="2:23">
      <c r="B49" s="16"/>
      <c r="C49" s="16"/>
      <c r="D49" s="16"/>
      <c r="E49" s="16"/>
      <c r="F49" s="16"/>
      <c r="G49" s="16"/>
      <c r="H49" s="16"/>
      <c r="I49" s="16"/>
      <c r="J49" s="16"/>
      <c r="K49" s="16"/>
      <c r="L49" s="16"/>
      <c r="M49" s="16"/>
      <c r="N49" s="16"/>
      <c r="O49" s="16"/>
      <c r="P49" s="16"/>
      <c r="Q49" s="16"/>
      <c r="R49" s="126"/>
    </row>
    <row r="50" spans="2:23">
      <c r="B50" s="17">
        <v>1</v>
      </c>
      <c r="C50" s="16" t="s">
        <v>490</v>
      </c>
      <c r="D50" s="16"/>
      <c r="E50" s="16"/>
      <c r="F50" s="16"/>
      <c r="G50" s="16"/>
      <c r="H50" s="16"/>
      <c r="I50" s="16"/>
      <c r="J50" s="16"/>
      <c r="K50" s="16"/>
      <c r="L50" s="16"/>
      <c r="M50" s="16"/>
      <c r="N50" s="16"/>
      <c r="O50" s="16"/>
      <c r="P50" s="16"/>
      <c r="Q50" s="16"/>
      <c r="R50" s="126"/>
    </row>
    <row r="51" spans="2:23">
      <c r="B51" s="17">
        <v>2</v>
      </c>
      <c r="C51" s="16" t="s">
        <v>725</v>
      </c>
      <c r="D51" s="16"/>
      <c r="E51" s="16"/>
      <c r="F51" s="16"/>
      <c r="G51" s="16"/>
      <c r="H51" s="16"/>
      <c r="I51" s="16"/>
      <c r="J51" s="16"/>
      <c r="K51" s="16"/>
      <c r="L51" s="16"/>
      <c r="M51" s="16"/>
      <c r="N51" s="16"/>
      <c r="O51" s="16"/>
      <c r="P51" s="16"/>
      <c r="Q51" s="16"/>
      <c r="R51" s="126"/>
    </row>
    <row r="52" spans="2:23">
      <c r="B52" s="17">
        <v>3</v>
      </c>
      <c r="C52" s="16" t="s">
        <v>169</v>
      </c>
      <c r="D52" s="16"/>
      <c r="E52" s="16"/>
      <c r="F52" s="16"/>
      <c r="G52" s="16"/>
      <c r="H52" s="16"/>
      <c r="I52" s="16"/>
      <c r="J52" s="16"/>
      <c r="K52" s="16"/>
      <c r="L52" s="16"/>
      <c r="M52" s="16"/>
      <c r="N52" s="16"/>
      <c r="O52" s="16"/>
      <c r="P52" s="16"/>
      <c r="Q52" s="16"/>
      <c r="R52" s="126"/>
    </row>
    <row r="53" spans="2:23">
      <c r="B53" s="17">
        <v>4</v>
      </c>
      <c r="C53" s="16" t="s">
        <v>266</v>
      </c>
      <c r="D53" s="16"/>
      <c r="E53" s="16"/>
      <c r="F53" s="16"/>
      <c r="G53" s="16"/>
      <c r="H53" s="16"/>
      <c r="I53" s="16"/>
      <c r="J53" s="16"/>
      <c r="K53" s="16"/>
      <c r="L53" s="16"/>
      <c r="M53" s="16"/>
      <c r="N53" s="16"/>
      <c r="O53" s="16"/>
      <c r="P53" s="16"/>
      <c r="Q53" s="16"/>
      <c r="R53" s="126"/>
    </row>
    <row r="54" spans="2:23">
      <c r="B54" s="17">
        <v>5</v>
      </c>
      <c r="C54" s="16" t="s">
        <v>767</v>
      </c>
      <c r="D54" s="16"/>
      <c r="E54" s="16"/>
      <c r="F54" s="16"/>
      <c r="G54" s="16"/>
      <c r="H54" s="16"/>
      <c r="I54" s="16"/>
      <c r="J54" s="16"/>
      <c r="K54" s="16"/>
      <c r="L54" s="16"/>
      <c r="M54" s="16"/>
      <c r="N54" s="16"/>
      <c r="O54" s="16"/>
      <c r="P54" s="16"/>
      <c r="Q54" s="16"/>
      <c r="R54" s="126"/>
    </row>
    <row r="56" spans="2:23">
      <c r="B56" s="780" t="s">
        <v>489</v>
      </c>
      <c r="C56" s="780"/>
      <c r="D56" s="780"/>
      <c r="E56" s="780"/>
      <c r="F56" s="780"/>
      <c r="G56" s="780"/>
      <c r="H56" s="780"/>
      <c r="I56" s="780"/>
      <c r="J56" s="780"/>
      <c r="K56" s="780"/>
      <c r="L56" s="780"/>
      <c r="M56" s="780"/>
      <c r="N56" s="780"/>
      <c r="O56" s="780"/>
      <c r="P56" s="780"/>
      <c r="Q56" s="780"/>
      <c r="R56" s="780"/>
      <c r="S56" s="780"/>
    </row>
    <row r="57" spans="2:23" s="92" customFormat="1">
      <c r="B57" s="68" t="s">
        <v>258</v>
      </c>
      <c r="C57" s="780" t="s">
        <v>259</v>
      </c>
      <c r="D57" s="780"/>
      <c r="E57" s="780"/>
      <c r="F57" s="780"/>
      <c r="G57" s="780"/>
      <c r="H57" s="780"/>
      <c r="I57" s="780"/>
      <c r="J57" s="780"/>
      <c r="K57" s="780"/>
      <c r="L57" s="780"/>
      <c r="M57" s="780"/>
      <c r="N57" s="780"/>
      <c r="O57" s="780"/>
      <c r="P57" s="780"/>
      <c r="Q57" s="780"/>
      <c r="R57" s="780"/>
      <c r="S57" s="780"/>
      <c r="V57" s="11"/>
      <c r="W57" s="11"/>
    </row>
    <row r="58" spans="2:23" ht="21" customHeight="1">
      <c r="B58" s="29" t="s">
        <v>247</v>
      </c>
      <c r="C58" s="820" t="s">
        <v>502</v>
      </c>
      <c r="D58" s="820"/>
      <c r="E58" s="820"/>
      <c r="F58" s="820"/>
      <c r="G58" s="820"/>
      <c r="H58" s="820"/>
      <c r="I58" s="820"/>
      <c r="J58" s="820"/>
      <c r="K58" s="820"/>
      <c r="L58" s="820"/>
      <c r="M58" s="820"/>
      <c r="N58" s="820"/>
      <c r="O58" s="820"/>
      <c r="P58" s="820"/>
      <c r="Q58" s="820"/>
      <c r="R58" s="820"/>
      <c r="S58" s="820"/>
    </row>
    <row r="59" spans="2:23" s="89" customFormat="1" ht="21" customHeight="1">
      <c r="B59" s="29" t="s">
        <v>499</v>
      </c>
      <c r="C59" s="734" t="s">
        <v>248</v>
      </c>
      <c r="D59" s="734"/>
      <c r="E59" s="734"/>
      <c r="F59" s="734"/>
      <c r="G59" s="734"/>
      <c r="H59" s="734"/>
      <c r="I59" s="734"/>
      <c r="J59" s="734"/>
      <c r="K59" s="734"/>
      <c r="L59" s="734"/>
      <c r="M59" s="734"/>
      <c r="N59" s="734"/>
      <c r="O59" s="734"/>
      <c r="P59" s="734"/>
      <c r="Q59" s="734"/>
      <c r="R59" s="734"/>
      <c r="S59" s="734"/>
      <c r="V59" s="11"/>
      <c r="W59" s="11"/>
    </row>
    <row r="60" spans="2:23" s="89" customFormat="1" ht="21" customHeight="1">
      <c r="B60" s="29" t="s">
        <v>249</v>
      </c>
      <c r="C60" s="734" t="s">
        <v>250</v>
      </c>
      <c r="D60" s="734"/>
      <c r="E60" s="734"/>
      <c r="F60" s="734"/>
      <c r="G60" s="734"/>
      <c r="H60" s="734"/>
      <c r="I60" s="734"/>
      <c r="J60" s="734"/>
      <c r="K60" s="734"/>
      <c r="L60" s="734"/>
      <c r="M60" s="734"/>
      <c r="N60" s="734"/>
      <c r="O60" s="734"/>
      <c r="P60" s="734"/>
      <c r="Q60" s="734"/>
      <c r="R60" s="734"/>
      <c r="S60" s="734"/>
      <c r="V60" s="11"/>
      <c r="W60" s="11"/>
    </row>
    <row r="61" spans="2:23" s="89" customFormat="1" ht="21" customHeight="1">
      <c r="B61" s="31" t="s">
        <v>503</v>
      </c>
      <c r="C61" s="734" t="s">
        <v>252</v>
      </c>
      <c r="D61" s="734"/>
      <c r="E61" s="734"/>
      <c r="F61" s="734"/>
      <c r="G61" s="734"/>
      <c r="H61" s="734"/>
      <c r="I61" s="734"/>
      <c r="J61" s="734"/>
      <c r="K61" s="734"/>
      <c r="L61" s="734"/>
      <c r="M61" s="734"/>
      <c r="N61" s="734"/>
      <c r="O61" s="734"/>
      <c r="P61" s="734"/>
      <c r="Q61" s="734"/>
      <c r="R61" s="734"/>
      <c r="S61" s="734"/>
    </row>
    <row r="62" spans="2:23" s="89" customFormat="1" ht="21" customHeight="1">
      <c r="B62" s="29" t="s">
        <v>254</v>
      </c>
      <c r="C62" s="734" t="s">
        <v>253</v>
      </c>
      <c r="D62" s="734"/>
      <c r="E62" s="734"/>
      <c r="F62" s="734"/>
      <c r="G62" s="734"/>
      <c r="H62" s="734"/>
      <c r="I62" s="734"/>
      <c r="J62" s="734"/>
      <c r="K62" s="734"/>
      <c r="L62" s="734"/>
      <c r="M62" s="734"/>
      <c r="N62" s="734"/>
      <c r="O62" s="734"/>
      <c r="P62" s="734"/>
      <c r="Q62" s="734"/>
      <c r="R62" s="734"/>
      <c r="S62" s="734"/>
    </row>
    <row r="63" spans="2:23" s="89" customFormat="1" ht="21" customHeight="1">
      <c r="B63" s="29" t="s">
        <v>255</v>
      </c>
      <c r="C63" s="734" t="s">
        <v>272</v>
      </c>
      <c r="D63" s="734"/>
      <c r="E63" s="734"/>
      <c r="F63" s="734"/>
      <c r="G63" s="734"/>
      <c r="H63" s="734"/>
      <c r="I63" s="734"/>
      <c r="J63" s="734"/>
      <c r="K63" s="734"/>
      <c r="L63" s="734"/>
      <c r="M63" s="734"/>
      <c r="N63" s="734"/>
      <c r="O63" s="734"/>
      <c r="P63" s="734"/>
      <c r="Q63" s="734"/>
      <c r="R63" s="734"/>
      <c r="S63" s="734"/>
      <c r="V63" s="11"/>
      <c r="W63" s="11"/>
    </row>
    <row r="64" spans="2:23" s="89" customFormat="1" ht="21" customHeight="1">
      <c r="B64" s="29" t="s">
        <v>256</v>
      </c>
      <c r="C64" s="734" t="s">
        <v>251</v>
      </c>
      <c r="D64" s="734"/>
      <c r="E64" s="734"/>
      <c r="F64" s="734"/>
      <c r="G64" s="734"/>
      <c r="H64" s="734"/>
      <c r="I64" s="734"/>
      <c r="J64" s="734"/>
      <c r="K64" s="734"/>
      <c r="L64" s="734"/>
      <c r="M64" s="734"/>
      <c r="N64" s="734"/>
      <c r="O64" s="734"/>
      <c r="P64" s="734"/>
      <c r="Q64" s="734"/>
      <c r="R64" s="734"/>
      <c r="S64" s="734"/>
      <c r="V64" s="11"/>
      <c r="W64" s="11"/>
    </row>
    <row r="68" spans="3:9" ht="24" customHeight="1">
      <c r="C68" s="819" t="s">
        <v>706</v>
      </c>
      <c r="D68" s="819"/>
      <c r="E68" s="819"/>
      <c r="F68" s="819"/>
      <c r="G68"/>
      <c r="H68"/>
      <c r="I68"/>
    </row>
    <row r="69" spans="3:9" ht="33.75">
      <c r="C69" s="817" t="s">
        <v>295</v>
      </c>
      <c r="D69" s="818"/>
      <c r="E69" s="527" t="s">
        <v>98</v>
      </c>
      <c r="F69" s="442" t="s">
        <v>707</v>
      </c>
      <c r="G69"/>
      <c r="H69"/>
      <c r="I69"/>
    </row>
    <row r="70" spans="3:9">
      <c r="C70" s="528">
        <f>+Q13</f>
        <v>14</v>
      </c>
      <c r="D70" s="528">
        <f>+C70-(ROUND(C70/4,0))</f>
        <v>10</v>
      </c>
      <c r="E70" s="528">
        <v>1</v>
      </c>
      <c r="F70" s="529" t="s">
        <v>708</v>
      </c>
      <c r="G70" s="180"/>
    </row>
    <row r="71" spans="3:9">
      <c r="C71" s="528">
        <f>+D70</f>
        <v>10</v>
      </c>
      <c r="D71" s="528">
        <f>+C71-(ROUND(C70/4,0))</f>
        <v>6</v>
      </c>
      <c r="E71" s="528">
        <v>0.8</v>
      </c>
      <c r="F71" s="530" t="s">
        <v>400</v>
      </c>
      <c r="G71" s="180"/>
    </row>
    <row r="72" spans="3:9">
      <c r="C72" s="528">
        <f>+D71</f>
        <v>6</v>
      </c>
      <c r="D72" s="528">
        <f>+C72-(ROUND(C70/4,0))</f>
        <v>2</v>
      </c>
      <c r="E72" s="528">
        <v>0.6</v>
      </c>
      <c r="F72" s="531" t="s">
        <v>709</v>
      </c>
      <c r="G72" s="180"/>
    </row>
  </sheetData>
  <dataConsolidate/>
  <mergeCells count="14">
    <mergeCell ref="C69:D69"/>
    <mergeCell ref="C68:F68"/>
    <mergeCell ref="B14:B15"/>
    <mergeCell ref="C14:Q14"/>
    <mergeCell ref="C58:S58"/>
    <mergeCell ref="C59:S59"/>
    <mergeCell ref="B56:S56"/>
    <mergeCell ref="C60:S60"/>
    <mergeCell ref="C62:S62"/>
    <mergeCell ref="C63:S63"/>
    <mergeCell ref="C64:S64"/>
    <mergeCell ref="C57:S57"/>
    <mergeCell ref="C61:S61"/>
    <mergeCell ref="R14:S15"/>
  </mergeCells>
  <conditionalFormatting sqref="S16:S45">
    <cfRule type="cellIs" dxfId="65" priority="1" operator="equal">
      <formula>"REGULAR"</formula>
    </cfRule>
    <cfRule type="cellIs" dxfId="64" priority="2" operator="equal">
      <formula>"MALA"</formula>
    </cfRule>
    <cfRule type="cellIs" dxfId="63" priority="4" operator="equal">
      <formula>"BUENA"</formula>
    </cfRule>
  </conditionalFormatting>
  <printOptions horizontalCentered="1"/>
  <pageMargins left="0.11811023622047245" right="0.11811023622047245" top="0.74803149606299213" bottom="0.74803149606299213" header="0.31496062992125984" footer="0.31496062992125984"/>
  <drawing r:id="rId1"/>
  <legacyDrawing r:id="rId2"/>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rgb="FFFFFF00"/>
    <pageSetUpPr fitToPage="1"/>
  </sheetPr>
  <dimension ref="A1:R63"/>
  <sheetViews>
    <sheetView workbookViewId="0">
      <pane ySplit="15" topLeftCell="A16" activePane="bottomLeft" state="frozen"/>
      <selection activeCell="B20" sqref="B20"/>
      <selection pane="bottomLeft" activeCell="H23" sqref="H23"/>
    </sheetView>
  </sheetViews>
  <sheetFormatPr baseColWidth="10" defaultColWidth="10.85546875" defaultRowHeight="11.25"/>
  <cols>
    <col min="1" max="1" width="5.28515625" style="180" customWidth="1"/>
    <col min="2" max="2" width="23" style="180" customWidth="1"/>
    <col min="3" max="3" width="19.85546875" style="180" customWidth="1"/>
    <col min="4" max="4" width="28.42578125" style="180" customWidth="1"/>
    <col min="5" max="10" width="13" style="180" customWidth="1"/>
    <col min="11" max="11" width="28.42578125" style="180" customWidth="1"/>
    <col min="12" max="12" width="16.7109375" style="180" customWidth="1"/>
    <col min="13" max="16384" width="10.85546875" style="180"/>
  </cols>
  <sheetData>
    <row r="1" spans="1:18" s="32" customFormat="1" ht="18">
      <c r="B1" s="32" t="s">
        <v>417</v>
      </c>
      <c r="R1" s="551"/>
    </row>
    <row r="2" spans="1:18" s="11" customFormat="1">
      <c r="B2" s="11" t="s">
        <v>418</v>
      </c>
      <c r="R2" s="116"/>
    </row>
    <row r="3" spans="1:18" s="11" customFormat="1">
      <c r="B3" s="11" t="s">
        <v>419</v>
      </c>
      <c r="R3" s="116"/>
    </row>
    <row r="4" spans="1:18" s="11" customFormat="1">
      <c r="B4" s="11" t="s">
        <v>420</v>
      </c>
      <c r="R4" s="116"/>
    </row>
    <row r="5" spans="1:18" s="11" customFormat="1">
      <c r="B5" s="11" t="s">
        <v>421</v>
      </c>
      <c r="R5" s="116"/>
    </row>
    <row r="6" spans="1:18" s="11" customFormat="1">
      <c r="R6" s="116"/>
    </row>
    <row r="7" spans="1:18" ht="11.25" customHeight="1">
      <c r="B7" s="181" t="s">
        <v>2</v>
      </c>
      <c r="C7" s="180" t="s">
        <v>710</v>
      </c>
    </row>
    <row r="8" spans="1:18">
      <c r="B8" s="181" t="s">
        <v>139</v>
      </c>
      <c r="C8" s="180" t="s">
        <v>722</v>
      </c>
    </row>
    <row r="9" spans="1:18">
      <c r="B9" s="181" t="s">
        <v>0</v>
      </c>
    </row>
    <row r="10" spans="1:18" ht="12" hidden="1" thickBot="1">
      <c r="B10" s="181"/>
    </row>
    <row r="11" spans="1:18" ht="12" hidden="1" thickBot="1">
      <c r="B11" s="181"/>
    </row>
    <row r="12" spans="1:18" ht="12" hidden="1" thickBot="1">
      <c r="B12" s="181"/>
    </row>
    <row r="13" spans="1:18" ht="12" hidden="1" thickBot="1">
      <c r="B13" s="181"/>
    </row>
    <row r="14" spans="1:18" s="187" customFormat="1" ht="11.25" customHeight="1">
      <c r="B14" s="823" t="s">
        <v>186</v>
      </c>
      <c r="C14" s="823" t="s">
        <v>711</v>
      </c>
      <c r="D14" s="823" t="s">
        <v>712</v>
      </c>
      <c r="E14" s="823" t="s">
        <v>713</v>
      </c>
      <c r="F14" s="823"/>
      <c r="G14" s="823"/>
      <c r="H14" s="823"/>
      <c r="I14" s="537" t="s">
        <v>714</v>
      </c>
      <c r="J14" s="537" t="s">
        <v>715</v>
      </c>
      <c r="K14" s="823" t="s">
        <v>135</v>
      </c>
      <c r="L14" s="536"/>
      <c r="M14" s="536"/>
      <c r="N14" s="536"/>
      <c r="O14" s="536"/>
      <c r="P14" s="536"/>
      <c r="Q14" s="536"/>
      <c r="R14" s="536"/>
    </row>
    <row r="15" spans="1:18" s="187" customFormat="1" ht="12.75">
      <c r="B15" s="823"/>
      <c r="C15" s="823"/>
      <c r="D15" s="823"/>
      <c r="E15" s="635" t="s">
        <v>716</v>
      </c>
      <c r="F15" s="635" t="s">
        <v>366</v>
      </c>
      <c r="G15" s="635" t="s">
        <v>717</v>
      </c>
      <c r="H15" s="635" t="s">
        <v>718</v>
      </c>
      <c r="I15" s="537" t="s">
        <v>719</v>
      </c>
      <c r="J15" s="537" t="s">
        <v>720</v>
      </c>
      <c r="K15" s="823"/>
      <c r="L15" s="536"/>
      <c r="M15" s="536"/>
      <c r="N15" s="536"/>
      <c r="O15" s="536"/>
      <c r="P15" s="536"/>
      <c r="Q15" s="536"/>
      <c r="R15" s="536"/>
    </row>
    <row r="16" spans="1:18" s="288" customFormat="1" ht="12.75">
      <c r="A16" s="288">
        <v>1</v>
      </c>
      <c r="B16" s="644" t="s">
        <v>851</v>
      </c>
      <c r="C16" s="57" t="s">
        <v>852</v>
      </c>
      <c r="D16" s="57" t="s">
        <v>853</v>
      </c>
      <c r="E16" s="57" t="s">
        <v>854</v>
      </c>
      <c r="F16" s="57"/>
      <c r="G16" s="57"/>
      <c r="H16" s="57"/>
      <c r="I16" s="538" t="s">
        <v>261</v>
      </c>
      <c r="J16" s="538">
        <f t="shared" ref="J16:J45" si="0">VLOOKUP(I16,$B$60:$C$63,2,FALSE)</f>
        <v>1</v>
      </c>
      <c r="K16" s="57"/>
      <c r="L16" s="643"/>
      <c r="M16" s="539"/>
      <c r="N16" s="277"/>
    </row>
    <row r="17" spans="1:12" s="288" customFormat="1" ht="11.25" customHeight="1">
      <c r="A17" s="288">
        <v>2</v>
      </c>
      <c r="B17" s="644" t="s">
        <v>851</v>
      </c>
      <c r="C17" s="57" t="s">
        <v>856</v>
      </c>
      <c r="D17" s="694" t="s">
        <v>855</v>
      </c>
      <c r="E17" s="57" t="s">
        <v>854</v>
      </c>
      <c r="F17" s="57"/>
      <c r="G17" s="57"/>
      <c r="H17" s="57"/>
      <c r="I17" s="57" t="s">
        <v>261</v>
      </c>
      <c r="J17" s="538">
        <f t="shared" si="0"/>
        <v>1</v>
      </c>
      <c r="K17" s="542"/>
      <c r="L17" s="89"/>
    </row>
    <row r="18" spans="1:12" s="288" customFormat="1" ht="22.5">
      <c r="A18" s="288">
        <v>3</v>
      </c>
      <c r="B18" s="644" t="s">
        <v>851</v>
      </c>
      <c r="C18" s="57" t="s">
        <v>861</v>
      </c>
      <c r="D18" s="57" t="s">
        <v>862</v>
      </c>
      <c r="E18" s="57" t="s">
        <v>854</v>
      </c>
      <c r="F18" s="57"/>
      <c r="G18" s="57"/>
      <c r="H18" s="57"/>
      <c r="I18" s="538" t="s">
        <v>844</v>
      </c>
      <c r="J18" s="538">
        <f t="shared" si="0"/>
        <v>0.8</v>
      </c>
      <c r="K18" s="542"/>
      <c r="L18" s="89"/>
    </row>
    <row r="19" spans="1:12" s="288" customFormat="1" ht="12.75">
      <c r="A19" s="288">
        <v>4</v>
      </c>
      <c r="B19" s="644" t="s">
        <v>851</v>
      </c>
      <c r="C19" s="57" t="s">
        <v>865</v>
      </c>
      <c r="D19" s="57" t="s">
        <v>863</v>
      </c>
      <c r="E19" s="57" t="s">
        <v>854</v>
      </c>
      <c r="F19" s="540"/>
      <c r="G19" s="540"/>
      <c r="H19" s="540"/>
      <c r="I19" s="57" t="s">
        <v>261</v>
      </c>
      <c r="J19" s="538">
        <f t="shared" si="0"/>
        <v>1</v>
      </c>
      <c r="K19" s="543"/>
    </row>
    <row r="20" spans="1:12" s="288" customFormat="1" ht="12.75">
      <c r="A20" s="288">
        <v>5</v>
      </c>
      <c r="B20" s="644" t="s">
        <v>851</v>
      </c>
      <c r="C20" s="57" t="s">
        <v>866</v>
      </c>
      <c r="D20" s="57" t="s">
        <v>864</v>
      </c>
      <c r="E20" s="57" t="s">
        <v>854</v>
      </c>
      <c r="F20" s="540"/>
      <c r="G20" s="540"/>
      <c r="H20" s="540"/>
      <c r="I20" s="57" t="s">
        <v>261</v>
      </c>
      <c r="J20" s="538">
        <f t="shared" si="0"/>
        <v>1</v>
      </c>
      <c r="K20" s="543"/>
    </row>
    <row r="21" spans="1:12" s="288" customFormat="1" ht="22.5">
      <c r="A21" s="288">
        <v>6</v>
      </c>
      <c r="B21" s="644" t="s">
        <v>851</v>
      </c>
      <c r="C21" s="57" t="s">
        <v>867</v>
      </c>
      <c r="D21" s="57" t="s">
        <v>868</v>
      </c>
      <c r="E21" s="57" t="s">
        <v>854</v>
      </c>
      <c r="F21" s="540"/>
      <c r="G21" s="540"/>
      <c r="H21" s="540"/>
      <c r="I21" s="57" t="s">
        <v>261</v>
      </c>
      <c r="J21" s="538">
        <f t="shared" si="0"/>
        <v>1</v>
      </c>
      <c r="K21" s="543"/>
    </row>
    <row r="22" spans="1:12" s="288" customFormat="1" ht="12.75">
      <c r="A22" s="288">
        <v>7</v>
      </c>
      <c r="B22" s="644" t="s">
        <v>851</v>
      </c>
      <c r="C22" s="57" t="s">
        <v>869</v>
      </c>
      <c r="D22" s="57" t="s">
        <v>870</v>
      </c>
      <c r="E22" s="57" t="s">
        <v>854</v>
      </c>
      <c r="F22" s="57"/>
      <c r="G22" s="57"/>
      <c r="H22" s="57"/>
      <c r="I22" s="538" t="s">
        <v>844</v>
      </c>
      <c r="J22" s="538">
        <f t="shared" si="0"/>
        <v>0.8</v>
      </c>
      <c r="K22" s="57"/>
    </row>
    <row r="23" spans="1:12" s="288" customFormat="1" ht="12.75">
      <c r="A23" s="288">
        <v>8</v>
      </c>
      <c r="B23" s="644" t="s">
        <v>851</v>
      </c>
      <c r="C23" s="57" t="s">
        <v>872</v>
      </c>
      <c r="D23" s="57" t="s">
        <v>871</v>
      </c>
      <c r="E23" s="57" t="s">
        <v>854</v>
      </c>
      <c r="F23" s="57"/>
      <c r="G23" s="57"/>
      <c r="H23" s="57"/>
      <c r="I23" s="57" t="s">
        <v>262</v>
      </c>
      <c r="J23" s="538">
        <f t="shared" si="0"/>
        <v>0.6</v>
      </c>
      <c r="K23" s="57"/>
    </row>
    <row r="24" spans="1:12" s="288" customFormat="1" ht="12.75">
      <c r="A24" s="288">
        <v>9</v>
      </c>
      <c r="B24" s="541"/>
      <c r="C24" s="57"/>
      <c r="D24" s="57"/>
      <c r="E24" s="57"/>
      <c r="F24" s="57"/>
      <c r="G24" s="57"/>
      <c r="H24" s="57"/>
      <c r="I24" s="538"/>
      <c r="J24" s="538" t="e">
        <f t="shared" si="0"/>
        <v>#N/A</v>
      </c>
      <c r="K24" s="57"/>
    </row>
    <row r="25" spans="1:12" s="288" customFormat="1" ht="12.75">
      <c r="A25" s="288">
        <v>10</v>
      </c>
      <c r="B25" s="541"/>
      <c r="C25" s="57"/>
      <c r="D25" s="57"/>
      <c r="E25" s="57"/>
      <c r="F25" s="57"/>
      <c r="G25" s="57"/>
      <c r="H25" s="57"/>
      <c r="I25" s="57"/>
      <c r="J25" s="538" t="e">
        <f t="shared" si="0"/>
        <v>#N/A</v>
      </c>
      <c r="K25" s="57"/>
    </row>
    <row r="26" spans="1:12" s="288" customFormat="1" ht="12.75">
      <c r="A26" s="288">
        <v>11</v>
      </c>
      <c r="B26" s="541"/>
      <c r="C26" s="57"/>
      <c r="D26" s="57"/>
      <c r="E26" s="57"/>
      <c r="F26" s="57"/>
      <c r="G26" s="57"/>
      <c r="H26" s="57"/>
      <c r="I26" s="57"/>
      <c r="J26" s="538" t="e">
        <f t="shared" si="0"/>
        <v>#N/A</v>
      </c>
      <c r="K26" s="57"/>
    </row>
    <row r="27" spans="1:12" s="288" customFormat="1" ht="12.75">
      <c r="A27" s="288">
        <v>12</v>
      </c>
      <c r="B27" s="541"/>
      <c r="C27" s="57"/>
      <c r="D27" s="57"/>
      <c r="E27" s="57"/>
      <c r="F27" s="57"/>
      <c r="G27" s="57"/>
      <c r="H27" s="57"/>
      <c r="I27" s="57"/>
      <c r="J27" s="538" t="e">
        <f t="shared" si="0"/>
        <v>#N/A</v>
      </c>
      <c r="K27" s="57"/>
    </row>
    <row r="28" spans="1:12" s="288" customFormat="1" ht="12.75">
      <c r="A28" s="288">
        <v>13</v>
      </c>
      <c r="B28" s="541"/>
      <c r="C28" s="57"/>
      <c r="D28" s="57"/>
      <c r="E28" s="57"/>
      <c r="F28" s="57"/>
      <c r="G28" s="57"/>
      <c r="H28" s="57"/>
      <c r="I28" s="57"/>
      <c r="J28" s="538" t="e">
        <f t="shared" si="0"/>
        <v>#N/A</v>
      </c>
      <c r="K28" s="57"/>
    </row>
    <row r="29" spans="1:12" s="288" customFormat="1" ht="12.75">
      <c r="A29" s="288">
        <v>14</v>
      </c>
      <c r="B29" s="541"/>
      <c r="C29" s="57"/>
      <c r="D29" s="57"/>
      <c r="E29" s="57"/>
      <c r="F29" s="57"/>
      <c r="G29" s="57"/>
      <c r="H29" s="57"/>
      <c r="I29" s="57"/>
      <c r="J29" s="538" t="e">
        <f t="shared" si="0"/>
        <v>#N/A</v>
      </c>
      <c r="K29" s="57"/>
    </row>
    <row r="30" spans="1:12" s="288" customFormat="1" ht="12.75">
      <c r="A30" s="288">
        <v>15</v>
      </c>
      <c r="B30" s="541"/>
      <c r="C30" s="57"/>
      <c r="D30" s="57"/>
      <c r="E30" s="57"/>
      <c r="F30" s="57"/>
      <c r="G30" s="57"/>
      <c r="H30" s="57"/>
      <c r="I30" s="57"/>
      <c r="J30" s="538" t="e">
        <f t="shared" si="0"/>
        <v>#N/A</v>
      </c>
      <c r="K30" s="57"/>
    </row>
    <row r="31" spans="1:12" s="288" customFormat="1" ht="12.75">
      <c r="A31" s="288">
        <v>16</v>
      </c>
      <c r="B31" s="541"/>
      <c r="C31" s="57"/>
      <c r="D31" s="57"/>
      <c r="E31" s="57"/>
      <c r="F31" s="57"/>
      <c r="G31" s="57"/>
      <c r="H31" s="57"/>
      <c r="I31" s="57"/>
      <c r="J31" s="538" t="e">
        <f t="shared" si="0"/>
        <v>#N/A</v>
      </c>
      <c r="K31" s="57"/>
    </row>
    <row r="32" spans="1:12" s="288" customFormat="1" ht="12.75">
      <c r="A32" s="288">
        <v>17</v>
      </c>
      <c r="B32" s="541"/>
      <c r="C32" s="57"/>
      <c r="D32" s="57"/>
      <c r="E32" s="57"/>
      <c r="F32" s="57"/>
      <c r="G32" s="57"/>
      <c r="H32" s="57"/>
      <c r="I32" s="57"/>
      <c r="J32" s="538" t="e">
        <f t="shared" si="0"/>
        <v>#N/A</v>
      </c>
      <c r="K32" s="57"/>
    </row>
    <row r="33" spans="1:11" s="288" customFormat="1" ht="12.75">
      <c r="A33" s="288">
        <v>18</v>
      </c>
      <c r="B33" s="541"/>
      <c r="C33" s="57"/>
      <c r="D33" s="57"/>
      <c r="E33" s="57"/>
      <c r="F33" s="57"/>
      <c r="G33" s="57"/>
      <c r="H33" s="57"/>
      <c r="I33" s="538"/>
      <c r="J33" s="538" t="e">
        <f t="shared" si="0"/>
        <v>#N/A</v>
      </c>
      <c r="K33" s="31"/>
    </row>
    <row r="34" spans="1:11" s="288" customFormat="1" ht="12.75">
      <c r="A34" s="288">
        <v>19</v>
      </c>
      <c r="B34" s="541"/>
      <c r="C34" s="57"/>
      <c r="D34" s="57"/>
      <c r="E34" s="57"/>
      <c r="F34" s="57"/>
      <c r="G34" s="57"/>
      <c r="H34" s="57"/>
      <c r="I34" s="538"/>
      <c r="J34" s="538" t="e">
        <f t="shared" si="0"/>
        <v>#N/A</v>
      </c>
      <c r="K34" s="31"/>
    </row>
    <row r="35" spans="1:11" s="288" customFormat="1" ht="12.75">
      <c r="A35" s="288">
        <v>20</v>
      </c>
      <c r="B35" s="541"/>
      <c r="C35" s="57"/>
      <c r="D35" s="57"/>
      <c r="E35" s="57"/>
      <c r="F35" s="57"/>
      <c r="G35" s="57"/>
      <c r="H35" s="57"/>
      <c r="I35" s="57"/>
      <c r="J35" s="538" t="e">
        <f t="shared" si="0"/>
        <v>#N/A</v>
      </c>
      <c r="K35" s="57"/>
    </row>
    <row r="36" spans="1:11" s="288" customFormat="1" ht="12.75">
      <c r="A36" s="288">
        <v>21</v>
      </c>
      <c r="B36" s="541"/>
      <c r="C36" s="57"/>
      <c r="D36" s="57"/>
      <c r="E36" s="57"/>
      <c r="F36" s="57"/>
      <c r="G36" s="57"/>
      <c r="H36" s="57"/>
      <c r="I36" s="57"/>
      <c r="J36" s="538" t="e">
        <f t="shared" si="0"/>
        <v>#N/A</v>
      </c>
      <c r="K36" s="57"/>
    </row>
    <row r="37" spans="1:11" s="288" customFormat="1" ht="12.75">
      <c r="A37" s="288">
        <v>22</v>
      </c>
      <c r="B37" s="541"/>
      <c r="C37" s="57"/>
      <c r="D37" s="57"/>
      <c r="E37" s="57"/>
      <c r="F37" s="57"/>
      <c r="G37" s="57"/>
      <c r="H37" s="57"/>
      <c r="I37" s="57"/>
      <c r="J37" s="538" t="e">
        <f t="shared" si="0"/>
        <v>#N/A</v>
      </c>
      <c r="K37" s="57"/>
    </row>
    <row r="38" spans="1:11" s="288" customFormat="1" ht="11.25" customHeight="1">
      <c r="A38" s="288">
        <v>23</v>
      </c>
      <c r="B38" s="541"/>
      <c r="C38" s="824"/>
      <c r="D38" s="57"/>
      <c r="E38" s="93"/>
      <c r="F38" s="93"/>
      <c r="G38" s="93"/>
      <c r="H38" s="93"/>
      <c r="I38" s="93"/>
      <c r="J38" s="538" t="e">
        <f t="shared" si="0"/>
        <v>#N/A</v>
      </c>
      <c r="K38" s="110"/>
    </row>
    <row r="39" spans="1:11" s="288" customFormat="1" ht="12.75">
      <c r="A39" s="288">
        <v>24</v>
      </c>
      <c r="B39" s="541"/>
      <c r="C39" s="824"/>
      <c r="D39" s="57"/>
      <c r="E39" s="93"/>
      <c r="F39" s="93"/>
      <c r="G39" s="93"/>
      <c r="H39" s="93"/>
      <c r="I39" s="93"/>
      <c r="J39" s="538" t="e">
        <f t="shared" si="0"/>
        <v>#N/A</v>
      </c>
      <c r="K39" s="110"/>
    </row>
    <row r="40" spans="1:11" s="288" customFormat="1" ht="12.75">
      <c r="A40" s="288">
        <v>25</v>
      </c>
      <c r="B40" s="541"/>
      <c r="C40" s="93"/>
      <c r="D40" s="57"/>
      <c r="E40" s="93"/>
      <c r="F40" s="93"/>
      <c r="G40" s="93"/>
      <c r="H40" s="93"/>
      <c r="I40" s="93"/>
      <c r="J40" s="538" t="e">
        <f t="shared" si="0"/>
        <v>#N/A</v>
      </c>
      <c r="K40" s="93"/>
    </row>
    <row r="41" spans="1:11" s="288" customFormat="1" ht="12.75">
      <c r="A41" s="288">
        <v>26</v>
      </c>
      <c r="B41" s="541"/>
      <c r="C41" s="93"/>
      <c r="D41" s="57"/>
      <c r="E41" s="93"/>
      <c r="F41" s="93"/>
      <c r="G41" s="93"/>
      <c r="H41" s="93"/>
      <c r="I41" s="93"/>
      <c r="J41" s="538" t="e">
        <f t="shared" si="0"/>
        <v>#N/A</v>
      </c>
      <c r="K41" s="93"/>
    </row>
    <row r="42" spans="1:11" s="288" customFormat="1" ht="12.75">
      <c r="A42" s="288">
        <v>27</v>
      </c>
      <c r="B42" s="541"/>
      <c r="C42" s="57"/>
      <c r="D42" s="57"/>
      <c r="E42" s="57"/>
      <c r="F42" s="57"/>
      <c r="G42" s="57"/>
      <c r="H42" s="57"/>
      <c r="I42" s="538"/>
      <c r="J42" s="538" t="e">
        <f t="shared" si="0"/>
        <v>#N/A</v>
      </c>
      <c r="K42" s="31"/>
    </row>
    <row r="43" spans="1:11" s="288" customFormat="1" ht="12.75">
      <c r="A43" s="288">
        <v>28</v>
      </c>
      <c r="B43" s="541"/>
      <c r="C43" s="57"/>
      <c r="D43" s="57"/>
      <c r="E43" s="57"/>
      <c r="F43" s="57"/>
      <c r="G43" s="57"/>
      <c r="H43" s="57"/>
      <c r="I43" s="538"/>
      <c r="J43" s="538" t="e">
        <f t="shared" si="0"/>
        <v>#N/A</v>
      </c>
      <c r="K43" s="31"/>
    </row>
    <row r="44" spans="1:11" s="288" customFormat="1" ht="12.75">
      <c r="A44" s="288">
        <v>29</v>
      </c>
      <c r="B44" s="541"/>
      <c r="C44" s="93"/>
      <c r="D44" s="57"/>
      <c r="E44" s="93"/>
      <c r="F44" s="93"/>
      <c r="G44" s="93"/>
      <c r="H44" s="93"/>
      <c r="I44" s="93"/>
      <c r="J44" s="538" t="e">
        <f t="shared" si="0"/>
        <v>#N/A</v>
      </c>
      <c r="K44" s="93"/>
    </row>
    <row r="45" spans="1:11" s="288" customFormat="1" ht="12.75">
      <c r="A45" s="288">
        <v>30</v>
      </c>
      <c r="B45" s="541"/>
      <c r="C45" s="57"/>
      <c r="D45" s="57"/>
      <c r="E45" s="93"/>
      <c r="F45" s="93"/>
      <c r="G45" s="93"/>
      <c r="H45" s="93"/>
      <c r="I45" s="93"/>
      <c r="J45" s="538" t="e">
        <f t="shared" si="0"/>
        <v>#N/A</v>
      </c>
      <c r="K45" s="93"/>
    </row>
    <row r="46" spans="1:11" ht="1.5" customHeight="1">
      <c r="B46" s="544"/>
      <c r="C46" s="545"/>
      <c r="D46" s="545"/>
      <c r="E46" s="545"/>
      <c r="F46" s="545"/>
      <c r="G46" s="545"/>
      <c r="H46" s="545"/>
      <c r="I46" s="93" t="s">
        <v>721</v>
      </c>
      <c r="J46" s="545"/>
      <c r="K46" s="545"/>
    </row>
    <row r="47" spans="1:11">
      <c r="B47" s="219" t="s">
        <v>122</v>
      </c>
      <c r="C47" s="222"/>
      <c r="D47" s="222"/>
      <c r="E47" s="222"/>
      <c r="F47" s="222"/>
      <c r="G47" s="222"/>
      <c r="H47" s="222"/>
      <c r="I47" s="222"/>
      <c r="J47" s="222"/>
      <c r="K47" s="222"/>
    </row>
    <row r="48" spans="1:11">
      <c r="B48" s="222"/>
      <c r="C48" s="222"/>
      <c r="D48" s="222"/>
      <c r="E48" s="222"/>
      <c r="F48" s="222"/>
      <c r="G48" s="222"/>
      <c r="H48" s="222"/>
      <c r="I48" s="222"/>
      <c r="J48" s="222"/>
      <c r="K48" s="222"/>
    </row>
    <row r="49" spans="2:11">
      <c r="B49" s="222"/>
      <c r="C49" s="222"/>
      <c r="D49" s="222"/>
      <c r="E49" s="222"/>
      <c r="F49" s="222"/>
      <c r="G49" s="222"/>
      <c r="H49" s="222"/>
      <c r="I49" s="222"/>
      <c r="J49" s="222"/>
      <c r="K49" s="222"/>
    </row>
    <row r="50" spans="2:11">
      <c r="B50" s="546">
        <v>1</v>
      </c>
      <c r="C50" s="222" t="s">
        <v>214</v>
      </c>
      <c r="D50" s="222"/>
      <c r="E50" s="222"/>
      <c r="F50" s="222"/>
      <c r="G50" s="222"/>
      <c r="H50" s="222"/>
      <c r="I50" s="222"/>
      <c r="J50" s="222"/>
      <c r="K50" s="222"/>
    </row>
    <row r="51" spans="2:11">
      <c r="B51" s="546">
        <v>2</v>
      </c>
      <c r="C51" s="222" t="s">
        <v>741</v>
      </c>
      <c r="D51" s="222"/>
      <c r="E51" s="222"/>
      <c r="F51" s="222"/>
      <c r="G51" s="222"/>
      <c r="H51" s="222"/>
      <c r="I51" s="222"/>
      <c r="J51" s="222"/>
      <c r="K51" s="222"/>
    </row>
    <row r="52" spans="2:11">
      <c r="B52" s="546">
        <v>3</v>
      </c>
      <c r="C52" s="180" t="s">
        <v>762</v>
      </c>
      <c r="D52" s="222"/>
      <c r="E52" s="222"/>
      <c r="F52" s="222"/>
      <c r="G52" s="222"/>
      <c r="H52" s="222"/>
      <c r="I52" s="222"/>
      <c r="J52" s="222"/>
      <c r="K52" s="222"/>
    </row>
    <row r="53" spans="2:11">
      <c r="B53" s="546">
        <v>4</v>
      </c>
      <c r="C53" s="222" t="s">
        <v>169</v>
      </c>
      <c r="D53" s="222"/>
      <c r="E53" s="222"/>
      <c r="F53" s="222"/>
      <c r="G53" s="222"/>
      <c r="H53" s="222"/>
      <c r="I53" s="222"/>
      <c r="J53" s="222"/>
      <c r="K53" s="222"/>
    </row>
    <row r="54" spans="2:11">
      <c r="B54" s="546"/>
      <c r="C54" s="222"/>
      <c r="D54" s="222"/>
      <c r="E54" s="222"/>
      <c r="F54" s="222"/>
      <c r="G54" s="222"/>
      <c r="H54" s="222"/>
      <c r="I54" s="222"/>
      <c r="J54" s="222"/>
      <c r="K54" s="222"/>
    </row>
    <row r="55" spans="2:11">
      <c r="B55" s="546"/>
      <c r="C55" s="222"/>
      <c r="D55" s="222"/>
      <c r="E55" s="222"/>
      <c r="F55" s="222"/>
      <c r="G55" s="222"/>
      <c r="H55" s="222"/>
      <c r="I55" s="222"/>
      <c r="J55" s="222"/>
      <c r="K55" s="222"/>
    </row>
    <row r="56" spans="2:11">
      <c r="B56" s="546"/>
      <c r="D56" s="222"/>
      <c r="E56" s="222"/>
      <c r="F56" s="222"/>
      <c r="G56" s="222"/>
      <c r="H56" s="222"/>
      <c r="I56" s="222"/>
      <c r="J56" s="222"/>
      <c r="K56" s="222"/>
    </row>
    <row r="57" spans="2:11">
      <c r="B57" s="222"/>
      <c r="C57" s="222"/>
      <c r="D57" s="222"/>
      <c r="E57" s="222"/>
      <c r="F57" s="222"/>
      <c r="G57" s="222"/>
      <c r="H57" s="222"/>
      <c r="I57" s="222"/>
      <c r="J57" s="222"/>
      <c r="K57" s="222"/>
    </row>
    <row r="58" spans="2:11">
      <c r="B58" s="825" t="s">
        <v>763</v>
      </c>
      <c r="C58" s="825"/>
    </row>
    <row r="59" spans="2:11">
      <c r="B59" s="266" t="s">
        <v>218</v>
      </c>
      <c r="C59" s="266" t="s">
        <v>98</v>
      </c>
      <c r="D59" s="222"/>
    </row>
    <row r="60" spans="2:11" ht="15">
      <c r="B60" s="528" t="s">
        <v>261</v>
      </c>
      <c r="C60" s="528">
        <v>1</v>
      </c>
      <c r="D60"/>
    </row>
    <row r="61" spans="2:11" ht="15">
      <c r="B61" s="528" t="s">
        <v>844</v>
      </c>
      <c r="C61" s="528">
        <v>0.8</v>
      </c>
      <c r="D61"/>
    </row>
    <row r="62" spans="2:11" ht="15">
      <c r="B62" s="528" t="s">
        <v>262</v>
      </c>
      <c r="C62" s="528">
        <v>0.6</v>
      </c>
      <c r="D62"/>
    </row>
    <row r="63" spans="2:11" ht="15">
      <c r="B63" s="528" t="s">
        <v>263</v>
      </c>
      <c r="C63" s="528">
        <v>0.4</v>
      </c>
      <c r="D63"/>
    </row>
  </sheetData>
  <dataConsolidate/>
  <mergeCells count="7">
    <mergeCell ref="E14:H14"/>
    <mergeCell ref="K14:K15"/>
    <mergeCell ref="C38:C39"/>
    <mergeCell ref="B58:C58"/>
    <mergeCell ref="B14:B15"/>
    <mergeCell ref="C14:C15"/>
    <mergeCell ref="D14:D15"/>
  </mergeCells>
  <dataValidations count="1">
    <dataValidation type="list" allowBlank="1" showInputMessage="1" showErrorMessage="1" sqref="I16:I45">
      <formula1>$B$60:$B$63</formula1>
    </dataValidation>
  </dataValidations>
  <printOptions horizontalCentered="1"/>
  <pageMargins left="0.11811023622047245" right="0.11811023622047245" top="0.74803149606299213" bottom="0.74803149606299213" header="0.31496062992125984" footer="0.31496062992125984"/>
  <pageSetup scale="83"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00B050"/>
    <pageSetUpPr fitToPage="1"/>
  </sheetPr>
  <dimension ref="A1:E76"/>
  <sheetViews>
    <sheetView workbookViewId="0">
      <pane ySplit="15" topLeftCell="A28" activePane="bottomLeft" state="frozen"/>
      <selection activeCell="B20" sqref="B20"/>
      <selection pane="bottomLeft" activeCell="H5" sqref="H5"/>
    </sheetView>
  </sheetViews>
  <sheetFormatPr baseColWidth="10" defaultColWidth="10.85546875" defaultRowHeight="11.25"/>
  <cols>
    <col min="1" max="1" width="2.7109375" style="143" bestFit="1" customWidth="1"/>
    <col min="2" max="2" width="23.7109375" style="11" customWidth="1"/>
    <col min="3" max="3" width="35.85546875" style="11" customWidth="1"/>
    <col min="4" max="4" width="35.85546875" style="89" customWidth="1"/>
    <col min="5" max="5" width="24.85546875" style="11" customWidth="1"/>
    <col min="6" max="16384" width="10.85546875" style="11"/>
  </cols>
  <sheetData>
    <row r="1" spans="1:5" s="32" customFormat="1" ht="18">
      <c r="A1" s="322"/>
      <c r="B1" s="32" t="s">
        <v>417</v>
      </c>
      <c r="D1" s="351"/>
    </row>
    <row r="2" spans="1:5">
      <c r="B2" s="11" t="s">
        <v>418</v>
      </c>
    </row>
    <row r="3" spans="1:5">
      <c r="B3" s="11" t="s">
        <v>419</v>
      </c>
    </row>
    <row r="4" spans="1:5">
      <c r="B4" s="11" t="s">
        <v>420</v>
      </c>
    </row>
    <row r="5" spans="1:5">
      <c r="B5" s="11" t="s">
        <v>421</v>
      </c>
    </row>
    <row r="7" spans="1:5">
      <c r="B7" s="33" t="s">
        <v>2</v>
      </c>
      <c r="C7" s="11" t="str">
        <f>+VLOOKUP(B8,'Fichas '!$A$11:$C$51,3,0)</f>
        <v xml:space="preserve">SECRETARÍA DE TURISMO, OFICINA DE PLANEACIÓN, SECRETARÍA DE DESARROLLO </v>
      </c>
    </row>
    <row r="8" spans="1:5">
      <c r="B8" s="33" t="s">
        <v>140</v>
      </c>
      <c r="C8" s="11" t="str">
        <f>+VLOOKUP(B8,'Fichas '!$A$11:$C$51,2,0)</f>
        <v>VÍAS QUE CONECTAN LAS ZONAS TURÍSTICAS</v>
      </c>
    </row>
    <row r="9" spans="1:5">
      <c r="B9" s="33" t="s">
        <v>0</v>
      </c>
    </row>
    <row r="10" spans="1:5">
      <c r="B10" s="33"/>
    </row>
    <row r="11" spans="1:5">
      <c r="B11" s="33"/>
    </row>
    <row r="12" spans="1:5">
      <c r="B12" s="33"/>
    </row>
    <row r="13" spans="1:5" s="12" customFormat="1" ht="15">
      <c r="A13" s="52"/>
      <c r="D13" s="596"/>
    </row>
    <row r="14" spans="1:5" s="13" customFormat="1" ht="11.25" customHeight="1">
      <c r="B14" s="726" t="s">
        <v>123</v>
      </c>
      <c r="C14" s="740" t="s">
        <v>92</v>
      </c>
      <c r="D14" s="740" t="s">
        <v>267</v>
      </c>
      <c r="E14" s="740" t="s">
        <v>260</v>
      </c>
    </row>
    <row r="15" spans="1:5" s="13" customFormat="1">
      <c r="B15" s="726"/>
      <c r="C15" s="741"/>
      <c r="D15" s="741"/>
      <c r="E15" s="741"/>
    </row>
    <row r="16" spans="1:5" s="14" customFormat="1" ht="12">
      <c r="A16" s="533">
        <v>1</v>
      </c>
      <c r="B16" s="535">
        <f>+VLOOKUP(A16,'2. RED VIAL DEPARTAMENTAL'!$A$14:$AF$36,2,0)</f>
        <v>0</v>
      </c>
      <c r="C16" s="348" t="str">
        <f>+VLOOKUP(A16,'2. RED VIAL DEPARTAMENTAL'!$A$14:$AF$36,3,0)</f>
        <v>Talanquera - Escuela Resguardo</v>
      </c>
      <c r="D16" s="597" t="s">
        <v>262</v>
      </c>
      <c r="E16" s="532">
        <f t="shared" ref="E16:E47" si="0">+VLOOKUP(D16,$C$74:$D$76,2,0)</f>
        <v>0.8</v>
      </c>
    </row>
    <row r="17" spans="1:5" s="14" customFormat="1" ht="12">
      <c r="A17" s="533">
        <f>+A16+1</f>
        <v>2</v>
      </c>
      <c r="B17" s="535">
        <f>+VLOOKUP(A17,'2. RED VIAL DEPARTAMENTAL'!$A$14:$AF$36,2,0)</f>
        <v>1</v>
      </c>
      <c r="C17" s="348" t="str">
        <f>+VLOOKUP(A17,'2. RED VIAL DEPARTAMENTAL'!$A$14:$AF$36,3,0)</f>
        <v>La Ye - Alto de Joaquin</v>
      </c>
      <c r="D17" s="597" t="s">
        <v>262</v>
      </c>
      <c r="E17" s="532">
        <f t="shared" si="0"/>
        <v>0.8</v>
      </c>
    </row>
    <row r="18" spans="1:5" s="14" customFormat="1" ht="12">
      <c r="A18" s="533">
        <f t="shared" ref="A18:A64" si="1">+A17+1</f>
        <v>3</v>
      </c>
      <c r="B18" s="535">
        <f>+VLOOKUP(A18,'2. RED VIAL DEPARTAMENTAL'!$A$14:$AF$36,2,0)</f>
        <v>2</v>
      </c>
      <c r="C18" s="348" t="str">
        <f>+VLOOKUP(A18,'2. RED VIAL DEPARTAMENTAL'!$A$14:$AF$36,3,0)</f>
        <v>Sutamarchan - Punta del Llano</v>
      </c>
      <c r="D18" s="597" t="s">
        <v>261</v>
      </c>
      <c r="E18" s="532">
        <f t="shared" si="0"/>
        <v>1</v>
      </c>
    </row>
    <row r="19" spans="1:5" s="14" customFormat="1" ht="12">
      <c r="A19" s="533">
        <f t="shared" si="1"/>
        <v>4</v>
      </c>
      <c r="B19" s="535">
        <f>+VLOOKUP(A19,'2. RED VIAL DEPARTAMENTAL'!$A$14:$AF$36,2,0)</f>
        <v>3</v>
      </c>
      <c r="C19" s="348" t="str">
        <f>+VLOOKUP(A19,'2. RED VIAL DEPARTAMENTAL'!$A$14:$AF$36,3,0)</f>
        <v>El Bosque - La Ofrenda - Portachuelo</v>
      </c>
      <c r="D19" s="597" t="s">
        <v>262</v>
      </c>
      <c r="E19" s="532">
        <f t="shared" si="0"/>
        <v>0.8</v>
      </c>
    </row>
    <row r="20" spans="1:5" s="14" customFormat="1" ht="22.5">
      <c r="A20" s="533">
        <f t="shared" si="1"/>
        <v>5</v>
      </c>
      <c r="B20" s="535">
        <f>+VLOOKUP(A20,'2. RED VIAL DEPARTAMENTAL'!$A$14:$AF$36,2,0)</f>
        <v>4</v>
      </c>
      <c r="C20" s="348" t="str">
        <f>+VLOOKUP(A20,'2. RED VIAL DEPARTAMENTAL'!$A$14:$AF$36,3,0)</f>
        <v>Sutamarchan - Capellania - Valle Santo Eccehomo</v>
      </c>
      <c r="D20" s="597" t="s">
        <v>262</v>
      </c>
      <c r="E20" s="532">
        <f t="shared" si="0"/>
        <v>0.8</v>
      </c>
    </row>
    <row r="21" spans="1:5" s="14" customFormat="1" ht="12">
      <c r="A21" s="533">
        <f t="shared" si="1"/>
        <v>6</v>
      </c>
      <c r="B21" s="535">
        <f>+VLOOKUP(A21,'2. RED VIAL DEPARTAMENTAL'!$A$14:$AF$36,2,0)</f>
        <v>5</v>
      </c>
      <c r="C21" s="348" t="str">
        <f>+VLOOKUP(A21,'2. RED VIAL DEPARTAMENTAL'!$A$14:$AF$36,3,0)</f>
        <v>Cementerio - Potrerillo - Reventiva</v>
      </c>
      <c r="D21" s="597" t="s">
        <v>262</v>
      </c>
      <c r="E21" s="532">
        <f t="shared" si="0"/>
        <v>0.8</v>
      </c>
    </row>
    <row r="22" spans="1:5" s="14" customFormat="1" ht="12">
      <c r="A22" s="533">
        <f t="shared" si="1"/>
        <v>7</v>
      </c>
      <c r="B22" s="535">
        <f>+VLOOKUP(A22,'2. RED VIAL DEPARTAMENTAL'!$A$14:$AF$36,2,0)</f>
        <v>6</v>
      </c>
      <c r="C22" s="348" t="str">
        <f>+VLOOKUP(A22,'2. RED VIAL DEPARTAMENTAL'!$A$14:$AF$36,3,0)</f>
        <v>Sutamarchan - La Joya - Portachuelo</v>
      </c>
      <c r="D22" s="597" t="s">
        <v>262</v>
      </c>
      <c r="E22" s="532">
        <f t="shared" si="0"/>
        <v>0.8</v>
      </c>
    </row>
    <row r="23" spans="1:5" s="14" customFormat="1" ht="22.5">
      <c r="A23" s="533">
        <f t="shared" si="1"/>
        <v>8</v>
      </c>
      <c r="B23" s="535">
        <f>+VLOOKUP(A23,'2. RED VIAL DEPARTAMENTAL'!$A$14:$AF$36,2,0)</f>
        <v>7</v>
      </c>
      <c r="C23" s="348" t="str">
        <f>+VLOOKUP(A23,'2. RED VIAL DEPARTAMENTAL'!$A$14:$AF$36,3,0)</f>
        <v>Sutamarchan - Pedregal - Hermitaño - Portachuelo</v>
      </c>
      <c r="D23" s="597" t="s">
        <v>262</v>
      </c>
      <c r="E23" s="532">
        <f t="shared" si="0"/>
        <v>0.8</v>
      </c>
    </row>
    <row r="24" spans="1:5" s="14" customFormat="1" ht="12">
      <c r="A24" s="533">
        <f t="shared" si="1"/>
        <v>9</v>
      </c>
      <c r="B24" s="535">
        <f>+VLOOKUP(A24,'2. RED VIAL DEPARTAMENTAL'!$A$14:$AF$36,2,0)</f>
        <v>8</v>
      </c>
      <c r="C24" s="348" t="str">
        <f>+VLOOKUP(A24,'2. RED VIAL DEPARTAMENTAL'!$A$14:$AF$36,3,0)</f>
        <v>Capellania</v>
      </c>
      <c r="D24" s="597" t="s">
        <v>262</v>
      </c>
      <c r="E24" s="532">
        <f t="shared" si="0"/>
        <v>0.8</v>
      </c>
    </row>
    <row r="25" spans="1:5" s="14" customFormat="1" ht="12">
      <c r="A25" s="533">
        <f t="shared" si="1"/>
        <v>10</v>
      </c>
      <c r="B25" s="535">
        <f>+VLOOKUP(A25,'2. RED VIAL DEPARTAMENTAL'!$A$14:$AF$36,2,0)</f>
        <v>9</v>
      </c>
      <c r="C25" s="348" t="str">
        <f>+VLOOKUP(A25,'2. RED VIAL DEPARTAMENTAL'!$A$14:$AF$36,3,0)</f>
        <v>La  Rastra</v>
      </c>
      <c r="D25" s="597" t="s">
        <v>262</v>
      </c>
      <c r="E25" s="532">
        <f t="shared" si="0"/>
        <v>0.8</v>
      </c>
    </row>
    <row r="26" spans="1:5" s="14" customFormat="1" ht="12">
      <c r="A26" s="533">
        <f t="shared" si="1"/>
        <v>11</v>
      </c>
      <c r="B26" s="535">
        <f>+VLOOKUP(A26,'2. RED VIAL DEPARTAMENTAL'!$A$14:$AF$36,2,0)</f>
        <v>10</v>
      </c>
      <c r="C26" s="348" t="str">
        <f>+VLOOKUP(A26,'2. RED VIAL DEPARTAMENTAL'!$A$14:$AF$36,3,0)</f>
        <v>Potrerillo</v>
      </c>
      <c r="D26" s="597" t="s">
        <v>262</v>
      </c>
      <c r="E26" s="532">
        <f t="shared" si="0"/>
        <v>0.8</v>
      </c>
    </row>
    <row r="27" spans="1:5" s="14" customFormat="1" ht="12">
      <c r="A27" s="533">
        <f t="shared" si="1"/>
        <v>12</v>
      </c>
      <c r="B27" s="535">
        <f>+VLOOKUP(A27,'2. RED VIAL DEPARTAMENTAL'!$A$14:$AF$36,2,0)</f>
        <v>11</v>
      </c>
      <c r="C27" s="348" t="str">
        <f>+VLOOKUP(A27,'2. RED VIAL DEPARTAMENTAL'!$A$14:$AF$36,3,0)</f>
        <v>Sutamarchan - Las antenas</v>
      </c>
      <c r="D27" s="597" t="s">
        <v>262</v>
      </c>
      <c r="E27" s="532">
        <f t="shared" si="0"/>
        <v>0.8</v>
      </c>
    </row>
    <row r="28" spans="1:5" s="14" customFormat="1" ht="12">
      <c r="A28" s="533">
        <f t="shared" si="1"/>
        <v>13</v>
      </c>
      <c r="B28" s="535">
        <f>+VLOOKUP(A28,'2. RED VIAL DEPARTAMENTAL'!$A$14:$AF$36,2,0)</f>
        <v>12</v>
      </c>
      <c r="C28" s="348" t="str">
        <f>+VLOOKUP(A28,'2. RED VIAL DEPARTAMENTAL'!$A$14:$AF$36,3,0)</f>
        <v>Sutamarchan - La Talanquera</v>
      </c>
      <c r="D28" s="597" t="s">
        <v>262</v>
      </c>
      <c r="E28" s="532">
        <f t="shared" si="0"/>
        <v>0.8</v>
      </c>
    </row>
    <row r="29" spans="1:5" s="14" customFormat="1" ht="12">
      <c r="A29" s="533">
        <f t="shared" si="1"/>
        <v>14</v>
      </c>
      <c r="B29" s="535">
        <f>+VLOOKUP(A29,'2. RED VIAL DEPARTAMENTAL'!$A$14:$AF$36,2,0)</f>
        <v>13</v>
      </c>
      <c r="C29" s="348" t="str">
        <f>+VLOOKUP(A29,'2. RED VIAL DEPARTAMENTAL'!$A$14:$AF$36,3,0)</f>
        <v xml:space="preserve">sutamarchan - cañon - el cedro </v>
      </c>
      <c r="D29" s="597" t="s">
        <v>262</v>
      </c>
      <c r="E29" s="532">
        <f t="shared" si="0"/>
        <v>0.8</v>
      </c>
    </row>
    <row r="30" spans="1:5" s="14" customFormat="1" ht="12">
      <c r="A30" s="533">
        <f t="shared" si="1"/>
        <v>15</v>
      </c>
      <c r="B30" s="535">
        <f>+VLOOKUP(A30,'2. RED VIAL DEPARTAMENTAL'!$A$14:$AF$36,2,0)</f>
        <v>14</v>
      </c>
      <c r="C30" s="348" t="str">
        <f>+VLOOKUP(A30,'2. RED VIAL DEPARTAMENTAL'!$A$14:$AF$36,3,0)</f>
        <v>puente la union - talanquera - reventiva</v>
      </c>
      <c r="D30" s="597" t="s">
        <v>262</v>
      </c>
      <c r="E30" s="532">
        <f t="shared" si="0"/>
        <v>0.8</v>
      </c>
    </row>
    <row r="31" spans="1:5" s="14" customFormat="1" ht="12">
      <c r="A31" s="533">
        <f t="shared" si="1"/>
        <v>16</v>
      </c>
      <c r="B31" s="535">
        <f>+VLOOKUP(A31,'2. RED VIAL DEPARTAMENTAL'!$A$14:$AF$36,2,0)</f>
        <v>15</v>
      </c>
      <c r="C31" s="348" t="str">
        <f>+VLOOKUP(A31,'2. RED VIAL DEPARTAMENTAL'!$A$14:$AF$36,3,0)</f>
        <v>Roa</v>
      </c>
      <c r="D31" s="597" t="s">
        <v>262</v>
      </c>
      <c r="E31" s="532">
        <f t="shared" si="0"/>
        <v>0.8</v>
      </c>
    </row>
    <row r="32" spans="1:5" s="14" customFormat="1" ht="12">
      <c r="A32" s="533">
        <f t="shared" si="1"/>
        <v>17</v>
      </c>
      <c r="B32" s="535">
        <f>+VLOOKUP(A32,'2. RED VIAL DEPARTAMENTAL'!$A$14:$AF$36,2,0)</f>
        <v>16</v>
      </c>
      <c r="C32" s="348" t="str">
        <f>+VLOOKUP(A32,'2. RED VIAL DEPARTAMENTAL'!$A$14:$AF$36,3,0)</f>
        <v>Carrizal</v>
      </c>
      <c r="D32" s="597" t="s">
        <v>262</v>
      </c>
      <c r="E32" s="532">
        <f t="shared" si="0"/>
        <v>0.8</v>
      </c>
    </row>
    <row r="33" spans="1:5" s="14" customFormat="1" ht="12">
      <c r="A33" s="533">
        <f t="shared" si="1"/>
        <v>18</v>
      </c>
      <c r="B33" s="535">
        <f>+VLOOKUP(A33,'2. RED VIAL DEPARTAMENTAL'!$A$14:$AF$36,2,0)</f>
        <v>17</v>
      </c>
      <c r="C33" s="348" t="str">
        <f>+VLOOKUP(A33,'2. RED VIAL DEPARTAMENTAL'!$A$14:$AF$36,3,0)</f>
        <v xml:space="preserve">las pilas - la ofrenda - la cajita </v>
      </c>
      <c r="D33" s="597" t="s">
        <v>262</v>
      </c>
      <c r="E33" s="532">
        <f t="shared" si="0"/>
        <v>0.8</v>
      </c>
    </row>
    <row r="34" spans="1:5" s="14" customFormat="1" ht="12">
      <c r="A34" s="533">
        <f t="shared" si="1"/>
        <v>19</v>
      </c>
      <c r="B34" s="535">
        <f>+VLOOKUP(A34,'2. RED VIAL DEPARTAMENTAL'!$A$14:$AF$36,2,0)</f>
        <v>18</v>
      </c>
      <c r="C34" s="348" t="str">
        <f>+VLOOKUP(A34,'2. RED VIAL DEPARTAMENTAL'!$A$14:$AF$36,3,0)</f>
        <v>El cedro - Escuala Apocentos tinjaca</v>
      </c>
      <c r="D34" s="597" t="s">
        <v>262</v>
      </c>
      <c r="E34" s="532">
        <f t="shared" si="0"/>
        <v>0.8</v>
      </c>
    </row>
    <row r="35" spans="1:5" s="14" customFormat="1" ht="24" customHeight="1">
      <c r="A35" s="533">
        <f t="shared" si="1"/>
        <v>20</v>
      </c>
      <c r="B35" s="535">
        <f>+VLOOKUP(A35,'2. RED VIAL DEPARTAMENTAL'!$A$14:$AF$36,2,0)</f>
        <v>19</v>
      </c>
      <c r="C35" s="348" t="str">
        <f>+VLOOKUP(A35,'2. RED VIAL DEPARTAMENTAL'!$A$14:$AF$36,3,0)</f>
        <v>El roble - sector mane - La cruz - Escuela resguardo</v>
      </c>
      <c r="D35" s="597" t="s">
        <v>262</v>
      </c>
      <c r="E35" s="532">
        <f t="shared" si="0"/>
        <v>0.8</v>
      </c>
    </row>
    <row r="36" spans="1:5" s="14" customFormat="1" ht="12">
      <c r="A36" s="533">
        <f t="shared" si="1"/>
        <v>21</v>
      </c>
      <c r="B36" s="535" t="e">
        <f>+VLOOKUP(A36,'2. RED VIAL DEPARTAMENTAL'!$A$14:$AF$36,2,0)</f>
        <v>#N/A</v>
      </c>
      <c r="C36" s="348" t="e">
        <f>+VLOOKUP(A36,'2. RED VIAL DEPARTAMENTAL'!$A$14:$AF$36,3,0)</f>
        <v>#N/A</v>
      </c>
      <c r="D36" s="597"/>
      <c r="E36" s="532" t="e">
        <f t="shared" si="0"/>
        <v>#N/A</v>
      </c>
    </row>
    <row r="37" spans="1:5" s="14" customFormat="1" ht="12">
      <c r="A37" s="533">
        <f t="shared" si="1"/>
        <v>22</v>
      </c>
      <c r="B37" s="535" t="e">
        <f>+VLOOKUP(A37,'2. RED VIAL DEPARTAMENTAL'!$A$14:$AF$36,2,0)</f>
        <v>#N/A</v>
      </c>
      <c r="C37" s="348" t="e">
        <f>+VLOOKUP(A37,'2. RED VIAL DEPARTAMENTAL'!$A$14:$AF$36,3,0)</f>
        <v>#N/A</v>
      </c>
      <c r="D37" s="597"/>
      <c r="E37" s="532" t="e">
        <f t="shared" si="0"/>
        <v>#N/A</v>
      </c>
    </row>
    <row r="38" spans="1:5" s="14" customFormat="1" ht="12">
      <c r="A38" s="533">
        <f t="shared" si="1"/>
        <v>23</v>
      </c>
      <c r="B38" s="535" t="e">
        <f>+VLOOKUP(A38,'2. RED VIAL DEPARTAMENTAL'!$A$14:$AF$36,2,0)</f>
        <v>#N/A</v>
      </c>
      <c r="C38" s="348" t="e">
        <f>+VLOOKUP(A38,'2. RED VIAL DEPARTAMENTAL'!$A$14:$AF$36,3,0)</f>
        <v>#N/A</v>
      </c>
      <c r="D38" s="597"/>
      <c r="E38" s="532" t="e">
        <f t="shared" si="0"/>
        <v>#N/A</v>
      </c>
    </row>
    <row r="39" spans="1:5" s="14" customFormat="1" ht="12">
      <c r="A39" s="533">
        <f t="shared" si="1"/>
        <v>24</v>
      </c>
      <c r="B39" s="535" t="e">
        <f>+VLOOKUP(A39,'2. RED VIAL DEPARTAMENTAL'!$A$14:$AF$36,2,0)</f>
        <v>#N/A</v>
      </c>
      <c r="C39" s="348" t="e">
        <f>+VLOOKUP(A39,'2. RED VIAL DEPARTAMENTAL'!$A$14:$AF$36,3,0)</f>
        <v>#N/A</v>
      </c>
      <c r="D39" s="597"/>
      <c r="E39" s="532" t="e">
        <f t="shared" si="0"/>
        <v>#N/A</v>
      </c>
    </row>
    <row r="40" spans="1:5" s="14" customFormat="1" ht="12">
      <c r="A40" s="533">
        <f t="shared" si="1"/>
        <v>25</v>
      </c>
      <c r="B40" s="535" t="e">
        <f>+VLOOKUP(A40,'2. RED VIAL DEPARTAMENTAL'!$A$14:$AF$36,2,0)</f>
        <v>#N/A</v>
      </c>
      <c r="C40" s="348" t="e">
        <f>+VLOOKUP(A40,'2. RED VIAL DEPARTAMENTAL'!$A$14:$AF$36,3,0)</f>
        <v>#N/A</v>
      </c>
      <c r="D40" s="597"/>
      <c r="E40" s="532" t="e">
        <f t="shared" si="0"/>
        <v>#N/A</v>
      </c>
    </row>
    <row r="41" spans="1:5" s="14" customFormat="1" ht="12">
      <c r="A41" s="533">
        <f t="shared" si="1"/>
        <v>26</v>
      </c>
      <c r="B41" s="535" t="e">
        <f>+VLOOKUP(A41,'2. RED VIAL DEPARTAMENTAL'!$A$14:$AF$36,2,0)</f>
        <v>#N/A</v>
      </c>
      <c r="C41" s="348" t="e">
        <f>+VLOOKUP(A41,'2. RED VIAL DEPARTAMENTAL'!$A$14:$AF$36,3,0)</f>
        <v>#N/A</v>
      </c>
      <c r="D41" s="597"/>
      <c r="E41" s="532" t="e">
        <f t="shared" si="0"/>
        <v>#N/A</v>
      </c>
    </row>
    <row r="42" spans="1:5" s="14" customFormat="1" ht="12">
      <c r="A42" s="533">
        <f t="shared" si="1"/>
        <v>27</v>
      </c>
      <c r="B42" s="535" t="e">
        <f>+VLOOKUP(A42,'2. RED VIAL DEPARTAMENTAL'!$A$14:$AF$36,2,0)</f>
        <v>#N/A</v>
      </c>
      <c r="C42" s="348" t="e">
        <f>+VLOOKUP(A42,'2. RED VIAL DEPARTAMENTAL'!$A$14:$AF$36,3,0)</f>
        <v>#N/A</v>
      </c>
      <c r="D42" s="597"/>
      <c r="E42" s="532" t="e">
        <f t="shared" si="0"/>
        <v>#N/A</v>
      </c>
    </row>
    <row r="43" spans="1:5" s="14" customFormat="1" ht="12">
      <c r="A43" s="533">
        <f t="shared" si="1"/>
        <v>28</v>
      </c>
      <c r="B43" s="535" t="e">
        <f>+VLOOKUP(A43,'2. RED VIAL DEPARTAMENTAL'!$A$14:$AF$36,2,0)</f>
        <v>#N/A</v>
      </c>
      <c r="C43" s="348" t="e">
        <f>+VLOOKUP(A43,'2. RED VIAL DEPARTAMENTAL'!$A$14:$AF$36,3,0)</f>
        <v>#N/A</v>
      </c>
      <c r="D43" s="597"/>
      <c r="E43" s="532" t="e">
        <f t="shared" si="0"/>
        <v>#N/A</v>
      </c>
    </row>
    <row r="44" spans="1:5" s="14" customFormat="1" ht="12">
      <c r="A44" s="533">
        <f t="shared" si="1"/>
        <v>29</v>
      </c>
      <c r="B44" s="535" t="e">
        <f>+VLOOKUP(A44,'2. RED VIAL DEPARTAMENTAL'!$A$14:$AF$36,2,0)</f>
        <v>#N/A</v>
      </c>
      <c r="C44" s="348" t="e">
        <f>+VLOOKUP(A44,'2. RED VIAL DEPARTAMENTAL'!$A$14:$AF$36,3,0)</f>
        <v>#N/A</v>
      </c>
      <c r="D44" s="597"/>
      <c r="E44" s="532" t="e">
        <f t="shared" si="0"/>
        <v>#N/A</v>
      </c>
    </row>
    <row r="45" spans="1:5" s="14" customFormat="1" ht="12">
      <c r="A45" s="533">
        <f t="shared" si="1"/>
        <v>30</v>
      </c>
      <c r="B45" s="535" t="e">
        <f>+VLOOKUP(A45,'2. RED VIAL DEPARTAMENTAL'!$A$14:$AF$36,2,0)</f>
        <v>#N/A</v>
      </c>
      <c r="C45" s="348" t="e">
        <f>+VLOOKUP(A45,'2. RED VIAL DEPARTAMENTAL'!$A$14:$AF$36,3,0)</f>
        <v>#N/A</v>
      </c>
      <c r="D45" s="597"/>
      <c r="E45" s="532" t="e">
        <f t="shared" si="0"/>
        <v>#N/A</v>
      </c>
    </row>
    <row r="46" spans="1:5" s="14" customFormat="1" ht="12">
      <c r="A46" s="533">
        <f t="shared" si="1"/>
        <v>31</v>
      </c>
      <c r="B46" s="535" t="e">
        <f>+VLOOKUP(A46,'2. RED VIAL DEPARTAMENTAL'!$A$14:$AF$36,2,0)</f>
        <v>#N/A</v>
      </c>
      <c r="C46" s="348" t="e">
        <f>+VLOOKUP(A46,'2. RED VIAL DEPARTAMENTAL'!$A$14:$AF$36,3,0)</f>
        <v>#N/A</v>
      </c>
      <c r="D46" s="597"/>
      <c r="E46" s="532" t="e">
        <f t="shared" si="0"/>
        <v>#N/A</v>
      </c>
    </row>
    <row r="47" spans="1:5" s="14" customFormat="1" ht="12">
      <c r="A47" s="533">
        <f t="shared" si="1"/>
        <v>32</v>
      </c>
      <c r="B47" s="535" t="e">
        <f>+VLOOKUP(A47,'2. RED VIAL DEPARTAMENTAL'!$A$14:$AF$36,2,0)</f>
        <v>#N/A</v>
      </c>
      <c r="C47" s="348" t="e">
        <f>+VLOOKUP(A47,'2. RED VIAL DEPARTAMENTAL'!$A$14:$AF$36,3,0)</f>
        <v>#N/A</v>
      </c>
      <c r="D47" s="597"/>
      <c r="E47" s="532" t="e">
        <f t="shared" si="0"/>
        <v>#N/A</v>
      </c>
    </row>
    <row r="48" spans="1:5" s="14" customFormat="1" ht="12">
      <c r="A48" s="533">
        <f t="shared" si="1"/>
        <v>33</v>
      </c>
      <c r="B48" s="535" t="e">
        <f>+VLOOKUP(A48,'2. RED VIAL DEPARTAMENTAL'!$A$14:$AF$36,2,0)</f>
        <v>#N/A</v>
      </c>
      <c r="C48" s="348" t="e">
        <f>+VLOOKUP(A48,'2. RED VIAL DEPARTAMENTAL'!$A$14:$AF$36,3,0)</f>
        <v>#N/A</v>
      </c>
      <c r="D48" s="597"/>
      <c r="E48" s="532" t="e">
        <f t="shared" ref="E48:E64" si="2">+VLOOKUP(D48,$C$74:$D$76,2,0)</f>
        <v>#N/A</v>
      </c>
    </row>
    <row r="49" spans="1:5" s="14" customFormat="1" ht="12">
      <c r="A49" s="533">
        <f t="shared" si="1"/>
        <v>34</v>
      </c>
      <c r="B49" s="535" t="e">
        <f>+VLOOKUP(A49,'2. RED VIAL DEPARTAMENTAL'!$A$14:$AF$36,2,0)</f>
        <v>#N/A</v>
      </c>
      <c r="C49" s="348" t="e">
        <f>+VLOOKUP(A49,'2. RED VIAL DEPARTAMENTAL'!$A$14:$AF$36,3,0)</f>
        <v>#N/A</v>
      </c>
      <c r="D49" s="597"/>
      <c r="E49" s="532" t="e">
        <f t="shared" si="2"/>
        <v>#N/A</v>
      </c>
    </row>
    <row r="50" spans="1:5" s="14" customFormat="1" ht="12">
      <c r="A50" s="533">
        <f t="shared" si="1"/>
        <v>35</v>
      </c>
      <c r="B50" s="535" t="e">
        <f>+VLOOKUP(A50,'2. RED VIAL DEPARTAMENTAL'!$A$14:$AF$36,2,0)</f>
        <v>#N/A</v>
      </c>
      <c r="C50" s="348" t="e">
        <f>+VLOOKUP(A50,'2. RED VIAL DEPARTAMENTAL'!$A$14:$AF$36,3,0)</f>
        <v>#N/A</v>
      </c>
      <c r="D50" s="597"/>
      <c r="E50" s="532" t="e">
        <f t="shared" si="2"/>
        <v>#N/A</v>
      </c>
    </row>
    <row r="51" spans="1:5" s="14" customFormat="1" ht="12">
      <c r="A51" s="533">
        <f t="shared" si="1"/>
        <v>36</v>
      </c>
      <c r="B51" s="535" t="e">
        <f>+VLOOKUP(A51,'2. RED VIAL DEPARTAMENTAL'!$A$14:$AF$36,2,0)</f>
        <v>#N/A</v>
      </c>
      <c r="C51" s="348" t="e">
        <f>+VLOOKUP(A51,'2. RED VIAL DEPARTAMENTAL'!$A$14:$AF$36,3,0)</f>
        <v>#N/A</v>
      </c>
      <c r="D51" s="597"/>
      <c r="E51" s="532" t="e">
        <f t="shared" si="2"/>
        <v>#N/A</v>
      </c>
    </row>
    <row r="52" spans="1:5" s="14" customFormat="1" ht="12">
      <c r="A52" s="533">
        <f t="shared" si="1"/>
        <v>37</v>
      </c>
      <c r="B52" s="535" t="e">
        <f>+VLOOKUP(A52,'2. RED VIAL DEPARTAMENTAL'!$A$14:$AF$36,2,0)</f>
        <v>#N/A</v>
      </c>
      <c r="C52" s="348" t="e">
        <f>+VLOOKUP(A52,'2. RED VIAL DEPARTAMENTAL'!$A$14:$AF$36,3,0)</f>
        <v>#N/A</v>
      </c>
      <c r="D52" s="597"/>
      <c r="E52" s="532" t="e">
        <f t="shared" si="2"/>
        <v>#N/A</v>
      </c>
    </row>
    <row r="53" spans="1:5" s="14" customFormat="1" ht="12">
      <c r="A53" s="533">
        <f t="shared" si="1"/>
        <v>38</v>
      </c>
      <c r="B53" s="535" t="e">
        <f>+VLOOKUP(A53,'2. RED VIAL DEPARTAMENTAL'!$A$14:$AF$36,2,0)</f>
        <v>#N/A</v>
      </c>
      <c r="C53" s="348" t="e">
        <f>+VLOOKUP(A53,'2. RED VIAL DEPARTAMENTAL'!$A$14:$AF$36,3,0)</f>
        <v>#N/A</v>
      </c>
      <c r="D53" s="597"/>
      <c r="E53" s="532" t="e">
        <f t="shared" si="2"/>
        <v>#N/A</v>
      </c>
    </row>
    <row r="54" spans="1:5" s="14" customFormat="1" ht="12">
      <c r="A54" s="533">
        <f t="shared" si="1"/>
        <v>39</v>
      </c>
      <c r="B54" s="535" t="e">
        <f>+VLOOKUP(A54,'2. RED VIAL DEPARTAMENTAL'!$A$14:$AF$36,2,0)</f>
        <v>#N/A</v>
      </c>
      <c r="C54" s="348" t="e">
        <f>+VLOOKUP(A54,'2. RED VIAL DEPARTAMENTAL'!$A$14:$AF$36,3,0)</f>
        <v>#N/A</v>
      </c>
      <c r="D54" s="597"/>
      <c r="E54" s="532" t="e">
        <f t="shared" si="2"/>
        <v>#N/A</v>
      </c>
    </row>
    <row r="55" spans="1:5" s="14" customFormat="1" ht="12">
      <c r="A55" s="533">
        <f t="shared" si="1"/>
        <v>40</v>
      </c>
      <c r="B55" s="535" t="e">
        <f>+VLOOKUP(A55,'2. RED VIAL DEPARTAMENTAL'!$A$14:$AF$36,2,0)</f>
        <v>#N/A</v>
      </c>
      <c r="C55" s="348" t="e">
        <f>+VLOOKUP(A55,'2. RED VIAL DEPARTAMENTAL'!$A$14:$AF$36,3,0)</f>
        <v>#N/A</v>
      </c>
      <c r="D55" s="597"/>
      <c r="E55" s="532" t="e">
        <f t="shared" si="2"/>
        <v>#N/A</v>
      </c>
    </row>
    <row r="56" spans="1:5" s="14" customFormat="1" ht="12">
      <c r="A56" s="533">
        <f t="shared" si="1"/>
        <v>41</v>
      </c>
      <c r="B56" s="535" t="e">
        <f>+VLOOKUP(A56,'2. RED VIAL DEPARTAMENTAL'!$A$14:$AF$36,2,0)</f>
        <v>#N/A</v>
      </c>
      <c r="C56" s="348" t="e">
        <f>+VLOOKUP(A56,'2. RED VIAL DEPARTAMENTAL'!$A$14:$AF$36,3,0)</f>
        <v>#N/A</v>
      </c>
      <c r="D56" s="597"/>
      <c r="E56" s="532" t="e">
        <f t="shared" si="2"/>
        <v>#N/A</v>
      </c>
    </row>
    <row r="57" spans="1:5" s="14" customFormat="1" ht="12">
      <c r="A57" s="533">
        <f t="shared" si="1"/>
        <v>42</v>
      </c>
      <c r="B57" s="535" t="e">
        <f>+VLOOKUP(A57,'2. RED VIAL DEPARTAMENTAL'!$A$14:$AF$36,2,0)</f>
        <v>#N/A</v>
      </c>
      <c r="C57" s="348" t="e">
        <f>+VLOOKUP(A57,'2. RED VIAL DEPARTAMENTAL'!$A$14:$AF$36,3,0)</f>
        <v>#N/A</v>
      </c>
      <c r="D57" s="597"/>
      <c r="E57" s="532" t="e">
        <f t="shared" si="2"/>
        <v>#N/A</v>
      </c>
    </row>
    <row r="58" spans="1:5" s="14" customFormat="1" ht="12">
      <c r="A58" s="533">
        <f t="shared" si="1"/>
        <v>43</v>
      </c>
      <c r="B58" s="535" t="e">
        <f>+VLOOKUP(A58,'2. RED VIAL DEPARTAMENTAL'!$A$14:$AF$36,2,0)</f>
        <v>#N/A</v>
      </c>
      <c r="C58" s="348" t="e">
        <f>+VLOOKUP(A58,'2. RED VIAL DEPARTAMENTAL'!$A$14:$AF$36,3,0)</f>
        <v>#N/A</v>
      </c>
      <c r="D58" s="597"/>
      <c r="E58" s="532" t="e">
        <f t="shared" si="2"/>
        <v>#N/A</v>
      </c>
    </row>
    <row r="59" spans="1:5" s="14" customFormat="1" ht="12">
      <c r="A59" s="533">
        <f t="shared" si="1"/>
        <v>44</v>
      </c>
      <c r="B59" s="535" t="e">
        <f>+VLOOKUP(A59,'2. RED VIAL DEPARTAMENTAL'!$A$14:$AF$36,2,0)</f>
        <v>#N/A</v>
      </c>
      <c r="C59" s="348" t="e">
        <f>+VLOOKUP(A59,'2. RED VIAL DEPARTAMENTAL'!$A$14:$AF$36,3,0)</f>
        <v>#N/A</v>
      </c>
      <c r="D59" s="597"/>
      <c r="E59" s="532" t="e">
        <f t="shared" si="2"/>
        <v>#N/A</v>
      </c>
    </row>
    <row r="60" spans="1:5" s="14" customFormat="1" ht="12">
      <c r="A60" s="533">
        <f t="shared" si="1"/>
        <v>45</v>
      </c>
      <c r="B60" s="535" t="e">
        <f>+VLOOKUP(A60,'2. RED VIAL DEPARTAMENTAL'!$A$14:$AF$36,2,0)</f>
        <v>#N/A</v>
      </c>
      <c r="C60" s="348" t="e">
        <f>+VLOOKUP(A60,'2. RED VIAL DEPARTAMENTAL'!$A$14:$AF$36,3,0)</f>
        <v>#N/A</v>
      </c>
      <c r="D60" s="597"/>
      <c r="E60" s="532" t="e">
        <f t="shared" si="2"/>
        <v>#N/A</v>
      </c>
    </row>
    <row r="61" spans="1:5" s="14" customFormat="1" ht="12">
      <c r="A61" s="533">
        <f t="shared" si="1"/>
        <v>46</v>
      </c>
      <c r="B61" s="535" t="e">
        <f>+VLOOKUP(A61,'2. RED VIAL DEPARTAMENTAL'!$A$14:$AF$36,2,0)</f>
        <v>#N/A</v>
      </c>
      <c r="C61" s="348" t="e">
        <f>+VLOOKUP(A61,'2. RED VIAL DEPARTAMENTAL'!$A$14:$AF$36,3,0)</f>
        <v>#N/A</v>
      </c>
      <c r="D61" s="597"/>
      <c r="E61" s="532" t="e">
        <f t="shared" si="2"/>
        <v>#N/A</v>
      </c>
    </row>
    <row r="62" spans="1:5" s="14" customFormat="1" ht="12">
      <c r="A62" s="533">
        <f t="shared" si="1"/>
        <v>47</v>
      </c>
      <c r="B62" s="535" t="e">
        <f>+VLOOKUP(A62,'2. RED VIAL DEPARTAMENTAL'!$A$14:$AF$36,2,0)</f>
        <v>#N/A</v>
      </c>
      <c r="C62" s="348" t="e">
        <f>+VLOOKUP(A62,'2. RED VIAL DEPARTAMENTAL'!$A$14:$AF$36,3,0)</f>
        <v>#N/A</v>
      </c>
      <c r="D62" s="597"/>
      <c r="E62" s="532" t="e">
        <f t="shared" si="2"/>
        <v>#N/A</v>
      </c>
    </row>
    <row r="63" spans="1:5" s="14" customFormat="1" ht="12">
      <c r="A63" s="533">
        <f t="shared" si="1"/>
        <v>48</v>
      </c>
      <c r="B63" s="535" t="e">
        <f>+VLOOKUP(A63,'2. RED VIAL DEPARTAMENTAL'!$A$14:$AF$36,2,0)</f>
        <v>#N/A</v>
      </c>
      <c r="C63" s="348" t="e">
        <f>+VLOOKUP(A63,'2. RED VIAL DEPARTAMENTAL'!$A$14:$AF$36,3,0)</f>
        <v>#N/A</v>
      </c>
      <c r="D63" s="597"/>
      <c r="E63" s="532" t="e">
        <f t="shared" si="2"/>
        <v>#N/A</v>
      </c>
    </row>
    <row r="64" spans="1:5" s="14" customFormat="1" ht="12">
      <c r="A64" s="533">
        <f t="shared" si="1"/>
        <v>49</v>
      </c>
      <c r="B64" s="535" t="e">
        <f>+VLOOKUP(A64,'2. RED VIAL DEPARTAMENTAL'!$A$14:$AF$36,2,0)</f>
        <v>#N/A</v>
      </c>
      <c r="C64" s="348" t="e">
        <f>+VLOOKUP(A64,'2. RED VIAL DEPARTAMENTAL'!$A$14:$AF$36,3,0)</f>
        <v>#N/A</v>
      </c>
      <c r="D64" s="597"/>
      <c r="E64" s="532" t="e">
        <f t="shared" si="2"/>
        <v>#N/A</v>
      </c>
    </row>
    <row r="65" spans="1:5">
      <c r="B65" s="60"/>
      <c r="C65" s="60"/>
      <c r="D65" s="486"/>
      <c r="E65" s="60"/>
    </row>
    <row r="66" spans="1:5" s="15" customFormat="1">
      <c r="A66" s="534"/>
      <c r="B66" s="45" t="s">
        <v>122</v>
      </c>
      <c r="C66" s="61"/>
      <c r="D66" s="598"/>
      <c r="E66" s="61"/>
    </row>
    <row r="67" spans="1:5">
      <c r="C67" s="16"/>
      <c r="E67" s="16"/>
    </row>
    <row r="68" spans="1:5">
      <c r="B68" s="16"/>
      <c r="C68" s="16"/>
      <c r="E68" s="16"/>
    </row>
    <row r="69" spans="1:5">
      <c r="B69" s="17">
        <v>1</v>
      </c>
      <c r="C69" s="16" t="s">
        <v>725</v>
      </c>
      <c r="E69" s="16"/>
    </row>
    <row r="70" spans="1:5">
      <c r="B70" s="17">
        <v>2</v>
      </c>
      <c r="C70" s="16" t="s">
        <v>169</v>
      </c>
      <c r="E70" s="16"/>
    </row>
    <row r="71" spans="1:5">
      <c r="B71" s="17">
        <v>3</v>
      </c>
      <c r="C71" s="16" t="s">
        <v>266</v>
      </c>
      <c r="E71" s="16"/>
    </row>
    <row r="73" spans="1:5">
      <c r="C73" s="780" t="s">
        <v>454</v>
      </c>
      <c r="D73" s="780"/>
    </row>
    <row r="74" spans="1:5">
      <c r="C74" s="439" t="s">
        <v>261</v>
      </c>
      <c r="D74" s="599">
        <v>1</v>
      </c>
    </row>
    <row r="75" spans="1:5">
      <c r="C75" s="439" t="s">
        <v>262</v>
      </c>
      <c r="D75" s="599">
        <v>0.8</v>
      </c>
    </row>
    <row r="76" spans="1:5">
      <c r="C76" s="439" t="s">
        <v>263</v>
      </c>
      <c r="D76" s="599">
        <v>0.6</v>
      </c>
    </row>
  </sheetData>
  <autoFilter ref="A15:E64"/>
  <dataConsolidate/>
  <mergeCells count="5">
    <mergeCell ref="E14:E15"/>
    <mergeCell ref="C73:D73"/>
    <mergeCell ref="B14:B15"/>
    <mergeCell ref="C14:C15"/>
    <mergeCell ref="D14:D15"/>
  </mergeCells>
  <dataValidations count="1">
    <dataValidation type="list" allowBlank="1" showInputMessage="1" showErrorMessage="1" sqref="D16:D64">
      <formula1>"ALTA, MEDIA, BAJA"</formula1>
    </dataValidation>
  </dataValidations>
  <printOptions horizontalCentered="1"/>
  <pageMargins left="0.11811023622047245" right="0.11811023622047245" top="0.74803149606299213" bottom="0.74803149606299213" header="0.31496062992125984" footer="0.31496062992125984"/>
  <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00B050"/>
    <pageSetUpPr fitToPage="1"/>
  </sheetPr>
  <dimension ref="A1:V59"/>
  <sheetViews>
    <sheetView workbookViewId="0">
      <pane ySplit="15" topLeftCell="A16" activePane="bottomLeft" state="frozen"/>
      <selection activeCell="B20" sqref="B20"/>
      <selection pane="bottomLeft" activeCell="D20" sqref="D20"/>
    </sheetView>
  </sheetViews>
  <sheetFormatPr baseColWidth="10" defaultColWidth="10.85546875" defaultRowHeight="11.25"/>
  <cols>
    <col min="1" max="1" width="2.7109375" style="11" bestFit="1" customWidth="1"/>
    <col min="2" max="2" width="23.7109375" style="11" customWidth="1"/>
    <col min="3" max="3" width="28.140625" style="11" customWidth="1"/>
    <col min="4" max="4" width="15.7109375" style="11" customWidth="1"/>
    <col min="5" max="9" width="13.7109375" style="11" customWidth="1"/>
    <col min="10" max="10" width="15.85546875" style="11" customWidth="1"/>
    <col min="11" max="12" width="14.140625" style="11" customWidth="1"/>
    <col min="13" max="13" width="14.140625" style="143" customWidth="1"/>
    <col min="14" max="14" width="15.5703125" style="11" customWidth="1"/>
    <col min="15" max="15" width="14" style="11" customWidth="1"/>
    <col min="16" max="16" width="16.140625" style="11" customWidth="1"/>
    <col min="17" max="19" width="13.140625" style="11" customWidth="1"/>
    <col min="20" max="20" width="14.42578125" style="11" customWidth="1"/>
    <col min="21" max="16384" width="10.85546875" style="11"/>
  </cols>
  <sheetData>
    <row r="1" spans="1:16" s="32" customFormat="1" ht="18">
      <c r="B1" s="32" t="s">
        <v>417</v>
      </c>
      <c r="M1" s="322"/>
    </row>
    <row r="2" spans="1:16">
      <c r="B2" s="11" t="s">
        <v>418</v>
      </c>
    </row>
    <row r="3" spans="1:16">
      <c r="B3" s="11" t="s">
        <v>419</v>
      </c>
    </row>
    <row r="4" spans="1:16">
      <c r="B4" s="11" t="s">
        <v>420</v>
      </c>
    </row>
    <row r="5" spans="1:16">
      <c r="B5" s="11" t="s">
        <v>421</v>
      </c>
    </row>
    <row r="7" spans="1:16" ht="11.25" customHeight="1">
      <c r="B7" s="33" t="s">
        <v>2</v>
      </c>
      <c r="C7" s="11" t="str">
        <f>+VLOOKUP(B8,'Fichas '!$A$11:$C$51,3,0)</f>
        <v>OFICINA DE PLANEACIÓN, SECRETARÍA DE DESARROLLO, SECRETARÍA DE AGRICULTURA, SECRETARÍA DE INFRAESTRUCTURA, CAR, SECRETARÍA DE MINAS</v>
      </c>
    </row>
    <row r="8" spans="1:16">
      <c r="B8" s="33" t="s">
        <v>141</v>
      </c>
      <c r="C8" s="11" t="str">
        <f>+VLOOKUP(B8,'Fichas '!$A$11:$C$51,2,0)</f>
        <v>ÁREAS DE ESPECIALIZACIÓN PRODUCTIVA Y DIFERENCIADAS POR SU NIVEL DE DINAMISMO</v>
      </c>
    </row>
    <row r="9" spans="1:16">
      <c r="B9" s="33" t="s">
        <v>0</v>
      </c>
    </row>
    <row r="10" spans="1:16">
      <c r="B10" s="33"/>
    </row>
    <row r="11" spans="1:16">
      <c r="B11" s="33"/>
    </row>
    <row r="12" spans="1:16">
      <c r="B12" s="33"/>
    </row>
    <row r="13" spans="1:16" s="12" customFormat="1" ht="15">
      <c r="M13" s="52"/>
      <c r="P13" s="626" t="e">
        <f>+MAX(O15:O41)</f>
        <v>#N/A</v>
      </c>
    </row>
    <row r="14" spans="1:16" s="13" customFormat="1" ht="28.5" customHeight="1">
      <c r="B14" s="726" t="s">
        <v>186</v>
      </c>
      <c r="C14" s="726" t="s">
        <v>275</v>
      </c>
      <c r="D14" s="740" t="s">
        <v>308</v>
      </c>
      <c r="E14" s="726" t="s">
        <v>277</v>
      </c>
      <c r="F14" s="726"/>
      <c r="G14" s="742" t="s">
        <v>280</v>
      </c>
      <c r="H14" s="747"/>
      <c r="I14" s="743"/>
      <c r="J14" s="740" t="s">
        <v>292</v>
      </c>
      <c r="K14" s="726" t="s">
        <v>294</v>
      </c>
      <c r="L14" s="726"/>
      <c r="M14" s="726" t="s">
        <v>515</v>
      </c>
      <c r="N14" s="726"/>
      <c r="O14" s="726" t="s">
        <v>296</v>
      </c>
      <c r="P14" s="726"/>
    </row>
    <row r="15" spans="1:16" s="13" customFormat="1">
      <c r="B15" s="726"/>
      <c r="C15" s="726"/>
      <c r="D15" s="741"/>
      <c r="E15" s="56" t="s">
        <v>276</v>
      </c>
      <c r="F15" s="56" t="s">
        <v>278</v>
      </c>
      <c r="G15" s="56" t="s">
        <v>288</v>
      </c>
      <c r="H15" s="56" t="s">
        <v>98</v>
      </c>
      <c r="I15" s="56" t="s">
        <v>293</v>
      </c>
      <c r="J15" s="741"/>
      <c r="K15" s="56" t="s">
        <v>309</v>
      </c>
      <c r="L15" s="56" t="s">
        <v>98</v>
      </c>
      <c r="M15" s="510" t="s">
        <v>290</v>
      </c>
      <c r="N15" s="56" t="s">
        <v>98</v>
      </c>
      <c r="O15" s="56" t="s">
        <v>293</v>
      </c>
      <c r="P15" s="56" t="s">
        <v>297</v>
      </c>
    </row>
    <row r="16" spans="1:16" s="14" customFormat="1" ht="12">
      <c r="A16" s="556">
        <v>1</v>
      </c>
      <c r="B16" s="623" t="str">
        <f>+VLOOKUP(A16,'13. DIVISION POLITICA'!$A$14:$K$46,3,0)</f>
        <v>sutamarchan</v>
      </c>
      <c r="C16" s="547" t="s">
        <v>873</v>
      </c>
      <c r="D16" s="84" t="s">
        <v>874</v>
      </c>
      <c r="E16" s="84">
        <v>4400</v>
      </c>
      <c r="F16" s="9" t="s">
        <v>900</v>
      </c>
      <c r="G16" s="84" t="s">
        <v>283</v>
      </c>
      <c r="H16" s="616">
        <f t="shared" ref="H16:H40" si="0">+VLOOKUP(G16,$B$54:$D$57,3,0)</f>
        <v>0.8</v>
      </c>
      <c r="I16" s="617">
        <f>+AVERAGE(H16:H20)</f>
        <v>0.84000000000000008</v>
      </c>
      <c r="J16" s="617">
        <f>+VLOOKUP(A16,'19. FUNCIONES Y ROLES DEL MUNIC'!$A$14:$S$46,18,0)</f>
        <v>1</v>
      </c>
      <c r="K16" s="618">
        <f>+VLOOKUP(A16,'18. CRECIMIENTO INTERCE DEPTAL'!$A$16:$R$21,14,0)</f>
        <v>1</v>
      </c>
      <c r="L16" s="617">
        <f>+IF(AND(K16&gt;=$E$54,K16&lt;$F$54),$G$54,IF(AND(K16&gt;=$E$55,K16&lt;$F$55),$G$55,IF(AND(K16&gt;=$E$56,K16&lt;=$F$56),$G$56,0)))</f>
        <v>0.6</v>
      </c>
      <c r="M16" s="513" t="s">
        <v>376</v>
      </c>
      <c r="N16" s="627">
        <f>+VLOOKUP(M16,$H$54:$J$56,3,0)</f>
        <v>0</v>
      </c>
      <c r="O16" s="623">
        <f>+N16+L16+J16+I16</f>
        <v>2.4400000000000004</v>
      </c>
      <c r="P16" s="617" t="e">
        <f>+O16/$P$13</f>
        <v>#N/A</v>
      </c>
    </row>
    <row r="17" spans="1:16" s="14" customFormat="1" ht="12">
      <c r="A17" s="556"/>
      <c r="B17" s="624"/>
      <c r="C17" s="548" t="s">
        <v>873</v>
      </c>
      <c r="D17" s="84" t="s">
        <v>875</v>
      </c>
      <c r="E17" s="84">
        <v>420</v>
      </c>
      <c r="F17" s="9" t="s">
        <v>900</v>
      </c>
      <c r="G17" s="84" t="s">
        <v>282</v>
      </c>
      <c r="H17" s="616">
        <f t="shared" si="0"/>
        <v>1</v>
      </c>
      <c r="I17" s="619"/>
      <c r="J17" s="619"/>
      <c r="K17" s="620"/>
      <c r="L17" s="619"/>
      <c r="M17" s="514" t="s">
        <v>516</v>
      </c>
      <c r="N17" s="628"/>
      <c r="O17" s="624"/>
      <c r="P17" s="619"/>
    </row>
    <row r="18" spans="1:16" s="14" customFormat="1" ht="12">
      <c r="A18" s="556"/>
      <c r="B18" s="624"/>
      <c r="C18" s="548" t="s">
        <v>873</v>
      </c>
      <c r="D18" s="84" t="s">
        <v>876</v>
      </c>
      <c r="E18" s="533">
        <v>540</v>
      </c>
      <c r="F18" s="9" t="s">
        <v>900</v>
      </c>
      <c r="G18" s="84" t="s">
        <v>283</v>
      </c>
      <c r="H18" s="616">
        <f t="shared" si="0"/>
        <v>0.8</v>
      </c>
      <c r="I18" s="619"/>
      <c r="J18" s="619"/>
      <c r="K18" s="620"/>
      <c r="L18" s="619"/>
      <c r="M18" s="514" t="s">
        <v>376</v>
      </c>
      <c r="N18" s="628"/>
      <c r="O18" s="624"/>
      <c r="P18" s="619"/>
    </row>
    <row r="19" spans="1:16" s="14" customFormat="1" ht="12">
      <c r="A19" s="556"/>
      <c r="B19" s="624"/>
      <c r="C19" s="548" t="s">
        <v>873</v>
      </c>
      <c r="D19" s="84" t="s">
        <v>877</v>
      </c>
      <c r="E19" s="84">
        <v>2100</v>
      </c>
      <c r="F19" s="9" t="s">
        <v>900</v>
      </c>
      <c r="G19" s="84" t="s">
        <v>283</v>
      </c>
      <c r="H19" s="616">
        <f t="shared" si="0"/>
        <v>0.8</v>
      </c>
      <c r="I19" s="619"/>
      <c r="J19" s="619"/>
      <c r="K19" s="620"/>
      <c r="L19" s="619"/>
      <c r="M19" s="514" t="s">
        <v>376</v>
      </c>
      <c r="N19" s="628"/>
      <c r="O19" s="624"/>
      <c r="P19" s="619"/>
    </row>
    <row r="20" spans="1:16" s="14" customFormat="1" ht="12">
      <c r="A20" s="556"/>
      <c r="B20" s="625"/>
      <c r="C20" s="549" t="s">
        <v>873</v>
      </c>
      <c r="D20" s="84" t="s">
        <v>878</v>
      </c>
      <c r="E20" s="84">
        <v>90</v>
      </c>
      <c r="F20" s="9" t="s">
        <v>900</v>
      </c>
      <c r="G20" s="84" t="s">
        <v>283</v>
      </c>
      <c r="H20" s="616">
        <f t="shared" si="0"/>
        <v>0.8</v>
      </c>
      <c r="I20" s="621"/>
      <c r="J20" s="621"/>
      <c r="K20" s="622"/>
      <c r="L20" s="621"/>
      <c r="M20" s="515" t="s">
        <v>376</v>
      </c>
      <c r="N20" s="629"/>
      <c r="O20" s="625"/>
      <c r="P20" s="621"/>
    </row>
    <row r="21" spans="1:16" s="14" customFormat="1" ht="12">
      <c r="A21" s="556">
        <f>+A16+1</f>
        <v>2</v>
      </c>
      <c r="B21" s="623">
        <f>+VLOOKUP(A21,'13. DIVISION POLITICA'!$A$14:$K$46,3,0)</f>
        <v>0</v>
      </c>
      <c r="C21" s="547"/>
      <c r="D21" s="84"/>
      <c r="E21" s="84"/>
      <c r="F21" s="9"/>
      <c r="G21" s="84"/>
      <c r="H21" s="616" t="e">
        <f t="shared" si="0"/>
        <v>#N/A</v>
      </c>
      <c r="I21" s="617" t="e">
        <f>+AVERAGE(H21:H25)</f>
        <v>#N/A</v>
      </c>
      <c r="J21" s="617">
        <f>+VLOOKUP(A21,'19. FUNCIONES Y ROLES DEL MUNIC'!$A$14:$S$46,18,0)</f>
        <v>0.6</v>
      </c>
      <c r="K21" s="618">
        <f>+VLOOKUP(A21,'18. CRECIMIENTO INTERCE DEPTAL'!$A$16:$R$21,14,0)</f>
        <v>0</v>
      </c>
      <c r="L21" s="617">
        <f t="shared" ref="L21" si="1">+IF(AND(K21&gt;=$E$54,K21&lt;$F$54),$G$54,IF(AND(K21&gt;=$E$55,K21&lt;$F$55),$G$55,IF(AND(K21&gt;=$E$56,K21&lt;=$F$56),$G$56,0)))</f>
        <v>1</v>
      </c>
      <c r="M21" s="513"/>
      <c r="N21" s="627" t="e">
        <f t="shared" ref="N21" si="2">+VLOOKUP(M21,$H$54:$J$56,3,0)</f>
        <v>#N/A</v>
      </c>
      <c r="O21" s="623" t="e">
        <f t="shared" ref="O21" si="3">+N21+L21+J21+I21</f>
        <v>#N/A</v>
      </c>
      <c r="P21" s="617" t="e">
        <f t="shared" ref="P21" si="4">+O21/$P$13</f>
        <v>#N/A</v>
      </c>
    </row>
    <row r="22" spans="1:16" s="14" customFormat="1" ht="12">
      <c r="A22" s="556"/>
      <c r="B22" s="624"/>
      <c r="C22" s="548"/>
      <c r="D22" s="84"/>
      <c r="E22" s="84"/>
      <c r="F22" s="9"/>
      <c r="G22" s="84"/>
      <c r="H22" s="616" t="e">
        <f t="shared" si="0"/>
        <v>#N/A</v>
      </c>
      <c r="I22" s="619"/>
      <c r="J22" s="619"/>
      <c r="K22" s="620"/>
      <c r="L22" s="619"/>
      <c r="M22" s="514"/>
      <c r="N22" s="628"/>
      <c r="O22" s="624"/>
      <c r="P22" s="619"/>
    </row>
    <row r="23" spans="1:16" s="14" customFormat="1" ht="12">
      <c r="A23" s="556"/>
      <c r="B23" s="624"/>
      <c r="C23" s="548"/>
      <c r="D23" s="84"/>
      <c r="E23" s="84"/>
      <c r="F23" s="9"/>
      <c r="G23" s="84"/>
      <c r="H23" s="616" t="e">
        <f t="shared" si="0"/>
        <v>#N/A</v>
      </c>
      <c r="I23" s="619"/>
      <c r="J23" s="619"/>
      <c r="K23" s="620"/>
      <c r="L23" s="619"/>
      <c r="M23" s="514"/>
      <c r="N23" s="628"/>
      <c r="O23" s="624"/>
      <c r="P23" s="619"/>
    </row>
    <row r="24" spans="1:16" s="14" customFormat="1" ht="12">
      <c r="A24" s="556"/>
      <c r="B24" s="624"/>
      <c r="C24" s="548"/>
      <c r="D24" s="84"/>
      <c r="E24" s="84"/>
      <c r="F24" s="9"/>
      <c r="G24" s="84"/>
      <c r="H24" s="616" t="e">
        <f t="shared" si="0"/>
        <v>#N/A</v>
      </c>
      <c r="I24" s="619"/>
      <c r="J24" s="619"/>
      <c r="K24" s="620"/>
      <c r="L24" s="619"/>
      <c r="M24" s="514"/>
      <c r="N24" s="628"/>
      <c r="O24" s="624"/>
      <c r="P24" s="619"/>
    </row>
    <row r="25" spans="1:16" s="14" customFormat="1" ht="12">
      <c r="A25" s="556"/>
      <c r="B25" s="625"/>
      <c r="C25" s="549"/>
      <c r="D25" s="84"/>
      <c r="E25" s="84"/>
      <c r="F25" s="9"/>
      <c r="G25" s="84"/>
      <c r="H25" s="616" t="e">
        <f t="shared" si="0"/>
        <v>#N/A</v>
      </c>
      <c r="I25" s="621"/>
      <c r="J25" s="621"/>
      <c r="K25" s="622"/>
      <c r="L25" s="621"/>
      <c r="M25" s="515"/>
      <c r="N25" s="629"/>
      <c r="O25" s="625"/>
      <c r="P25" s="621"/>
    </row>
    <row r="26" spans="1:16" s="14" customFormat="1" ht="12">
      <c r="A26" s="556">
        <f t="shared" ref="A26" si="5">+A21+1</f>
        <v>3</v>
      </c>
      <c r="B26" s="623">
        <f>+VLOOKUP(A26,'13. DIVISION POLITICA'!$A$14:$K$46,3,0)</f>
        <v>0</v>
      </c>
      <c r="C26" s="547"/>
      <c r="D26" s="84"/>
      <c r="E26" s="84"/>
      <c r="F26" s="9"/>
      <c r="G26" s="84"/>
      <c r="H26" s="616" t="e">
        <f t="shared" si="0"/>
        <v>#N/A</v>
      </c>
      <c r="I26" s="617" t="e">
        <f>+AVERAGE(H26:H30)</f>
        <v>#N/A</v>
      </c>
      <c r="J26" s="617">
        <f>+VLOOKUP(A26,'19. FUNCIONES Y ROLES DEL MUNIC'!$A$14:$S$46,18,0)</f>
        <v>0.6</v>
      </c>
      <c r="K26" s="618">
        <f>+VLOOKUP(A26,'18. CRECIMIENTO INTERCE DEPTAL'!$A$16:$R$21,14,0)</f>
        <v>0</v>
      </c>
      <c r="L26" s="617">
        <f t="shared" ref="L26" si="6">+IF(AND(K26&gt;=$E$54,K26&lt;$F$54),$G$54,IF(AND(K26&gt;=$E$55,K26&lt;$F$55),$G$55,IF(AND(K26&gt;=$E$56,K26&lt;=$F$56),$G$56,0)))</f>
        <v>1</v>
      </c>
      <c r="M26" s="513"/>
      <c r="N26" s="627" t="e">
        <f t="shared" ref="N26" si="7">+VLOOKUP(M26,$H$54:$J$56,3,0)</f>
        <v>#N/A</v>
      </c>
      <c r="O26" s="623" t="e">
        <f t="shared" ref="O26" si="8">+N26+L26+J26+I26</f>
        <v>#N/A</v>
      </c>
      <c r="P26" s="617" t="e">
        <f t="shared" ref="P26" si="9">+O26/$P$13</f>
        <v>#N/A</v>
      </c>
    </row>
    <row r="27" spans="1:16" s="14" customFormat="1" ht="12">
      <c r="A27" s="556"/>
      <c r="B27" s="624"/>
      <c r="C27" s="548"/>
      <c r="D27" s="84"/>
      <c r="E27" s="84"/>
      <c r="F27" s="9"/>
      <c r="G27" s="84"/>
      <c r="H27" s="616" t="e">
        <f t="shared" si="0"/>
        <v>#N/A</v>
      </c>
      <c r="I27" s="619"/>
      <c r="J27" s="619"/>
      <c r="K27" s="620"/>
      <c r="L27" s="619"/>
      <c r="M27" s="514"/>
      <c r="N27" s="628"/>
      <c r="O27" s="624"/>
      <c r="P27" s="619"/>
    </row>
    <row r="28" spans="1:16" s="14" customFormat="1" ht="12">
      <c r="A28" s="556"/>
      <c r="B28" s="624"/>
      <c r="C28" s="548"/>
      <c r="D28" s="84"/>
      <c r="E28" s="84"/>
      <c r="F28" s="9"/>
      <c r="G28" s="84"/>
      <c r="H28" s="616" t="e">
        <f t="shared" si="0"/>
        <v>#N/A</v>
      </c>
      <c r="I28" s="619"/>
      <c r="J28" s="619"/>
      <c r="K28" s="620"/>
      <c r="L28" s="619"/>
      <c r="M28" s="514"/>
      <c r="N28" s="628"/>
      <c r="O28" s="624"/>
      <c r="P28" s="619"/>
    </row>
    <row r="29" spans="1:16" s="14" customFormat="1" ht="12">
      <c r="A29" s="556"/>
      <c r="B29" s="624"/>
      <c r="C29" s="548"/>
      <c r="D29" s="84"/>
      <c r="E29" s="84"/>
      <c r="F29" s="9"/>
      <c r="G29" s="84"/>
      <c r="H29" s="616" t="e">
        <f t="shared" si="0"/>
        <v>#N/A</v>
      </c>
      <c r="I29" s="619"/>
      <c r="J29" s="619"/>
      <c r="K29" s="620"/>
      <c r="L29" s="619"/>
      <c r="M29" s="514"/>
      <c r="N29" s="628"/>
      <c r="O29" s="624"/>
      <c r="P29" s="619"/>
    </row>
    <row r="30" spans="1:16" s="14" customFormat="1" ht="12">
      <c r="A30" s="556"/>
      <c r="B30" s="625"/>
      <c r="C30" s="549"/>
      <c r="D30" s="84"/>
      <c r="E30" s="84"/>
      <c r="F30" s="9"/>
      <c r="G30" s="84"/>
      <c r="H30" s="616" t="e">
        <f t="shared" si="0"/>
        <v>#N/A</v>
      </c>
      <c r="I30" s="621"/>
      <c r="J30" s="621"/>
      <c r="K30" s="622"/>
      <c r="L30" s="621"/>
      <c r="M30" s="515"/>
      <c r="N30" s="629"/>
      <c r="O30" s="625"/>
      <c r="P30" s="621"/>
    </row>
    <row r="31" spans="1:16" s="14" customFormat="1" ht="12">
      <c r="A31" s="556">
        <f t="shared" ref="A31" si="10">+A26+1</f>
        <v>4</v>
      </c>
      <c r="B31" s="623">
        <f>+VLOOKUP(A31,'13. DIVISION POLITICA'!$A$14:$K$46,3,0)</f>
        <v>0</v>
      </c>
      <c r="C31" s="547"/>
      <c r="D31" s="84"/>
      <c r="E31" s="84"/>
      <c r="F31" s="9"/>
      <c r="G31" s="84"/>
      <c r="H31" s="616" t="e">
        <f t="shared" si="0"/>
        <v>#N/A</v>
      </c>
      <c r="I31" s="617" t="e">
        <f>+AVERAGE(H31:H35)</f>
        <v>#N/A</v>
      </c>
      <c r="J31" s="617">
        <f>+VLOOKUP(A31,'19. FUNCIONES Y ROLES DEL MUNIC'!$A$14:$S$46,18,0)</f>
        <v>0.6</v>
      </c>
      <c r="K31" s="618">
        <f>+VLOOKUP(A31,'18. CRECIMIENTO INTERCE DEPTAL'!$A$16:$R$21,14,0)</f>
        <v>0</v>
      </c>
      <c r="L31" s="617">
        <f t="shared" ref="L31" si="11">+IF(AND(K31&gt;=$E$54,K31&lt;$F$54),$G$54,IF(AND(K31&gt;=$E$55,K31&lt;$F$55),$G$55,IF(AND(K31&gt;=$E$56,K31&lt;=$F$56),$G$56,0)))</f>
        <v>1</v>
      </c>
      <c r="M31" s="513"/>
      <c r="N31" s="627" t="e">
        <f t="shared" ref="N31" si="12">+VLOOKUP(M31,$H$54:$J$56,3,0)</f>
        <v>#N/A</v>
      </c>
      <c r="O31" s="623" t="e">
        <f t="shared" ref="O31" si="13">+N31+L31+J31+I31</f>
        <v>#N/A</v>
      </c>
      <c r="P31" s="617" t="e">
        <f t="shared" ref="P31" si="14">+O31/$P$13</f>
        <v>#N/A</v>
      </c>
    </row>
    <row r="32" spans="1:16" s="14" customFormat="1" ht="12">
      <c r="A32" s="556"/>
      <c r="B32" s="624"/>
      <c r="C32" s="548"/>
      <c r="D32" s="84"/>
      <c r="E32" s="84"/>
      <c r="F32" s="9"/>
      <c r="G32" s="84"/>
      <c r="H32" s="616" t="e">
        <f t="shared" si="0"/>
        <v>#N/A</v>
      </c>
      <c r="I32" s="619"/>
      <c r="J32" s="619"/>
      <c r="K32" s="620"/>
      <c r="L32" s="619"/>
      <c r="M32" s="514"/>
      <c r="N32" s="628"/>
      <c r="O32" s="624"/>
      <c r="P32" s="619"/>
    </row>
    <row r="33" spans="1:16" s="14" customFormat="1" ht="12">
      <c r="A33" s="556"/>
      <c r="B33" s="624"/>
      <c r="C33" s="548"/>
      <c r="D33" s="84"/>
      <c r="E33" s="84"/>
      <c r="F33" s="9"/>
      <c r="G33" s="84"/>
      <c r="H33" s="616" t="e">
        <f t="shared" si="0"/>
        <v>#N/A</v>
      </c>
      <c r="I33" s="619"/>
      <c r="J33" s="619"/>
      <c r="K33" s="620"/>
      <c r="L33" s="619"/>
      <c r="M33" s="514"/>
      <c r="N33" s="628"/>
      <c r="O33" s="624"/>
      <c r="P33" s="619"/>
    </row>
    <row r="34" spans="1:16" s="14" customFormat="1" ht="12">
      <c r="A34" s="556"/>
      <c r="B34" s="624"/>
      <c r="C34" s="548"/>
      <c r="D34" s="84"/>
      <c r="E34" s="84"/>
      <c r="F34" s="9"/>
      <c r="G34" s="84"/>
      <c r="H34" s="616" t="e">
        <f t="shared" si="0"/>
        <v>#N/A</v>
      </c>
      <c r="I34" s="619"/>
      <c r="J34" s="619"/>
      <c r="K34" s="620"/>
      <c r="L34" s="619"/>
      <c r="M34" s="514"/>
      <c r="N34" s="628"/>
      <c r="O34" s="624"/>
      <c r="P34" s="619"/>
    </row>
    <row r="35" spans="1:16" s="14" customFormat="1" ht="12">
      <c r="A35" s="556"/>
      <c r="B35" s="625"/>
      <c r="C35" s="549"/>
      <c r="D35" s="84"/>
      <c r="E35" s="84"/>
      <c r="F35" s="9"/>
      <c r="G35" s="84"/>
      <c r="H35" s="616" t="e">
        <f t="shared" si="0"/>
        <v>#N/A</v>
      </c>
      <c r="I35" s="621"/>
      <c r="J35" s="621"/>
      <c r="K35" s="622"/>
      <c r="L35" s="621"/>
      <c r="M35" s="515"/>
      <c r="N35" s="629"/>
      <c r="O35" s="625"/>
      <c r="P35" s="621"/>
    </row>
    <row r="36" spans="1:16" s="14" customFormat="1" ht="12">
      <c r="A36" s="556">
        <f t="shared" ref="A36" si="15">+A31+1</f>
        <v>5</v>
      </c>
      <c r="B36" s="623">
        <f>+VLOOKUP(A36,'13. DIVISION POLITICA'!$A$14:$K$46,3,0)</f>
        <v>0</v>
      </c>
      <c r="C36" s="547"/>
      <c r="D36" s="84"/>
      <c r="E36" s="84"/>
      <c r="F36" s="9"/>
      <c r="G36" s="84"/>
      <c r="H36" s="616" t="e">
        <f t="shared" si="0"/>
        <v>#N/A</v>
      </c>
      <c r="I36" s="617" t="e">
        <f>+AVERAGE(H36:H40)</f>
        <v>#N/A</v>
      </c>
      <c r="J36" s="617">
        <f>+VLOOKUP(A36,'19. FUNCIONES Y ROLES DEL MUNIC'!$A$14:$S$46,18,0)</f>
        <v>0.6</v>
      </c>
      <c r="K36" s="618">
        <f>+VLOOKUP(A36,'18. CRECIMIENTO INTERCE DEPTAL'!$A$16:$R$21,14,0)</f>
        <v>0</v>
      </c>
      <c r="L36" s="617">
        <f t="shared" ref="L36" si="16">+IF(AND(K36&gt;=$E$54,K36&lt;$F$54),$G$54,IF(AND(K36&gt;=$E$55,K36&lt;$F$55),$G$55,IF(AND(K36&gt;=$E$56,K36&lt;=$F$56),$G$56,0)))</f>
        <v>1</v>
      </c>
      <c r="M36" s="513"/>
      <c r="N36" s="627" t="e">
        <f t="shared" ref="N36" si="17">+VLOOKUP(M36,$H$54:$J$56,3,0)</f>
        <v>#N/A</v>
      </c>
      <c r="O36" s="623" t="e">
        <f t="shared" ref="O36" si="18">+N36+L36+J36+I36</f>
        <v>#N/A</v>
      </c>
      <c r="P36" s="617" t="e">
        <f t="shared" ref="P36" si="19">+O36/$P$13</f>
        <v>#N/A</v>
      </c>
    </row>
    <row r="37" spans="1:16" s="14" customFormat="1" ht="12">
      <c r="A37" s="556"/>
      <c r="B37" s="624"/>
      <c r="C37" s="548"/>
      <c r="D37" s="84"/>
      <c r="E37" s="84"/>
      <c r="F37" s="9"/>
      <c r="G37" s="84"/>
      <c r="H37" s="616" t="e">
        <f t="shared" si="0"/>
        <v>#N/A</v>
      </c>
      <c r="I37" s="619"/>
      <c r="J37" s="619"/>
      <c r="K37" s="620"/>
      <c r="L37" s="619"/>
      <c r="M37" s="514"/>
      <c r="N37" s="628"/>
      <c r="O37" s="624"/>
      <c r="P37" s="619"/>
    </row>
    <row r="38" spans="1:16" s="14" customFormat="1" ht="12">
      <c r="A38" s="556"/>
      <c r="B38" s="624"/>
      <c r="C38" s="548"/>
      <c r="D38" s="84"/>
      <c r="E38" s="84"/>
      <c r="F38" s="9"/>
      <c r="G38" s="84"/>
      <c r="H38" s="616" t="e">
        <f t="shared" si="0"/>
        <v>#N/A</v>
      </c>
      <c r="I38" s="619"/>
      <c r="J38" s="619"/>
      <c r="K38" s="620"/>
      <c r="L38" s="619"/>
      <c r="M38" s="514"/>
      <c r="N38" s="628"/>
      <c r="O38" s="624"/>
      <c r="P38" s="619"/>
    </row>
    <row r="39" spans="1:16" s="14" customFormat="1" ht="12">
      <c r="A39" s="556"/>
      <c r="B39" s="624"/>
      <c r="C39" s="548"/>
      <c r="D39" s="84"/>
      <c r="E39" s="84"/>
      <c r="F39" s="9"/>
      <c r="G39" s="84"/>
      <c r="H39" s="616" t="e">
        <f t="shared" si="0"/>
        <v>#N/A</v>
      </c>
      <c r="I39" s="619"/>
      <c r="J39" s="619"/>
      <c r="K39" s="620"/>
      <c r="L39" s="619"/>
      <c r="M39" s="514"/>
      <c r="N39" s="628"/>
      <c r="O39" s="624"/>
      <c r="P39" s="619"/>
    </row>
    <row r="40" spans="1:16" s="14" customFormat="1" ht="12">
      <c r="A40" s="556"/>
      <c r="B40" s="625"/>
      <c r="C40" s="549"/>
      <c r="D40" s="84"/>
      <c r="E40" s="84"/>
      <c r="F40" s="9"/>
      <c r="G40" s="84"/>
      <c r="H40" s="616" t="e">
        <f t="shared" si="0"/>
        <v>#N/A</v>
      </c>
      <c r="I40" s="621"/>
      <c r="J40" s="621"/>
      <c r="K40" s="622"/>
      <c r="L40" s="621"/>
      <c r="M40" s="515"/>
      <c r="N40" s="629"/>
      <c r="O40" s="625"/>
      <c r="P40" s="621"/>
    </row>
    <row r="41" spans="1:16" ht="1.5" customHeight="1">
      <c r="B41" s="60"/>
      <c r="C41" s="60"/>
      <c r="D41" s="60"/>
      <c r="E41" s="60"/>
      <c r="F41" s="60"/>
      <c r="G41" s="60"/>
      <c r="H41" s="609"/>
      <c r="I41" s="609"/>
      <c r="J41" s="609"/>
      <c r="K41" s="609"/>
      <c r="L41" s="609"/>
      <c r="M41" s="557"/>
      <c r="N41" s="60"/>
      <c r="O41" s="60"/>
      <c r="P41" s="60"/>
    </row>
    <row r="42" spans="1:16" s="15" customFormat="1" ht="15">
      <c r="B42" s="45" t="s">
        <v>122</v>
      </c>
      <c r="C42" s="61"/>
      <c r="D42" s="61"/>
      <c r="E42" s="61"/>
      <c r="F42" s="61"/>
      <c r="G42" s="61"/>
      <c r="H42" s="61"/>
      <c r="I42" s="61"/>
      <c r="J42" s="61"/>
      <c r="K42" s="12"/>
      <c r="L42" s="12"/>
      <c r="M42" s="52"/>
      <c r="N42" s="12"/>
      <c r="O42" s="12"/>
      <c r="P42" s="12"/>
    </row>
    <row r="43" spans="1:16" ht="15">
      <c r="C43" s="16"/>
      <c r="D43" s="16"/>
      <c r="E43" s="16"/>
      <c r="F43" s="16"/>
      <c r="G43" s="16"/>
      <c r="H43" s="16"/>
      <c r="I43" s="16"/>
      <c r="J43" s="16"/>
      <c r="K43" s="16"/>
      <c r="O43" s="12"/>
      <c r="P43" s="12"/>
    </row>
    <row r="44" spans="1:16">
      <c r="B44" s="16"/>
      <c r="C44" s="16"/>
      <c r="D44" s="16"/>
      <c r="E44" s="16"/>
      <c r="F44" s="16"/>
      <c r="G44" s="16"/>
      <c r="H44" s="16"/>
      <c r="I44" s="16"/>
      <c r="J44" s="16"/>
    </row>
    <row r="45" spans="1:16">
      <c r="B45" s="17">
        <v>1</v>
      </c>
      <c r="C45" s="11" t="s">
        <v>307</v>
      </c>
      <c r="D45" s="16"/>
      <c r="E45" s="16"/>
      <c r="F45" s="16"/>
      <c r="G45" s="16"/>
      <c r="H45" s="16"/>
      <c r="I45" s="16"/>
      <c r="J45" s="16"/>
    </row>
    <row r="46" spans="1:16">
      <c r="B46" s="17">
        <v>2</v>
      </c>
      <c r="C46" s="16" t="s">
        <v>169</v>
      </c>
      <c r="D46" s="16"/>
      <c r="E46" s="16"/>
      <c r="F46" s="16"/>
      <c r="G46" s="16"/>
      <c r="H46" s="16"/>
      <c r="I46" s="16"/>
      <c r="J46" s="16"/>
    </row>
    <row r="47" spans="1:16">
      <c r="B47" s="17">
        <v>3</v>
      </c>
      <c r="C47" s="16" t="s">
        <v>266</v>
      </c>
      <c r="D47" s="16"/>
      <c r="E47" s="16"/>
      <c r="F47" s="16"/>
      <c r="G47" s="16"/>
      <c r="H47" s="16"/>
      <c r="I47" s="16"/>
      <c r="J47" s="16"/>
    </row>
    <row r="48" spans="1:16">
      <c r="B48" s="17">
        <v>4</v>
      </c>
      <c r="C48" s="16" t="s">
        <v>725</v>
      </c>
    </row>
    <row r="49" spans="2:22" ht="15">
      <c r="C49" s="16"/>
      <c r="T49" s="12"/>
      <c r="U49" s="12"/>
      <c r="V49" s="12"/>
    </row>
    <row r="51" spans="2:22">
      <c r="B51" s="826"/>
      <c r="C51" s="826"/>
      <c r="D51" s="826"/>
      <c r="E51" s="826"/>
      <c r="F51" s="826"/>
      <c r="G51" s="826"/>
    </row>
    <row r="52" spans="2:22" s="33" customFormat="1" ht="15">
      <c r="B52" s="780" t="s">
        <v>281</v>
      </c>
      <c r="C52" s="780"/>
      <c r="D52" s="780"/>
      <c r="E52" s="800" t="s">
        <v>294</v>
      </c>
      <c r="F52" s="801"/>
      <c r="G52" s="802"/>
      <c r="H52" s="800" t="s">
        <v>517</v>
      </c>
      <c r="I52" s="801"/>
      <c r="J52" s="802"/>
      <c r="K52"/>
      <c r="L52"/>
      <c r="M52" s="184"/>
    </row>
    <row r="53" spans="2:22" s="33" customFormat="1" ht="15">
      <c r="B53" s="68" t="s">
        <v>288</v>
      </c>
      <c r="C53" s="68" t="s">
        <v>289</v>
      </c>
      <c r="D53" s="68" t="s">
        <v>98</v>
      </c>
      <c r="E53" s="800" t="s">
        <v>295</v>
      </c>
      <c r="F53" s="802"/>
      <c r="G53" s="68" t="s">
        <v>98</v>
      </c>
      <c r="H53" s="68" t="s">
        <v>288</v>
      </c>
      <c r="I53" s="85" t="s">
        <v>289</v>
      </c>
      <c r="J53" s="68" t="s">
        <v>98</v>
      </c>
      <c r="K53"/>
      <c r="L53"/>
      <c r="M53" s="184"/>
    </row>
    <row r="54" spans="2:22" s="87" customFormat="1" ht="45">
      <c r="B54" s="30" t="s">
        <v>282</v>
      </c>
      <c r="C54" s="30" t="s">
        <v>287</v>
      </c>
      <c r="D54" s="70">
        <v>1</v>
      </c>
      <c r="E54" s="86">
        <v>0</v>
      </c>
      <c r="F54" s="86">
        <v>0.25</v>
      </c>
      <c r="G54" s="70">
        <v>1</v>
      </c>
      <c r="H54" s="70" t="s">
        <v>516</v>
      </c>
      <c r="I54" s="70" t="s">
        <v>518</v>
      </c>
      <c r="J54" s="70">
        <v>1</v>
      </c>
      <c r="K54"/>
      <c r="L54"/>
      <c r="M54" s="184"/>
    </row>
    <row r="55" spans="2:22" s="87" customFormat="1" ht="33.75">
      <c r="B55" s="30" t="s">
        <v>283</v>
      </c>
      <c r="C55" s="30" t="s">
        <v>286</v>
      </c>
      <c r="D55" s="70">
        <v>0.8</v>
      </c>
      <c r="E55" s="86">
        <v>0.25</v>
      </c>
      <c r="F55" s="86">
        <v>0.5</v>
      </c>
      <c r="G55" s="70">
        <v>0.8</v>
      </c>
      <c r="H55" s="70" t="s">
        <v>376</v>
      </c>
      <c r="I55" s="70"/>
      <c r="J55" s="70">
        <v>0</v>
      </c>
      <c r="K55"/>
      <c r="L55"/>
      <c r="M55" s="184"/>
    </row>
    <row r="56" spans="2:22" s="87" customFormat="1" ht="33.75">
      <c r="B56" s="30" t="s">
        <v>284</v>
      </c>
      <c r="C56" s="30" t="s">
        <v>285</v>
      </c>
      <c r="D56" s="70">
        <v>0.6</v>
      </c>
      <c r="E56" s="86">
        <v>0.5</v>
      </c>
      <c r="F56" s="86">
        <v>1</v>
      </c>
      <c r="G56" s="70">
        <v>0.6</v>
      </c>
      <c r="H56" s="70" t="s">
        <v>126</v>
      </c>
      <c r="I56" s="70"/>
      <c r="J56" s="70"/>
      <c r="K56"/>
      <c r="L56"/>
      <c r="M56" s="184"/>
    </row>
    <row r="57" spans="2:22" s="89" customFormat="1" ht="1.5" customHeight="1">
      <c r="B57" s="88"/>
      <c r="C57" s="88"/>
      <c r="D57" s="88"/>
      <c r="E57" s="88"/>
      <c r="F57" s="88"/>
      <c r="G57" s="88"/>
      <c r="H57" s="88"/>
      <c r="I57" s="88"/>
      <c r="J57" s="88"/>
      <c r="K57"/>
      <c r="L57"/>
      <c r="M57" s="184"/>
    </row>
    <row r="58" spans="2:22" s="89" customFormat="1" ht="15">
      <c r="K58"/>
      <c r="L58"/>
      <c r="M58" s="184"/>
    </row>
    <row r="59" spans="2:22" s="89" customFormat="1">
      <c r="M59" s="352"/>
    </row>
  </sheetData>
  <autoFilter ref="A15:W40"/>
  <dataConsolidate/>
  <mergeCells count="14">
    <mergeCell ref="O14:P14"/>
    <mergeCell ref="K14:L14"/>
    <mergeCell ref="J14:J15"/>
    <mergeCell ref="E52:G52"/>
    <mergeCell ref="H52:J52"/>
    <mergeCell ref="G14:I14"/>
    <mergeCell ref="E14:F14"/>
    <mergeCell ref="E53:F53"/>
    <mergeCell ref="D14:D15"/>
    <mergeCell ref="M14:N14"/>
    <mergeCell ref="C14:C15"/>
    <mergeCell ref="B14:B15"/>
    <mergeCell ref="B52:D52"/>
    <mergeCell ref="B51:G51"/>
  </mergeCells>
  <dataValidations count="3">
    <dataValidation type="list" allowBlank="1" showInputMessage="1" showErrorMessage="1" sqref="C16:C40">
      <formula1>"AGROPECUARIA, MINERA, INDUSTRIA MANUFACTURERA, SERVICIOS PÚBLICOS, CONSTRUCCIÓN, COMERCIO, HOTELES, RESTAURANTES Y TURISMO, TRANSPORTE, ALMACENAMIENTO Y COMUNICACIONES, FINANZAS, SEGUROS Y PROPIEDAD RAIZ, SERVICOS"</formula1>
    </dataValidation>
    <dataValidation type="list" allowBlank="1" showInputMessage="1" showErrorMessage="1" sqref="G16:G40">
      <formula1>$B$54:$B$57</formula1>
    </dataValidation>
    <dataValidation type="list" allowBlank="1" showInputMessage="1" showErrorMessage="1" sqref="M16:M40">
      <formula1>$H$54:$H$57</formula1>
    </dataValidation>
  </dataValidations>
  <printOptions horizontalCentered="1"/>
  <pageMargins left="0.11811023622047245" right="0.11811023622047245" top="0.74803149606299213" bottom="0.74803149606299213" header="0.31496062992125984" footer="0.31496062992125984"/>
  <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00B050"/>
    <pageSetUpPr fitToPage="1"/>
  </sheetPr>
  <dimension ref="A1:I27"/>
  <sheetViews>
    <sheetView workbookViewId="0">
      <pane ySplit="15" topLeftCell="A16" activePane="bottomLeft" state="frozen"/>
      <selection activeCell="B20" sqref="B20"/>
      <selection pane="bottomLeft" activeCell="D14" sqref="D14"/>
    </sheetView>
  </sheetViews>
  <sheetFormatPr baseColWidth="10" defaultColWidth="10.85546875" defaultRowHeight="11.25"/>
  <cols>
    <col min="1" max="1" width="2.7109375" style="11" bestFit="1" customWidth="1"/>
    <col min="2" max="2" width="23.7109375" style="11" customWidth="1"/>
    <col min="3" max="8" width="16.28515625" style="11" customWidth="1"/>
    <col min="9" max="9" width="18" style="11" customWidth="1"/>
    <col min="10" max="11" width="16.28515625" style="11" customWidth="1"/>
    <col min="12" max="16384" width="10.85546875" style="11"/>
  </cols>
  <sheetData>
    <row r="1" spans="1:9" s="32" customFormat="1" ht="18">
      <c r="B1" s="32" t="s">
        <v>417</v>
      </c>
    </row>
    <row r="2" spans="1:9">
      <c r="B2" s="11" t="s">
        <v>418</v>
      </c>
    </row>
    <row r="3" spans="1:9">
      <c r="B3" s="11" t="s">
        <v>419</v>
      </c>
    </row>
    <row r="4" spans="1:9">
      <c r="B4" s="11" t="s">
        <v>420</v>
      </c>
    </row>
    <row r="5" spans="1:9">
      <c r="B5" s="11" t="s">
        <v>421</v>
      </c>
    </row>
    <row r="7" spans="1:9" ht="11.25" customHeight="1">
      <c r="B7" s="33" t="s">
        <v>2</v>
      </c>
      <c r="C7" s="11" t="str">
        <f>+VLOOKUP(B8,'Fichas '!$A$11:$C$51,3,0)</f>
        <v xml:space="preserve">SECRETARÍA DE INFRAESTRUCTURA </v>
      </c>
    </row>
    <row r="8" spans="1:9">
      <c r="B8" s="33" t="s">
        <v>142</v>
      </c>
      <c r="C8" s="11" t="str">
        <f>+VLOOKUP(B8,'Fichas '!$A$11:$C$51,2,0)</f>
        <v>CALIFICACIÓN ÁREAS DE DESARROLLO</v>
      </c>
    </row>
    <row r="9" spans="1:9">
      <c r="B9" s="33" t="s">
        <v>0</v>
      </c>
    </row>
    <row r="10" spans="1:9">
      <c r="B10" s="33"/>
    </row>
    <row r="11" spans="1:9">
      <c r="B11" s="33"/>
    </row>
    <row r="12" spans="1:9">
      <c r="B12" s="33"/>
    </row>
    <row r="13" spans="1:9" s="12" customFormat="1" ht="15">
      <c r="B13" s="52"/>
      <c r="C13" s="52"/>
      <c r="D13" s="52"/>
      <c r="E13" s="52"/>
      <c r="F13" s="52"/>
    </row>
    <row r="14" spans="1:9" s="13" customFormat="1" ht="11.25" customHeight="1">
      <c r="B14" s="726" t="s">
        <v>186</v>
      </c>
      <c r="C14" s="740" t="s">
        <v>724</v>
      </c>
      <c r="D14" s="554" t="e">
        <f>+MAX(C14:C21)</f>
        <v>#DIV/0!</v>
      </c>
      <c r="E14" s="740" t="s">
        <v>159</v>
      </c>
      <c r="F14" s="559" t="e">
        <f>+MAX(E14:E21)</f>
        <v>#DIV/0!</v>
      </c>
      <c r="G14" s="740" t="s">
        <v>302</v>
      </c>
      <c r="H14" s="740" t="s">
        <v>303</v>
      </c>
      <c r="I14" s="740" t="s">
        <v>304</v>
      </c>
    </row>
    <row r="15" spans="1:9" s="13" customFormat="1" ht="32.25" customHeight="1">
      <c r="B15" s="726"/>
      <c r="C15" s="741"/>
      <c r="D15" s="56" t="s">
        <v>300</v>
      </c>
      <c r="E15" s="741"/>
      <c r="F15" s="74" t="s">
        <v>301</v>
      </c>
      <c r="G15" s="741"/>
      <c r="H15" s="741"/>
      <c r="I15" s="741"/>
    </row>
    <row r="16" spans="1:9" s="14" customFormat="1" ht="12">
      <c r="A16" s="14">
        <v>1</v>
      </c>
      <c r="B16" s="348" t="str">
        <f>+VLOOKUP(A16,'13. DIVISION POLITICA'!$A$14:$K$46,3,0)</f>
        <v>sutamarchan</v>
      </c>
      <c r="C16" s="348">
        <f>+VLOOKUP(A16,'18. CRECIMIENTO INTERCE DEPTAL'!$A$14:$R$21,6,0)</f>
        <v>5549.9870152658305</v>
      </c>
      <c r="D16" s="348" t="e">
        <f>+C16/$D$14</f>
        <v>#DIV/0!</v>
      </c>
      <c r="E16" s="555">
        <f>+VLOOKUP(A16,'18. CRECIMIENTO INTERCE DEPTAL'!$A$14:$R$21,5,0)</f>
        <v>-1.1033547181155123E-3</v>
      </c>
      <c r="F16" s="553" t="e">
        <f>+E16/$F$14</f>
        <v>#DIV/0!</v>
      </c>
      <c r="G16" s="553" t="e">
        <f>+VLOOKUP(A16,'22. AREAS ESPECIALI DE PRODUCCI'!$A$14:$P$41,16,0)</f>
        <v>#N/A</v>
      </c>
      <c r="H16" s="560" t="e">
        <f>+G16+F16+D16</f>
        <v>#N/A</v>
      </c>
      <c r="I16" s="592" t="e">
        <f>+RANK(H16,$H$14:$H$21,0)</f>
        <v>#N/A</v>
      </c>
    </row>
    <row r="17" spans="1:9" s="14" customFormat="1" ht="12">
      <c r="A17" s="14">
        <f>+A16+1</f>
        <v>2</v>
      </c>
      <c r="B17" s="348">
        <f>+VLOOKUP(A17,'13. DIVISION POLITICA'!$A$14:$K$46,3,0)</f>
        <v>0</v>
      </c>
      <c r="C17" s="348" t="e">
        <f>+VLOOKUP(A17,'18. CRECIMIENTO INTERCE DEPTAL'!$A$14:$R$21,6,0)</f>
        <v>#DIV/0!</v>
      </c>
      <c r="D17" s="348" t="e">
        <f t="shared" ref="D17:D20" si="0">+C17/$D$14</f>
        <v>#DIV/0!</v>
      </c>
      <c r="E17" s="555" t="e">
        <f>+VLOOKUP(A17,'18. CRECIMIENTO INTERCE DEPTAL'!$A$14:$R$21,5,0)</f>
        <v>#DIV/0!</v>
      </c>
      <c r="F17" s="553" t="e">
        <f t="shared" ref="F17:F20" si="1">+E17/$F$14</f>
        <v>#DIV/0!</v>
      </c>
      <c r="G17" s="553" t="e">
        <f>+VLOOKUP(A17,'22. AREAS ESPECIALI DE PRODUCCI'!$A$14:$P$41,16,0)</f>
        <v>#N/A</v>
      </c>
      <c r="H17" s="560" t="e">
        <f t="shared" ref="H17:H20" si="2">+G17+F17+D17</f>
        <v>#N/A</v>
      </c>
      <c r="I17" s="592" t="e">
        <f>+RANK(H17,$H$14:$H$21,0)</f>
        <v>#N/A</v>
      </c>
    </row>
    <row r="18" spans="1:9" s="14" customFormat="1" ht="12">
      <c r="A18" s="14">
        <f t="shared" ref="A18:A20" si="3">+A17+1</f>
        <v>3</v>
      </c>
      <c r="B18" s="348">
        <f>+VLOOKUP(A18,'13. DIVISION POLITICA'!$A$14:$K$46,3,0)</f>
        <v>0</v>
      </c>
      <c r="C18" s="348" t="e">
        <f>+VLOOKUP(A18,'18. CRECIMIENTO INTERCE DEPTAL'!$A$14:$R$21,6,0)</f>
        <v>#DIV/0!</v>
      </c>
      <c r="D18" s="348" t="e">
        <f t="shared" si="0"/>
        <v>#DIV/0!</v>
      </c>
      <c r="E18" s="555" t="e">
        <f>+VLOOKUP(A18,'18. CRECIMIENTO INTERCE DEPTAL'!$A$14:$R$21,5,0)</f>
        <v>#DIV/0!</v>
      </c>
      <c r="F18" s="553" t="e">
        <f t="shared" si="1"/>
        <v>#DIV/0!</v>
      </c>
      <c r="G18" s="553" t="e">
        <f>+VLOOKUP(A18,'22. AREAS ESPECIALI DE PRODUCCI'!$A$14:$P$41,16,0)</f>
        <v>#N/A</v>
      </c>
      <c r="H18" s="560" t="e">
        <f t="shared" si="2"/>
        <v>#N/A</v>
      </c>
      <c r="I18" s="592" t="e">
        <f>+RANK(H18,$H$14:$H$21,0)</f>
        <v>#N/A</v>
      </c>
    </row>
    <row r="19" spans="1:9" s="14" customFormat="1" ht="12">
      <c r="A19" s="14">
        <f t="shared" si="3"/>
        <v>4</v>
      </c>
      <c r="B19" s="348">
        <f>+VLOOKUP(A19,'13. DIVISION POLITICA'!$A$14:$K$46,3,0)</f>
        <v>0</v>
      </c>
      <c r="C19" s="348" t="e">
        <f>+VLOOKUP(A19,'18. CRECIMIENTO INTERCE DEPTAL'!$A$14:$R$21,6,0)</f>
        <v>#DIV/0!</v>
      </c>
      <c r="D19" s="348" t="e">
        <f t="shared" si="0"/>
        <v>#DIV/0!</v>
      </c>
      <c r="E19" s="555" t="e">
        <f>+VLOOKUP(A19,'18. CRECIMIENTO INTERCE DEPTAL'!$A$14:$R$21,5,0)</f>
        <v>#DIV/0!</v>
      </c>
      <c r="F19" s="553" t="e">
        <f t="shared" si="1"/>
        <v>#DIV/0!</v>
      </c>
      <c r="G19" s="553" t="e">
        <f>+VLOOKUP(A19,'22. AREAS ESPECIALI DE PRODUCCI'!$A$14:$P$41,16,0)</f>
        <v>#N/A</v>
      </c>
      <c r="H19" s="560" t="e">
        <f t="shared" si="2"/>
        <v>#N/A</v>
      </c>
      <c r="I19" s="592" t="e">
        <f>+RANK(H19,$H$14:$H$21,0)</f>
        <v>#N/A</v>
      </c>
    </row>
    <row r="20" spans="1:9" s="14" customFormat="1" ht="12">
      <c r="A20" s="14">
        <f t="shared" si="3"/>
        <v>5</v>
      </c>
      <c r="B20" s="348">
        <f>+VLOOKUP(A20,'13. DIVISION POLITICA'!$A$14:$K$46,3,0)</f>
        <v>0</v>
      </c>
      <c r="C20" s="348" t="e">
        <f>+VLOOKUP(A20,'18. CRECIMIENTO INTERCE DEPTAL'!$A$14:$R$21,6,0)</f>
        <v>#DIV/0!</v>
      </c>
      <c r="D20" s="348" t="e">
        <f t="shared" si="0"/>
        <v>#DIV/0!</v>
      </c>
      <c r="E20" s="555" t="e">
        <f>+VLOOKUP(A20,'18. CRECIMIENTO INTERCE DEPTAL'!$A$14:$R$21,5,0)</f>
        <v>#DIV/0!</v>
      </c>
      <c r="F20" s="553" t="e">
        <f t="shared" si="1"/>
        <v>#DIV/0!</v>
      </c>
      <c r="G20" s="553" t="e">
        <f>+VLOOKUP(A20,'22. AREAS ESPECIALI DE PRODUCCI'!$A$14:$P$41,16,0)</f>
        <v>#N/A</v>
      </c>
      <c r="H20" s="560" t="e">
        <f t="shared" si="2"/>
        <v>#N/A</v>
      </c>
      <c r="I20" s="592" t="e">
        <f>+RANK(H20,$H$14:$H$21,0)</f>
        <v>#N/A</v>
      </c>
    </row>
    <row r="21" spans="1:9" ht="1.5" customHeight="1">
      <c r="B21" s="60"/>
      <c r="C21" s="60"/>
      <c r="D21" s="60"/>
      <c r="E21" s="60"/>
      <c r="F21" s="60"/>
      <c r="G21" s="60"/>
      <c r="H21" s="83"/>
      <c r="I21" s="60"/>
    </row>
    <row r="22" spans="1:9" s="15" customFormat="1">
      <c r="B22" s="45" t="s">
        <v>122</v>
      </c>
      <c r="C22" s="61"/>
      <c r="D22" s="458"/>
      <c r="E22" s="61"/>
      <c r="F22" s="61"/>
      <c r="G22" s="61"/>
    </row>
    <row r="23" spans="1:9">
      <c r="C23" s="16"/>
      <c r="D23" s="16"/>
      <c r="E23" s="16"/>
      <c r="F23" s="16"/>
    </row>
    <row r="24" spans="1:9">
      <c r="B24" s="16"/>
      <c r="C24" s="16"/>
      <c r="D24" s="16"/>
      <c r="E24" s="16"/>
      <c r="F24" s="16"/>
    </row>
    <row r="25" spans="1:9">
      <c r="B25" s="17">
        <v>1</v>
      </c>
      <c r="C25" s="16" t="s">
        <v>725</v>
      </c>
      <c r="D25" s="16"/>
      <c r="E25" s="16"/>
      <c r="F25" s="16"/>
    </row>
    <row r="26" spans="1:9">
      <c r="B26" s="17">
        <v>2</v>
      </c>
      <c r="C26" s="16" t="s">
        <v>169</v>
      </c>
      <c r="D26" s="16"/>
      <c r="E26" s="16"/>
      <c r="F26" s="16"/>
    </row>
    <row r="27" spans="1:9">
      <c r="B27" s="17">
        <v>3</v>
      </c>
      <c r="C27" s="16" t="s">
        <v>266</v>
      </c>
      <c r="D27" s="16"/>
      <c r="E27" s="16"/>
      <c r="F27" s="16"/>
    </row>
  </sheetData>
  <dataConsolidate/>
  <mergeCells count="6">
    <mergeCell ref="H14:H15"/>
    <mergeCell ref="I14:I15"/>
    <mergeCell ref="B14:B15"/>
    <mergeCell ref="C14:C15"/>
    <mergeCell ref="E14:E15"/>
    <mergeCell ref="G14:G15"/>
  </mergeCells>
  <printOptions horizontalCentered="1"/>
  <pageMargins left="0.11811023622047245" right="0.11811023622047245" top="0.74803149606299213" bottom="0.74803149606299213" header="0.31496062992125984" footer="0.31496062992125984"/>
  <drawing r:id="rId1"/>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5">
    <tabColor rgb="FF00B050"/>
    <pageSetUpPr fitToPage="1"/>
  </sheetPr>
  <dimension ref="A1:AT28"/>
  <sheetViews>
    <sheetView workbookViewId="0">
      <pane ySplit="15" topLeftCell="A16" activePane="bottomLeft" state="frozen"/>
      <selection activeCell="B20" sqref="B20"/>
      <selection pane="bottomLeft" activeCell="B20" sqref="B20"/>
    </sheetView>
  </sheetViews>
  <sheetFormatPr baseColWidth="10" defaultColWidth="10.85546875" defaultRowHeight="11.25"/>
  <cols>
    <col min="1" max="1" width="23.7109375" style="11" customWidth="1"/>
    <col min="2" max="43" width="8.42578125" style="11" customWidth="1"/>
    <col min="44" max="45" width="12.28515625" style="11" customWidth="1"/>
    <col min="46" max="46" width="14.140625" style="11" customWidth="1"/>
    <col min="47" max="16384" width="10.85546875" style="11"/>
  </cols>
  <sheetData>
    <row r="1" spans="1:46" s="32" customFormat="1" ht="18">
      <c r="A1" s="32" t="s">
        <v>417</v>
      </c>
    </row>
    <row r="2" spans="1:46">
      <c r="A2" s="11" t="s">
        <v>418</v>
      </c>
    </row>
    <row r="3" spans="1:46">
      <c r="A3" s="11" t="s">
        <v>419</v>
      </c>
    </row>
    <row r="4" spans="1:46">
      <c r="A4" s="11" t="s">
        <v>420</v>
      </c>
    </row>
    <row r="5" spans="1:46">
      <c r="A5" s="11" t="s">
        <v>421</v>
      </c>
    </row>
    <row r="7" spans="1:46" ht="11.25" customHeight="1">
      <c r="A7" s="33" t="s">
        <v>2</v>
      </c>
      <c r="B7" s="11" t="str">
        <f>+VLOOKUP(A8,'Fichas '!$A$11:$C$51,3,0)</f>
        <v xml:space="preserve"> SECRETARIA DE HACIENDA</v>
      </c>
    </row>
    <row r="8" spans="1:46">
      <c r="A8" s="33" t="s">
        <v>143</v>
      </c>
      <c r="B8" s="11" t="str">
        <f>+VLOOKUP(A8,'Fichas '!$A$11:$C$51,2,0)</f>
        <v>INVERSIÓN EN INFRAESTRUCTURA, DISCRIMINANDO LAS INVERSIONES EN EL SECTOR VIAL Y FUENTES DE FINANCIAMIENTO / PARTICIPACIÓN DEL SECTOR VIAL(En miles de $)</v>
      </c>
    </row>
    <row r="9" spans="1:46">
      <c r="A9" s="33" t="s">
        <v>0</v>
      </c>
    </row>
    <row r="10" spans="1:46">
      <c r="A10" s="33" t="s">
        <v>760</v>
      </c>
      <c r="D10" s="11">
        <v>2016</v>
      </c>
    </row>
    <row r="11" spans="1:46">
      <c r="A11" s="33"/>
    </row>
    <row r="12" spans="1:46">
      <c r="A12" s="33"/>
    </row>
    <row r="13" spans="1:46" s="12" customFormat="1" ht="15">
      <c r="A13" s="52"/>
      <c r="B13" s="52"/>
      <c r="C13" s="52"/>
      <c r="D13" s="52"/>
      <c r="E13" s="52"/>
    </row>
    <row r="14" spans="1:46" s="13" customFormat="1" ht="11.25" customHeight="1">
      <c r="A14" s="740" t="s">
        <v>350</v>
      </c>
      <c r="B14" s="742" t="s">
        <v>351</v>
      </c>
      <c r="C14" s="747"/>
      <c r="D14" s="747"/>
      <c r="E14" s="747"/>
      <c r="F14" s="747"/>
      <c r="G14" s="747"/>
      <c r="H14" s="743"/>
      <c r="I14" s="742" t="s">
        <v>337</v>
      </c>
      <c r="J14" s="747"/>
      <c r="K14" s="747"/>
      <c r="L14" s="747"/>
      <c r="M14" s="747"/>
      <c r="N14" s="747"/>
      <c r="O14" s="743"/>
      <c r="P14" s="742" t="s">
        <v>310</v>
      </c>
      <c r="Q14" s="747"/>
      <c r="R14" s="747"/>
      <c r="S14" s="747"/>
      <c r="T14" s="747"/>
      <c r="U14" s="747"/>
      <c r="V14" s="743"/>
      <c r="W14" s="742" t="s">
        <v>311</v>
      </c>
      <c r="X14" s="747"/>
      <c r="Y14" s="747"/>
      <c r="Z14" s="747"/>
      <c r="AA14" s="747"/>
      <c r="AB14" s="747"/>
      <c r="AC14" s="743"/>
      <c r="AD14" s="742" t="s">
        <v>194</v>
      </c>
      <c r="AE14" s="747"/>
      <c r="AF14" s="747"/>
      <c r="AG14" s="747"/>
      <c r="AH14" s="747"/>
      <c r="AI14" s="747"/>
      <c r="AJ14" s="743"/>
      <c r="AK14" s="742" t="s">
        <v>25</v>
      </c>
      <c r="AL14" s="747"/>
      <c r="AM14" s="747"/>
      <c r="AN14" s="747"/>
      <c r="AO14" s="747"/>
      <c r="AP14" s="747"/>
      <c r="AQ14" s="743"/>
      <c r="AR14" s="740" t="s">
        <v>352</v>
      </c>
      <c r="AS14" s="740" t="s">
        <v>726</v>
      </c>
      <c r="AT14" s="740" t="s">
        <v>318</v>
      </c>
    </row>
    <row r="15" spans="1:46" s="13" customFormat="1" ht="92.25" customHeight="1">
      <c r="A15" s="741"/>
      <c r="B15" s="73" t="s">
        <v>312</v>
      </c>
      <c r="C15" s="73" t="s">
        <v>500</v>
      </c>
      <c r="D15" s="73" t="s">
        <v>314</v>
      </c>
      <c r="E15" s="73" t="s">
        <v>315</v>
      </c>
      <c r="F15" s="73" t="s">
        <v>316</v>
      </c>
      <c r="G15" s="73" t="s">
        <v>317</v>
      </c>
      <c r="H15" s="73" t="s">
        <v>353</v>
      </c>
      <c r="I15" s="73" t="s">
        <v>312</v>
      </c>
      <c r="J15" s="73" t="s">
        <v>313</v>
      </c>
      <c r="K15" s="73" t="s">
        <v>314</v>
      </c>
      <c r="L15" s="73" t="s">
        <v>315</v>
      </c>
      <c r="M15" s="73" t="s">
        <v>316</v>
      </c>
      <c r="N15" s="73" t="s">
        <v>317</v>
      </c>
      <c r="O15" s="73" t="s">
        <v>353</v>
      </c>
      <c r="P15" s="73" t="s">
        <v>312</v>
      </c>
      <c r="Q15" s="73" t="s">
        <v>313</v>
      </c>
      <c r="R15" s="73" t="s">
        <v>314</v>
      </c>
      <c r="S15" s="73" t="s">
        <v>315</v>
      </c>
      <c r="T15" s="73" t="s">
        <v>316</v>
      </c>
      <c r="U15" s="73" t="s">
        <v>317</v>
      </c>
      <c r="V15" s="73" t="s">
        <v>353</v>
      </c>
      <c r="W15" s="73" t="s">
        <v>312</v>
      </c>
      <c r="X15" s="73" t="s">
        <v>313</v>
      </c>
      <c r="Y15" s="73" t="s">
        <v>314</v>
      </c>
      <c r="Z15" s="73" t="s">
        <v>315</v>
      </c>
      <c r="AA15" s="73" t="s">
        <v>316</v>
      </c>
      <c r="AB15" s="73" t="s">
        <v>317</v>
      </c>
      <c r="AC15" s="73" t="s">
        <v>353</v>
      </c>
      <c r="AD15" s="73" t="s">
        <v>312</v>
      </c>
      <c r="AE15" s="73" t="s">
        <v>313</v>
      </c>
      <c r="AF15" s="73" t="s">
        <v>314</v>
      </c>
      <c r="AG15" s="73" t="s">
        <v>315</v>
      </c>
      <c r="AH15" s="73" t="s">
        <v>316</v>
      </c>
      <c r="AI15" s="73" t="s">
        <v>317</v>
      </c>
      <c r="AJ15" s="73" t="s">
        <v>353</v>
      </c>
      <c r="AK15" s="73" t="s">
        <v>312</v>
      </c>
      <c r="AL15" s="73" t="s">
        <v>313</v>
      </c>
      <c r="AM15" s="73" t="s">
        <v>314</v>
      </c>
      <c r="AN15" s="73" t="s">
        <v>315</v>
      </c>
      <c r="AO15" s="73" t="s">
        <v>316</v>
      </c>
      <c r="AP15" s="73" t="s">
        <v>317</v>
      </c>
      <c r="AQ15" s="73" t="s">
        <v>353</v>
      </c>
      <c r="AR15" s="741"/>
      <c r="AS15" s="741"/>
      <c r="AT15" s="741"/>
    </row>
    <row r="16" spans="1:46" s="14" customFormat="1" ht="12">
      <c r="A16" s="77">
        <f t="shared" ref="A16:A18" si="0">A17-1</f>
        <v>2012</v>
      </c>
      <c r="B16" s="58"/>
      <c r="C16" s="58"/>
      <c r="D16" s="10"/>
      <c r="E16" s="10"/>
      <c r="F16" s="10"/>
      <c r="G16" s="10"/>
      <c r="H16" s="10"/>
      <c r="I16" s="58"/>
      <c r="J16" s="58"/>
      <c r="K16" s="10"/>
      <c r="L16" s="10"/>
      <c r="M16" s="10"/>
      <c r="N16" s="10"/>
      <c r="O16" s="10"/>
      <c r="P16" s="58"/>
      <c r="Q16" s="58"/>
      <c r="R16" s="10"/>
      <c r="S16" s="10"/>
      <c r="T16" s="10"/>
      <c r="U16" s="10"/>
      <c r="V16" s="10"/>
      <c r="W16" s="58"/>
      <c r="X16" s="58"/>
      <c r="Y16" s="10"/>
      <c r="Z16" s="10"/>
      <c r="AA16" s="10"/>
      <c r="AB16" s="10"/>
      <c r="AC16" s="10"/>
      <c r="AD16" s="58"/>
      <c r="AE16" s="58"/>
      <c r="AF16" s="10"/>
      <c r="AG16" s="10"/>
      <c r="AH16" s="10"/>
      <c r="AI16" s="10"/>
      <c r="AJ16" s="10"/>
      <c r="AK16" s="354">
        <f t="shared" ref="AK16:AQ16" si="1">+AD16+W16+P16+I16+B16</f>
        <v>0</v>
      </c>
      <c r="AL16" s="354">
        <f t="shared" si="1"/>
        <v>0</v>
      </c>
      <c r="AM16" s="354">
        <f t="shared" si="1"/>
        <v>0</v>
      </c>
      <c r="AN16" s="354">
        <f t="shared" si="1"/>
        <v>0</v>
      </c>
      <c r="AO16" s="354">
        <f t="shared" si="1"/>
        <v>0</v>
      </c>
      <c r="AP16" s="354">
        <f t="shared" si="1"/>
        <v>0</v>
      </c>
      <c r="AQ16" s="354">
        <f t="shared" si="1"/>
        <v>0</v>
      </c>
      <c r="AR16" s="553">
        <f>+SUM(AK16:AQ16)</f>
        <v>0</v>
      </c>
      <c r="AS16" s="561"/>
      <c r="AT16" s="558" t="e">
        <f>+AK16/AR16</f>
        <v>#DIV/0!</v>
      </c>
    </row>
    <row r="17" spans="1:46" s="14" customFormat="1" ht="12">
      <c r="A17" s="77">
        <f t="shared" si="0"/>
        <v>2013</v>
      </c>
      <c r="B17" s="58"/>
      <c r="C17" s="58"/>
      <c r="D17" s="10"/>
      <c r="E17" s="10"/>
      <c r="F17" s="10"/>
      <c r="G17" s="10"/>
      <c r="H17" s="10"/>
      <c r="I17" s="58"/>
      <c r="J17" s="58"/>
      <c r="K17" s="10"/>
      <c r="L17" s="10"/>
      <c r="M17" s="10"/>
      <c r="N17" s="10"/>
      <c r="O17" s="10"/>
      <c r="P17" s="58"/>
      <c r="Q17" s="58"/>
      <c r="R17" s="10"/>
      <c r="S17" s="10"/>
      <c r="T17" s="10"/>
      <c r="U17" s="10"/>
      <c r="V17" s="10"/>
      <c r="W17" s="58"/>
      <c r="X17" s="58"/>
      <c r="Y17" s="10"/>
      <c r="Z17" s="10"/>
      <c r="AA17" s="10"/>
      <c r="AB17" s="10"/>
      <c r="AC17" s="10"/>
      <c r="AD17" s="58"/>
      <c r="AE17" s="58"/>
      <c r="AF17" s="10"/>
      <c r="AG17" s="10"/>
      <c r="AH17" s="10"/>
      <c r="AI17" s="10"/>
      <c r="AJ17" s="10"/>
      <c r="AK17" s="354">
        <f t="shared" ref="AK17:AQ20" si="2">+AD17+W17+P17+I17+B17</f>
        <v>0</v>
      </c>
      <c r="AL17" s="354">
        <f t="shared" si="2"/>
        <v>0</v>
      </c>
      <c r="AM17" s="354">
        <f t="shared" si="2"/>
        <v>0</v>
      </c>
      <c r="AN17" s="354">
        <f t="shared" si="2"/>
        <v>0</v>
      </c>
      <c r="AO17" s="354">
        <f t="shared" si="2"/>
        <v>0</v>
      </c>
      <c r="AP17" s="354">
        <f t="shared" si="2"/>
        <v>0</v>
      </c>
      <c r="AQ17" s="354">
        <f t="shared" si="2"/>
        <v>0</v>
      </c>
      <c r="AR17" s="553">
        <f t="shared" ref="AR17:AR20" si="3">+SUM(AK17:AQ17)</f>
        <v>0</v>
      </c>
      <c r="AS17" s="558" t="e">
        <f>1-AR16/AR17</f>
        <v>#DIV/0!</v>
      </c>
      <c r="AT17" s="558" t="e">
        <f>+AK17/AR17</f>
        <v>#DIV/0!</v>
      </c>
    </row>
    <row r="18" spans="1:46" s="14" customFormat="1" ht="12">
      <c r="A18" s="77">
        <f t="shared" si="0"/>
        <v>2014</v>
      </c>
      <c r="B18" s="58"/>
      <c r="C18" s="58"/>
      <c r="D18" s="10"/>
      <c r="E18" s="10"/>
      <c r="F18" s="10"/>
      <c r="G18" s="10"/>
      <c r="H18" s="10"/>
      <c r="I18" s="58"/>
      <c r="J18" s="58"/>
      <c r="K18" s="10"/>
      <c r="L18" s="10"/>
      <c r="M18" s="10"/>
      <c r="N18" s="10"/>
      <c r="O18" s="10"/>
      <c r="P18" s="58"/>
      <c r="Q18" s="58"/>
      <c r="R18" s="10"/>
      <c r="S18" s="10"/>
      <c r="T18" s="10"/>
      <c r="U18" s="10"/>
      <c r="V18" s="10"/>
      <c r="W18" s="58"/>
      <c r="X18" s="58"/>
      <c r="Y18" s="10"/>
      <c r="Z18" s="10"/>
      <c r="AA18" s="10"/>
      <c r="AB18" s="10"/>
      <c r="AC18" s="10"/>
      <c r="AD18" s="58"/>
      <c r="AE18" s="58"/>
      <c r="AF18" s="10"/>
      <c r="AG18" s="10"/>
      <c r="AH18" s="10"/>
      <c r="AI18" s="10"/>
      <c r="AJ18" s="10"/>
      <c r="AK18" s="354">
        <f t="shared" si="2"/>
        <v>0</v>
      </c>
      <c r="AL18" s="354">
        <f t="shared" si="2"/>
        <v>0</v>
      </c>
      <c r="AM18" s="354">
        <f t="shared" si="2"/>
        <v>0</v>
      </c>
      <c r="AN18" s="354">
        <f t="shared" si="2"/>
        <v>0</v>
      </c>
      <c r="AO18" s="354">
        <f t="shared" si="2"/>
        <v>0</v>
      </c>
      <c r="AP18" s="354">
        <f t="shared" si="2"/>
        <v>0</v>
      </c>
      <c r="AQ18" s="354">
        <f t="shared" si="2"/>
        <v>0</v>
      </c>
      <c r="AR18" s="553">
        <f t="shared" si="3"/>
        <v>0</v>
      </c>
      <c r="AS18" s="558" t="e">
        <f t="shared" ref="AS18:AS20" si="4">1-AR17/AR18</f>
        <v>#DIV/0!</v>
      </c>
      <c r="AT18" s="558" t="e">
        <f>+AK18/AR18</f>
        <v>#DIV/0!</v>
      </c>
    </row>
    <row r="19" spans="1:46" s="14" customFormat="1" ht="12">
      <c r="A19" s="77">
        <f>A20-1</f>
        <v>2015</v>
      </c>
      <c r="B19" s="58"/>
      <c r="C19" s="58"/>
      <c r="D19" s="10"/>
      <c r="E19" s="10"/>
      <c r="F19" s="10"/>
      <c r="G19" s="10"/>
      <c r="H19" s="10"/>
      <c r="I19" s="58"/>
      <c r="J19" s="58"/>
      <c r="K19" s="10"/>
      <c r="L19" s="10"/>
      <c r="M19" s="10"/>
      <c r="N19" s="10"/>
      <c r="O19" s="10"/>
      <c r="P19" s="58"/>
      <c r="Q19" s="58"/>
      <c r="R19" s="10"/>
      <c r="S19" s="10"/>
      <c r="T19" s="10"/>
      <c r="U19" s="10"/>
      <c r="V19" s="10"/>
      <c r="W19" s="58"/>
      <c r="X19" s="58"/>
      <c r="Y19" s="10"/>
      <c r="Z19" s="10"/>
      <c r="AA19" s="10"/>
      <c r="AB19" s="10"/>
      <c r="AC19" s="10"/>
      <c r="AD19" s="58"/>
      <c r="AE19" s="58"/>
      <c r="AF19" s="10"/>
      <c r="AG19" s="10"/>
      <c r="AH19" s="10"/>
      <c r="AI19" s="10"/>
      <c r="AJ19" s="10"/>
      <c r="AK19" s="354">
        <f t="shared" si="2"/>
        <v>0</v>
      </c>
      <c r="AL19" s="354">
        <f t="shared" si="2"/>
        <v>0</v>
      </c>
      <c r="AM19" s="354">
        <f t="shared" si="2"/>
        <v>0</v>
      </c>
      <c r="AN19" s="354">
        <f t="shared" si="2"/>
        <v>0</v>
      </c>
      <c r="AO19" s="354">
        <f t="shared" si="2"/>
        <v>0</v>
      </c>
      <c r="AP19" s="354">
        <f t="shared" si="2"/>
        <v>0</v>
      </c>
      <c r="AQ19" s="354">
        <f t="shared" si="2"/>
        <v>0</v>
      </c>
      <c r="AR19" s="553">
        <f t="shared" si="3"/>
        <v>0</v>
      </c>
      <c r="AS19" s="558" t="e">
        <f t="shared" si="4"/>
        <v>#DIV/0!</v>
      </c>
      <c r="AT19" s="558" t="e">
        <f>+AK19/AR19</f>
        <v>#DIV/0!</v>
      </c>
    </row>
    <row r="20" spans="1:46" s="14" customFormat="1" ht="12">
      <c r="A20" s="77">
        <f>D10</f>
        <v>2016</v>
      </c>
      <c r="B20" s="58"/>
      <c r="C20" s="58"/>
      <c r="D20" s="10"/>
      <c r="E20" s="10"/>
      <c r="F20" s="10"/>
      <c r="G20" s="10"/>
      <c r="H20" s="10"/>
      <c r="I20" s="58"/>
      <c r="J20" s="58"/>
      <c r="K20" s="10"/>
      <c r="L20" s="10"/>
      <c r="M20" s="10"/>
      <c r="N20" s="10"/>
      <c r="O20" s="10"/>
      <c r="P20" s="58"/>
      <c r="Q20" s="58"/>
      <c r="R20" s="10"/>
      <c r="S20" s="10"/>
      <c r="T20" s="10"/>
      <c r="U20" s="10"/>
      <c r="V20" s="10"/>
      <c r="W20" s="58"/>
      <c r="X20" s="58"/>
      <c r="Y20" s="10"/>
      <c r="Z20" s="10"/>
      <c r="AA20" s="10"/>
      <c r="AB20" s="10"/>
      <c r="AC20" s="10"/>
      <c r="AD20" s="58"/>
      <c r="AE20" s="58"/>
      <c r="AF20" s="10"/>
      <c r="AG20" s="10"/>
      <c r="AH20" s="10"/>
      <c r="AI20" s="10"/>
      <c r="AJ20" s="10"/>
      <c r="AK20" s="354">
        <f t="shared" si="2"/>
        <v>0</v>
      </c>
      <c r="AL20" s="354">
        <f t="shared" si="2"/>
        <v>0</v>
      </c>
      <c r="AM20" s="354">
        <f t="shared" si="2"/>
        <v>0</v>
      </c>
      <c r="AN20" s="354">
        <f t="shared" si="2"/>
        <v>0</v>
      </c>
      <c r="AO20" s="354">
        <f t="shared" si="2"/>
        <v>0</v>
      </c>
      <c r="AP20" s="354">
        <f t="shared" si="2"/>
        <v>0</v>
      </c>
      <c r="AQ20" s="354">
        <f t="shared" si="2"/>
        <v>0</v>
      </c>
      <c r="AR20" s="553">
        <f t="shared" si="3"/>
        <v>0</v>
      </c>
      <c r="AS20" s="558" t="e">
        <f t="shared" si="4"/>
        <v>#DIV/0!</v>
      </c>
      <c r="AT20" s="558" t="e">
        <f>+AK20/AR20</f>
        <v>#DIV/0!</v>
      </c>
    </row>
    <row r="21" spans="1:46" ht="1.5" customHeight="1">
      <c r="A21" s="60"/>
      <c r="B21" s="60"/>
      <c r="C21" s="60"/>
      <c r="D21" s="60"/>
      <c r="E21" s="60"/>
      <c r="F21" s="60"/>
      <c r="G21" s="83"/>
      <c r="H21" s="60"/>
      <c r="I21" s="60"/>
      <c r="J21" s="60"/>
      <c r="K21" s="60"/>
      <c r="L21" s="60"/>
      <c r="M21" s="60"/>
      <c r="N21" s="83"/>
      <c r="O21" s="60"/>
      <c r="P21" s="60"/>
      <c r="Q21" s="60"/>
      <c r="R21" s="60"/>
      <c r="S21" s="60"/>
      <c r="T21" s="60"/>
      <c r="U21" s="83"/>
      <c r="V21" s="60"/>
      <c r="W21" s="60"/>
      <c r="X21" s="60"/>
      <c r="Y21" s="60"/>
      <c r="Z21" s="60"/>
      <c r="AA21" s="60"/>
      <c r="AB21" s="83"/>
      <c r="AC21" s="60"/>
      <c r="AD21" s="60"/>
      <c r="AE21" s="60"/>
      <c r="AF21" s="60"/>
      <c r="AG21" s="60"/>
      <c r="AH21" s="60"/>
      <c r="AI21" s="83"/>
      <c r="AJ21" s="60"/>
      <c r="AK21" s="60"/>
      <c r="AL21" s="60"/>
      <c r="AM21" s="60"/>
      <c r="AN21" s="60"/>
      <c r="AO21" s="60"/>
      <c r="AP21" s="83"/>
      <c r="AQ21" s="60"/>
      <c r="AR21" s="60"/>
      <c r="AS21" s="60"/>
      <c r="AT21" s="60"/>
    </row>
    <row r="22" spans="1:46" s="15" customFormat="1">
      <c r="A22" s="45" t="s">
        <v>122</v>
      </c>
      <c r="B22" s="61"/>
      <c r="C22" s="61"/>
      <c r="D22" s="61"/>
      <c r="E22" s="61"/>
      <c r="F22" s="61"/>
      <c r="H22" s="61"/>
      <c r="I22" s="61"/>
      <c r="J22" s="61"/>
      <c r="K22" s="61"/>
      <c r="L22" s="61"/>
      <c r="M22" s="61"/>
      <c r="O22" s="61"/>
      <c r="P22" s="61"/>
      <c r="Q22" s="61"/>
      <c r="R22" s="61"/>
      <c r="S22" s="61"/>
      <c r="T22" s="61"/>
      <c r="V22" s="61"/>
      <c r="W22" s="61"/>
      <c r="X22" s="61"/>
      <c r="Y22" s="61"/>
      <c r="Z22" s="61"/>
      <c r="AA22" s="61"/>
      <c r="AC22" s="61"/>
      <c r="AD22" s="61"/>
      <c r="AE22" s="61"/>
      <c r="AF22" s="61"/>
      <c r="AG22" s="61"/>
      <c r="AH22" s="61"/>
      <c r="AJ22" s="61"/>
      <c r="AK22" s="61"/>
      <c r="AL22" s="61"/>
      <c r="AM22" s="61"/>
      <c r="AN22" s="61"/>
      <c r="AO22" s="61"/>
      <c r="AQ22" s="61"/>
      <c r="AR22" s="11"/>
      <c r="AS22" s="11"/>
      <c r="AT22" s="11"/>
    </row>
    <row r="23" spans="1:46">
      <c r="B23" s="16"/>
      <c r="C23" s="16"/>
      <c r="D23" s="16"/>
      <c r="E23" s="16"/>
      <c r="I23" s="16"/>
      <c r="J23" s="16"/>
      <c r="K23" s="16"/>
      <c r="L23" s="16"/>
      <c r="P23" s="16"/>
      <c r="Q23" s="16"/>
      <c r="R23" s="16"/>
      <c r="S23" s="16"/>
      <c r="W23" s="16"/>
      <c r="X23" s="16"/>
      <c r="Y23" s="16"/>
      <c r="Z23" s="16"/>
      <c r="AD23" s="16"/>
      <c r="AE23" s="16"/>
      <c r="AF23" s="16"/>
      <c r="AG23" s="16"/>
      <c r="AK23" s="16"/>
      <c r="AL23" s="16"/>
      <c r="AM23" s="16"/>
      <c r="AN23" s="16"/>
    </row>
    <row r="24" spans="1:46" ht="15">
      <c r="A24" s="16"/>
      <c r="B24" s="16"/>
      <c r="C24" s="16"/>
      <c r="D24" s="16"/>
      <c r="E24" s="16"/>
      <c r="N24" s="12"/>
      <c r="U24" s="12"/>
      <c r="AB24" s="12"/>
      <c r="AI24" s="12"/>
      <c r="AP24" s="12"/>
    </row>
    <row r="25" spans="1:46">
      <c r="A25" s="17">
        <v>1</v>
      </c>
      <c r="B25" s="16" t="s">
        <v>725</v>
      </c>
      <c r="C25" s="16"/>
      <c r="D25" s="16"/>
      <c r="E25" s="16"/>
    </row>
    <row r="26" spans="1:46">
      <c r="A26" s="17">
        <v>2</v>
      </c>
      <c r="B26" s="16" t="s">
        <v>169</v>
      </c>
      <c r="C26" s="16"/>
      <c r="D26" s="16"/>
      <c r="E26" s="16"/>
    </row>
    <row r="27" spans="1:46">
      <c r="A27" s="17">
        <v>3</v>
      </c>
      <c r="B27" s="16" t="s">
        <v>266</v>
      </c>
      <c r="C27" s="16"/>
      <c r="D27" s="16"/>
      <c r="E27" s="16"/>
    </row>
    <row r="28" spans="1:46">
      <c r="A28" s="17">
        <v>4</v>
      </c>
      <c r="B28" s="11" t="s">
        <v>631</v>
      </c>
    </row>
  </sheetData>
  <dataConsolidate/>
  <mergeCells count="10">
    <mergeCell ref="AK14:AQ14"/>
    <mergeCell ref="AR14:AR15"/>
    <mergeCell ref="AT14:AT15"/>
    <mergeCell ref="A14:A15"/>
    <mergeCell ref="B14:H14"/>
    <mergeCell ref="I14:O14"/>
    <mergeCell ref="P14:V14"/>
    <mergeCell ref="W14:AC14"/>
    <mergeCell ref="AD14:AJ14"/>
    <mergeCell ref="AS14:AS15"/>
  </mergeCells>
  <printOptions horizontalCentered="1"/>
  <pageMargins left="0.11811023622047245" right="0.11811023622047245" top="0.74803149606299213" bottom="0.74803149606299213" header="0.31496062992125984" footer="0.31496062992125984"/>
  <drawing r:id="rId1"/>
  <legacyDrawing r:id="rId2"/>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6">
    <tabColor rgb="FF00B050"/>
    <pageSetUpPr fitToPage="1"/>
  </sheetPr>
  <dimension ref="A1:G33"/>
  <sheetViews>
    <sheetView workbookViewId="0">
      <pane ySplit="15" topLeftCell="A16" activePane="bottomLeft" state="frozen"/>
      <selection activeCell="B20" sqref="B20"/>
      <selection pane="bottomLeft" activeCell="A16" sqref="A16"/>
    </sheetView>
  </sheetViews>
  <sheetFormatPr baseColWidth="10" defaultColWidth="10.85546875" defaultRowHeight="11.25"/>
  <cols>
    <col min="1" max="1" width="23.7109375" style="11" customWidth="1"/>
    <col min="2" max="7" width="19" style="11" customWidth="1"/>
    <col min="8" max="16384" width="10.85546875" style="11"/>
  </cols>
  <sheetData>
    <row r="1" spans="1:7" s="32" customFormat="1" ht="18">
      <c r="A1" s="32" t="s">
        <v>417</v>
      </c>
    </row>
    <row r="2" spans="1:7">
      <c r="A2" s="11" t="s">
        <v>418</v>
      </c>
    </row>
    <row r="3" spans="1:7">
      <c r="A3" s="11" t="s">
        <v>419</v>
      </c>
    </row>
    <row r="4" spans="1:7">
      <c r="A4" s="11" t="s">
        <v>420</v>
      </c>
    </row>
    <row r="5" spans="1:7">
      <c r="A5" s="11" t="s">
        <v>421</v>
      </c>
    </row>
    <row r="7" spans="1:7" ht="11.25" customHeight="1">
      <c r="A7" s="33" t="s">
        <v>2</v>
      </c>
      <c r="B7" s="11" t="str">
        <f>+VLOOKUP(A8,'Fichas '!$A$11:$C$51,3,0)</f>
        <v>OFICINA DE PLANEACIÓN, SECRETARÍA DE HACIENDA</v>
      </c>
    </row>
    <row r="8" spans="1:7">
      <c r="A8" s="33" t="s">
        <v>144</v>
      </c>
      <c r="B8" s="11" t="str">
        <f>+VLOOKUP(A8,'Fichas '!$A$11:$C$51,2,0)</f>
        <v>INVERSIÓN VIAL PROYECTADA POR FUENTE DE FINANCIAMIENTO DE LOS PRÓXIMOS 10 AÑOS MANTENIENDO POLÍTICAS ACTUALES      (En miles de $)</v>
      </c>
    </row>
    <row r="9" spans="1:7">
      <c r="A9" s="33" t="s">
        <v>0</v>
      </c>
    </row>
    <row r="10" spans="1:7">
      <c r="A10" s="33"/>
    </row>
    <row r="11" spans="1:7">
      <c r="A11" s="33"/>
    </row>
    <row r="12" spans="1:7">
      <c r="A12" s="33"/>
    </row>
    <row r="13" spans="1:7" s="12" customFormat="1" ht="15">
      <c r="A13" s="52"/>
      <c r="B13" s="52"/>
    </row>
    <row r="14" spans="1:7" s="13" customFormat="1" ht="11.25" customHeight="1">
      <c r="A14" s="81" t="e">
        <f>+AVERAGE('24. INTERV EN INFRAESTRUCTU'!AS17:AS20)</f>
        <v>#DIV/0!</v>
      </c>
      <c r="B14" s="726" t="s">
        <v>321</v>
      </c>
      <c r="C14" s="726"/>
      <c r="D14" s="726"/>
      <c r="E14" s="726"/>
      <c r="F14" s="726"/>
      <c r="G14" s="726" t="s">
        <v>25</v>
      </c>
    </row>
    <row r="15" spans="1:7" s="13" customFormat="1" ht="22.5">
      <c r="A15" s="82" t="s">
        <v>320</v>
      </c>
      <c r="B15" s="56" t="s">
        <v>319</v>
      </c>
      <c r="C15" s="56" t="s">
        <v>337</v>
      </c>
      <c r="D15" s="56" t="s">
        <v>310</v>
      </c>
      <c r="E15" s="56" t="s">
        <v>311</v>
      </c>
      <c r="F15" s="56" t="s">
        <v>194</v>
      </c>
      <c r="G15" s="726"/>
    </row>
    <row r="16" spans="1:7" s="14" customFormat="1">
      <c r="A16" s="77">
        <f>+'24. INTERV EN INFRAESTRUCTU'!A20+1</f>
        <v>2017</v>
      </c>
      <c r="B16" s="354" t="e">
        <f>+(('24. INTERV EN INFRAESTRUCTU'!B19+'24. INTERV EN INFRAESTRUCTU'!B20)/2)*(1+$A$14)</f>
        <v>#DIV/0!</v>
      </c>
      <c r="C16" s="354" t="e">
        <f>+(('24. INTERV EN INFRAESTRUCTU'!I19+'24. INTERV EN INFRAESTRUCTU'!I20)/2)*(1+$A$14)</f>
        <v>#DIV/0!</v>
      </c>
      <c r="D16" s="354" t="e">
        <f>+(('24. INTERV EN INFRAESTRUCTU'!P19+'24. INTERV EN INFRAESTRUCTU'!P20)/2)*(1+$A$14)</f>
        <v>#DIV/0!</v>
      </c>
      <c r="E16" s="354" t="e">
        <f>+(('24. INTERV EN INFRAESTRUCTU'!W19+'24. INTERV EN INFRAESTRUCTU'!W20)/2)*(1+$A$14)</f>
        <v>#DIV/0!</v>
      </c>
      <c r="F16" s="354" t="e">
        <f>+(('24. INTERV EN INFRAESTRUCTU'!AD19+'24. INTERV EN INFRAESTRUCTU'!AD20)/2)*(1+$A$14)</f>
        <v>#DIV/0!</v>
      </c>
      <c r="G16" s="354" t="e">
        <f>+F16+E16+D16+C16+B16</f>
        <v>#DIV/0!</v>
      </c>
    </row>
    <row r="17" spans="1:7" s="14" customFormat="1">
      <c r="A17" s="77">
        <f>+A16+1</f>
        <v>2018</v>
      </c>
      <c r="B17" s="354" t="e">
        <f t="shared" ref="B17:F17" si="0">+B16*(1+$A$14)</f>
        <v>#DIV/0!</v>
      </c>
      <c r="C17" s="354" t="e">
        <f t="shared" si="0"/>
        <v>#DIV/0!</v>
      </c>
      <c r="D17" s="354" t="e">
        <f t="shared" si="0"/>
        <v>#DIV/0!</v>
      </c>
      <c r="E17" s="354" t="e">
        <f t="shared" si="0"/>
        <v>#DIV/0!</v>
      </c>
      <c r="F17" s="354" t="e">
        <f t="shared" si="0"/>
        <v>#DIV/0!</v>
      </c>
      <c r="G17" s="354" t="e">
        <f>+F17+E17+D17+C17+B17</f>
        <v>#DIV/0!</v>
      </c>
    </row>
    <row r="18" spans="1:7" s="14" customFormat="1">
      <c r="A18" s="77">
        <f t="shared" ref="A18:A22" si="1">+A17+1</f>
        <v>2019</v>
      </c>
      <c r="B18" s="354" t="e">
        <f t="shared" ref="B18:F18" si="2">+B17*(1+$A$14)</f>
        <v>#DIV/0!</v>
      </c>
      <c r="C18" s="354" t="e">
        <f t="shared" si="2"/>
        <v>#DIV/0!</v>
      </c>
      <c r="D18" s="354" t="e">
        <f t="shared" si="2"/>
        <v>#DIV/0!</v>
      </c>
      <c r="E18" s="354" t="e">
        <f t="shared" si="2"/>
        <v>#DIV/0!</v>
      </c>
      <c r="F18" s="354" t="e">
        <f t="shared" si="2"/>
        <v>#DIV/0!</v>
      </c>
      <c r="G18" s="354" t="e">
        <f t="shared" ref="G18:G25" si="3">+F18+E18+D18+C18+B18</f>
        <v>#DIV/0!</v>
      </c>
    </row>
    <row r="19" spans="1:7" s="14" customFormat="1">
      <c r="A19" s="77">
        <f t="shared" si="1"/>
        <v>2020</v>
      </c>
      <c r="B19" s="354" t="e">
        <f t="shared" ref="B19:F19" si="4">+B18*(1+$A$14)</f>
        <v>#DIV/0!</v>
      </c>
      <c r="C19" s="354" t="e">
        <f t="shared" si="4"/>
        <v>#DIV/0!</v>
      </c>
      <c r="D19" s="354" t="e">
        <f t="shared" si="4"/>
        <v>#DIV/0!</v>
      </c>
      <c r="E19" s="354" t="e">
        <f t="shared" si="4"/>
        <v>#DIV/0!</v>
      </c>
      <c r="F19" s="354" t="e">
        <f t="shared" si="4"/>
        <v>#DIV/0!</v>
      </c>
      <c r="G19" s="354" t="e">
        <f t="shared" si="3"/>
        <v>#DIV/0!</v>
      </c>
    </row>
    <row r="20" spans="1:7" s="14" customFormat="1">
      <c r="A20" s="77">
        <f t="shared" si="1"/>
        <v>2021</v>
      </c>
      <c r="B20" s="354" t="e">
        <f t="shared" ref="B20:F20" si="5">+B19*(1+$A$14)</f>
        <v>#DIV/0!</v>
      </c>
      <c r="C20" s="354" t="e">
        <f t="shared" si="5"/>
        <v>#DIV/0!</v>
      </c>
      <c r="D20" s="354" t="e">
        <f t="shared" si="5"/>
        <v>#DIV/0!</v>
      </c>
      <c r="E20" s="354" t="e">
        <f t="shared" si="5"/>
        <v>#DIV/0!</v>
      </c>
      <c r="F20" s="354" t="e">
        <f t="shared" si="5"/>
        <v>#DIV/0!</v>
      </c>
      <c r="G20" s="354" t="e">
        <f t="shared" si="3"/>
        <v>#DIV/0!</v>
      </c>
    </row>
    <row r="21" spans="1:7" s="14" customFormat="1">
      <c r="A21" s="77">
        <f t="shared" si="1"/>
        <v>2022</v>
      </c>
      <c r="B21" s="354" t="e">
        <f t="shared" ref="B21:F21" si="6">+B20*(1+$A$14)</f>
        <v>#DIV/0!</v>
      </c>
      <c r="C21" s="354" t="e">
        <f t="shared" si="6"/>
        <v>#DIV/0!</v>
      </c>
      <c r="D21" s="354" t="e">
        <f t="shared" si="6"/>
        <v>#DIV/0!</v>
      </c>
      <c r="E21" s="354" t="e">
        <f t="shared" si="6"/>
        <v>#DIV/0!</v>
      </c>
      <c r="F21" s="354" t="e">
        <f t="shared" si="6"/>
        <v>#DIV/0!</v>
      </c>
      <c r="G21" s="354" t="e">
        <f t="shared" si="3"/>
        <v>#DIV/0!</v>
      </c>
    </row>
    <row r="22" spans="1:7" s="14" customFormat="1">
      <c r="A22" s="77">
        <f t="shared" si="1"/>
        <v>2023</v>
      </c>
      <c r="B22" s="354" t="e">
        <f t="shared" ref="B22:F22" si="7">+B21*(1+$A$14)</f>
        <v>#DIV/0!</v>
      </c>
      <c r="C22" s="354" t="e">
        <f t="shared" si="7"/>
        <v>#DIV/0!</v>
      </c>
      <c r="D22" s="354" t="e">
        <f t="shared" si="7"/>
        <v>#DIV/0!</v>
      </c>
      <c r="E22" s="354" t="e">
        <f t="shared" si="7"/>
        <v>#DIV/0!</v>
      </c>
      <c r="F22" s="354" t="e">
        <f t="shared" si="7"/>
        <v>#DIV/0!</v>
      </c>
      <c r="G22" s="354" t="e">
        <f t="shared" si="3"/>
        <v>#DIV/0!</v>
      </c>
    </row>
    <row r="23" spans="1:7" s="14" customFormat="1">
      <c r="A23" s="77">
        <f t="shared" ref="A23:A24" si="8">+A22+1</f>
        <v>2024</v>
      </c>
      <c r="B23" s="354" t="e">
        <f t="shared" ref="B23:F23" si="9">+B22*(1+$A$14)</f>
        <v>#DIV/0!</v>
      </c>
      <c r="C23" s="354" t="e">
        <f t="shared" si="9"/>
        <v>#DIV/0!</v>
      </c>
      <c r="D23" s="354" t="e">
        <f t="shared" si="9"/>
        <v>#DIV/0!</v>
      </c>
      <c r="E23" s="354" t="e">
        <f t="shared" si="9"/>
        <v>#DIV/0!</v>
      </c>
      <c r="F23" s="354" t="e">
        <f t="shared" si="9"/>
        <v>#DIV/0!</v>
      </c>
      <c r="G23" s="354" t="e">
        <f t="shared" si="3"/>
        <v>#DIV/0!</v>
      </c>
    </row>
    <row r="24" spans="1:7" s="14" customFormat="1">
      <c r="A24" s="77">
        <f t="shared" si="8"/>
        <v>2025</v>
      </c>
      <c r="B24" s="354" t="e">
        <f t="shared" ref="B24:F24" si="10">+B23*(1+$A$14)</f>
        <v>#DIV/0!</v>
      </c>
      <c r="C24" s="354" t="e">
        <f t="shared" si="10"/>
        <v>#DIV/0!</v>
      </c>
      <c r="D24" s="354" t="e">
        <f t="shared" si="10"/>
        <v>#DIV/0!</v>
      </c>
      <c r="E24" s="354" t="e">
        <f t="shared" si="10"/>
        <v>#DIV/0!</v>
      </c>
      <c r="F24" s="354" t="e">
        <f t="shared" si="10"/>
        <v>#DIV/0!</v>
      </c>
      <c r="G24" s="354" t="e">
        <f t="shared" si="3"/>
        <v>#DIV/0!</v>
      </c>
    </row>
    <row r="25" spans="1:7" s="14" customFormat="1">
      <c r="A25" s="77">
        <v>2025</v>
      </c>
      <c r="B25" s="354" t="e">
        <f t="shared" ref="B25:F25" si="11">+B24*(1+$A$14)</f>
        <v>#DIV/0!</v>
      </c>
      <c r="C25" s="354" t="e">
        <f t="shared" si="11"/>
        <v>#DIV/0!</v>
      </c>
      <c r="D25" s="354" t="e">
        <f t="shared" si="11"/>
        <v>#DIV/0!</v>
      </c>
      <c r="E25" s="354" t="e">
        <f t="shared" si="11"/>
        <v>#DIV/0!</v>
      </c>
      <c r="F25" s="354" t="e">
        <f t="shared" si="11"/>
        <v>#DIV/0!</v>
      </c>
      <c r="G25" s="354" t="e">
        <f t="shared" si="3"/>
        <v>#DIV/0!</v>
      </c>
    </row>
    <row r="26" spans="1:7" ht="1.5" customHeight="1">
      <c r="A26" s="60"/>
      <c r="B26" s="60"/>
      <c r="C26" s="60"/>
      <c r="D26" s="60"/>
      <c r="E26" s="60"/>
      <c r="F26" s="60"/>
      <c r="G26" s="60"/>
    </row>
    <row r="27" spans="1:7" s="15" customFormat="1">
      <c r="A27" s="45" t="s">
        <v>122</v>
      </c>
      <c r="B27" s="61"/>
      <c r="C27" s="61"/>
      <c r="D27" s="61"/>
      <c r="E27" s="61"/>
      <c r="F27" s="61"/>
      <c r="G27" s="61"/>
    </row>
    <row r="28" spans="1:7">
      <c r="B28" s="16"/>
      <c r="C28" s="16"/>
      <c r="D28" s="16"/>
      <c r="E28" s="16"/>
      <c r="F28" s="16"/>
      <c r="G28" s="16"/>
    </row>
    <row r="29" spans="1:7">
      <c r="A29" s="16"/>
      <c r="B29" s="16"/>
    </row>
    <row r="30" spans="1:7">
      <c r="A30" s="17">
        <v>1</v>
      </c>
      <c r="B30" s="16" t="s">
        <v>725</v>
      </c>
    </row>
    <row r="31" spans="1:7">
      <c r="A31" s="17">
        <v>2</v>
      </c>
      <c r="B31" s="16" t="s">
        <v>266</v>
      </c>
    </row>
    <row r="32" spans="1:7">
      <c r="A32" s="17">
        <v>3</v>
      </c>
      <c r="B32" s="11" t="s">
        <v>324</v>
      </c>
    </row>
    <row r="33" spans="1:2">
      <c r="A33" s="17">
        <v>5</v>
      </c>
      <c r="B33" s="11" t="s">
        <v>334</v>
      </c>
    </row>
  </sheetData>
  <dataConsolidate/>
  <mergeCells count="2">
    <mergeCell ref="B14:F14"/>
    <mergeCell ref="G14:G15"/>
  </mergeCells>
  <printOptions horizontalCentered="1"/>
  <pageMargins left="0.11811023622047245" right="0.11811023622047245" top="0.74803149606299213" bottom="0.74803149606299213" header="0.31496062992125984" footer="0.31496062992125984"/>
  <drawing r:id="rId1"/>
  <legacyDrawing r:id="rId2"/>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00B050"/>
    <pageSetUpPr fitToPage="1"/>
  </sheetPr>
  <dimension ref="A1:AK51"/>
  <sheetViews>
    <sheetView topLeftCell="M1" workbookViewId="0">
      <pane ySplit="15" topLeftCell="A16" activePane="bottomLeft" state="frozen"/>
      <selection activeCell="B20" sqref="B20"/>
      <selection pane="bottomLeft" activeCell="O16" sqref="O16"/>
    </sheetView>
  </sheetViews>
  <sheetFormatPr baseColWidth="10" defaultColWidth="10.85546875" defaultRowHeight="11.25"/>
  <cols>
    <col min="1" max="1" width="23.7109375" style="11" customWidth="1"/>
    <col min="2" max="2" width="13.85546875" style="11" customWidth="1"/>
    <col min="3" max="3" width="7" style="11" bestFit="1" customWidth="1"/>
    <col min="4" max="4" width="15.85546875" style="11" customWidth="1"/>
    <col min="5" max="5" width="21.42578125" style="11" customWidth="1"/>
    <col min="6" max="6" width="6.5703125" style="11" bestFit="1" customWidth="1"/>
    <col min="7" max="7" width="7" style="564" bestFit="1" customWidth="1"/>
    <col min="8" max="8" width="20.140625" style="11" customWidth="1"/>
    <col min="9" max="10" width="9" style="11" customWidth="1"/>
    <col min="11" max="11" width="11.5703125" style="11" customWidth="1"/>
    <col min="12" max="12" width="20.140625" style="11" customWidth="1"/>
    <col min="13" max="13" width="9" style="11" customWidth="1"/>
    <col min="14" max="14" width="9" style="116" customWidth="1"/>
    <col min="15" max="15" width="20.140625" style="11" customWidth="1"/>
    <col min="16" max="21" width="9" style="11" customWidth="1"/>
    <col min="22" max="22" width="9" style="116" customWidth="1"/>
    <col min="23" max="23" width="9" style="477" customWidth="1"/>
    <col min="24" max="24" width="9" style="76" customWidth="1"/>
    <col min="25" max="25" width="9" style="116" customWidth="1"/>
    <col min="26" max="26" width="9" style="477" customWidth="1"/>
    <col min="27" max="27" width="9" style="11" customWidth="1"/>
    <col min="28" max="28" width="9" style="116" customWidth="1"/>
    <col min="29" max="29" width="9" style="477" customWidth="1"/>
    <col min="30" max="30" width="9" style="11" customWidth="1"/>
    <col min="31" max="31" width="9" style="116" customWidth="1"/>
    <col min="32" max="35" width="9" style="11" customWidth="1"/>
    <col min="36" max="36" width="6.5703125" style="116" customWidth="1"/>
    <col min="37" max="37" width="5.5703125" style="11" customWidth="1"/>
    <col min="38" max="16384" width="10.85546875" style="11"/>
  </cols>
  <sheetData>
    <row r="1" spans="1:37" s="32" customFormat="1" ht="18">
      <c r="A1" s="32" t="s">
        <v>417</v>
      </c>
      <c r="G1" s="565"/>
      <c r="N1" s="551"/>
      <c r="V1" s="551"/>
      <c r="W1" s="476"/>
      <c r="X1" s="168"/>
      <c r="Y1" s="551"/>
      <c r="Z1" s="476"/>
      <c r="AB1" s="551"/>
      <c r="AC1" s="476"/>
      <c r="AE1" s="551"/>
      <c r="AJ1" s="551"/>
    </row>
    <row r="2" spans="1:37">
      <c r="A2" s="11" t="s">
        <v>418</v>
      </c>
    </row>
    <row r="3" spans="1:37">
      <c r="A3" s="11" t="s">
        <v>419</v>
      </c>
    </row>
    <row r="4" spans="1:37">
      <c r="A4" s="11" t="s">
        <v>420</v>
      </c>
    </row>
    <row r="5" spans="1:37">
      <c r="A5" s="11" t="s">
        <v>421</v>
      </c>
    </row>
    <row r="7" spans="1:37" ht="11.25" customHeight="1">
      <c r="A7" s="33" t="s">
        <v>2</v>
      </c>
      <c r="B7" s="11" t="str">
        <f>+VLOOKUP(A8,'Fichas '!$A$11:$C$51,3,0)</f>
        <v>OFICINA DE PLANEACIÓN, SECRETARÍA DE DESARROLLO, SECRETARÍA DE AGRICULTURA, SECRETARÍA DE INFRAESTRUCTURA, CAR, SECRETARÍA DE MINAS</v>
      </c>
    </row>
    <row r="8" spans="1:37">
      <c r="A8" s="33" t="s">
        <v>145</v>
      </c>
      <c r="B8" s="11" t="str">
        <f>+VLOOKUP(A8,'Fichas '!$A$11:$C$51,2,0)</f>
        <v xml:space="preserve"> ÁREAS DE DESARROLLO EJES VIALES DEL DEPARTAMENTO</v>
      </c>
    </row>
    <row r="9" spans="1:37">
      <c r="A9" s="33" t="s">
        <v>0</v>
      </c>
    </row>
    <row r="10" spans="1:37">
      <c r="A10" s="33"/>
    </row>
    <row r="11" spans="1:37">
      <c r="A11" s="33"/>
    </row>
    <row r="12" spans="1:37">
      <c r="A12" s="33"/>
    </row>
    <row r="13" spans="1:37" s="569" customFormat="1" ht="14.25">
      <c r="A13" s="567"/>
      <c r="B13" s="567"/>
      <c r="C13" s="567"/>
      <c r="D13" s="567"/>
      <c r="E13" s="567"/>
      <c r="F13" s="567"/>
      <c r="G13" s="567"/>
      <c r="H13" s="567"/>
      <c r="I13" s="567"/>
      <c r="J13" s="567"/>
      <c r="K13" s="567"/>
      <c r="L13" s="567"/>
      <c r="M13" s="567"/>
      <c r="N13" s="567"/>
      <c r="O13" s="567"/>
      <c r="P13" s="567"/>
      <c r="Q13" s="567"/>
      <c r="R13" s="567"/>
      <c r="S13" s="568" t="e">
        <f>+MAX(R15:R44)</f>
        <v>#DIV/0!</v>
      </c>
      <c r="T13" s="567"/>
      <c r="U13" s="567"/>
      <c r="V13" s="568">
        <f>+MAX(U15:U44)</f>
        <v>0</v>
      </c>
      <c r="W13" s="572"/>
      <c r="X13" s="567"/>
      <c r="Y13" s="568">
        <f>+MAX(X15:X44)</f>
        <v>0</v>
      </c>
      <c r="Z13" s="572"/>
      <c r="AA13" s="567"/>
      <c r="AB13" s="568">
        <f>+MAX(AA15:AA44)</f>
        <v>0</v>
      </c>
      <c r="AC13" s="572"/>
      <c r="AD13" s="567"/>
      <c r="AE13" s="568">
        <f>+MAX(AD15:AD44)</f>
        <v>0</v>
      </c>
      <c r="AF13" s="567"/>
      <c r="AG13" s="567"/>
      <c r="AH13" s="567"/>
      <c r="AI13" s="568">
        <f>+MAX(AG15:AG44)</f>
        <v>0</v>
      </c>
      <c r="AJ13" s="575"/>
    </row>
    <row r="14" spans="1:37" s="13" customFormat="1" ht="26.25" customHeight="1">
      <c r="A14" s="829" t="s">
        <v>323</v>
      </c>
      <c r="B14" s="726" t="s">
        <v>346</v>
      </c>
      <c r="C14" s="742" t="s">
        <v>374</v>
      </c>
      <c r="D14" s="747"/>
      <c r="E14" s="747"/>
      <c r="F14" s="743"/>
      <c r="G14" s="742" t="s">
        <v>755</v>
      </c>
      <c r="H14" s="747"/>
      <c r="I14" s="747"/>
      <c r="J14" s="747"/>
      <c r="K14" s="726" t="s">
        <v>332</v>
      </c>
      <c r="L14" s="726"/>
      <c r="M14" s="726"/>
      <c r="N14" s="726"/>
      <c r="O14" s="742" t="s">
        <v>756</v>
      </c>
      <c r="P14" s="747"/>
      <c r="Q14" s="747"/>
      <c r="R14" s="726" t="s">
        <v>291</v>
      </c>
      <c r="S14" s="726"/>
      <c r="T14" s="726" t="s">
        <v>347</v>
      </c>
      <c r="U14" s="726"/>
      <c r="V14" s="726"/>
      <c r="W14" s="726" t="s">
        <v>348</v>
      </c>
      <c r="X14" s="726"/>
      <c r="Y14" s="726"/>
      <c r="Z14" s="726" t="s">
        <v>349</v>
      </c>
      <c r="AA14" s="726"/>
      <c r="AB14" s="726"/>
      <c r="AC14" s="726" t="s">
        <v>729</v>
      </c>
      <c r="AD14" s="726"/>
      <c r="AE14" s="726"/>
      <c r="AF14" s="726" t="s">
        <v>328</v>
      </c>
      <c r="AG14" s="726"/>
      <c r="AH14" s="726"/>
      <c r="AI14" s="726"/>
      <c r="AJ14" s="827" t="s">
        <v>336</v>
      </c>
      <c r="AK14" s="828" t="s">
        <v>439</v>
      </c>
    </row>
    <row r="15" spans="1:37" s="13" customFormat="1" ht="92.25" customHeight="1">
      <c r="A15" s="830"/>
      <c r="B15" s="726"/>
      <c r="C15" s="517" t="s">
        <v>44</v>
      </c>
      <c r="D15" s="636" t="s">
        <v>759</v>
      </c>
      <c r="E15" s="517" t="s">
        <v>45</v>
      </c>
      <c r="F15" s="517" t="s">
        <v>8</v>
      </c>
      <c r="G15" s="562" t="s">
        <v>44</v>
      </c>
      <c r="H15" s="517" t="s">
        <v>45</v>
      </c>
      <c r="I15" s="517" t="s">
        <v>8</v>
      </c>
      <c r="J15" s="517" t="s">
        <v>331</v>
      </c>
      <c r="K15" s="517" t="s">
        <v>44</v>
      </c>
      <c r="L15" s="517" t="s">
        <v>45</v>
      </c>
      <c r="M15" s="517" t="s">
        <v>8</v>
      </c>
      <c r="N15" s="566" t="s">
        <v>331</v>
      </c>
      <c r="O15" s="517" t="s">
        <v>45</v>
      </c>
      <c r="P15" s="517" t="s">
        <v>8</v>
      </c>
      <c r="Q15" s="512" t="s">
        <v>331</v>
      </c>
      <c r="R15" s="512" t="s">
        <v>338</v>
      </c>
      <c r="S15" s="512" t="s">
        <v>339</v>
      </c>
      <c r="T15" s="512" t="s">
        <v>325</v>
      </c>
      <c r="U15" s="512" t="s">
        <v>326</v>
      </c>
      <c r="V15" s="571" t="s">
        <v>340</v>
      </c>
      <c r="W15" s="562" t="s">
        <v>327</v>
      </c>
      <c r="X15" s="517" t="s">
        <v>335</v>
      </c>
      <c r="Y15" s="566" t="s">
        <v>341</v>
      </c>
      <c r="Z15" s="562" t="s">
        <v>342</v>
      </c>
      <c r="AA15" s="517" t="s">
        <v>343</v>
      </c>
      <c r="AB15" s="566" t="s">
        <v>344</v>
      </c>
      <c r="AC15" s="562" t="s">
        <v>342</v>
      </c>
      <c r="AD15" s="517" t="s">
        <v>343</v>
      </c>
      <c r="AE15" s="566" t="s">
        <v>344</v>
      </c>
      <c r="AF15" s="517" t="s">
        <v>329</v>
      </c>
      <c r="AG15" s="517" t="s">
        <v>8</v>
      </c>
      <c r="AH15" s="517" t="s">
        <v>330</v>
      </c>
      <c r="AI15" s="517" t="s">
        <v>345</v>
      </c>
      <c r="AJ15" s="827"/>
      <c r="AK15" s="828"/>
    </row>
    <row r="16" spans="1:37" s="14" customFormat="1" ht="11.25" customHeight="1">
      <c r="A16" s="659"/>
      <c r="B16" s="656"/>
      <c r="C16" s="77"/>
      <c r="D16" s="77"/>
      <c r="E16" s="354" t="str">
        <f>+VLOOKUP(C16,'1. RED VIAL'!$B$14:$AA$37,4,0)</f>
        <v>Talanquera - Escuela Resguardo</v>
      </c>
      <c r="F16" s="348">
        <f>+VLOOKUP(C16,'1. RED VIAL'!$B$14:$AA$37,9,0)</f>
        <v>3.5</v>
      </c>
      <c r="G16" s="77"/>
      <c r="H16" s="354" t="str">
        <f>+VLOOKUP(G16,'1. RED VIAL'!$B$14:$AA$37,4,0)</f>
        <v>Talanquera - Escuela Resguardo</v>
      </c>
      <c r="I16" s="58">
        <f>+VLOOKUP(G16,'1. RED VIAL'!$B$14:$AA$37,9,0)</f>
        <v>3.5</v>
      </c>
      <c r="J16" s="576">
        <f>+SUM(I16:I22)</f>
        <v>24.5</v>
      </c>
      <c r="K16" s="77"/>
      <c r="L16" s="348" t="str">
        <f>+VLOOKUP(K16,'1. RED VIAL'!$B$14:$AA$37,4,0)</f>
        <v>Talanquera - Escuela Resguardo</v>
      </c>
      <c r="M16" s="348">
        <f>+VLOOKUP(K16,'1. RED VIAL'!$B$14:$AA$37,9,0)</f>
        <v>3.5</v>
      </c>
      <c r="N16" s="577">
        <f>+SUM(M16:M22)</f>
        <v>24.5</v>
      </c>
      <c r="O16" s="77"/>
      <c r="P16" s="58"/>
      <c r="Q16" s="578"/>
      <c r="R16" s="579" t="e">
        <f>+SUM(Q16+N16+J16)/B16</f>
        <v>#DIV/0!</v>
      </c>
      <c r="S16" s="579" t="e">
        <f>+R16/$S$13</f>
        <v>#DIV/0!</v>
      </c>
      <c r="T16" s="570"/>
      <c r="U16" s="580">
        <f>+SUM(T16:T22)</f>
        <v>0</v>
      </c>
      <c r="V16" s="581" t="e">
        <f>+U16/$V$13</f>
        <v>#DIV/0!</v>
      </c>
      <c r="W16" s="77"/>
      <c r="X16" s="582"/>
      <c r="Y16" s="577" t="e">
        <f>+X16/$Y$13</f>
        <v>#DIV/0!</v>
      </c>
      <c r="Z16" s="77"/>
      <c r="AA16" s="582"/>
      <c r="AB16" s="577" t="e">
        <f>+AA16/$AB$13</f>
        <v>#DIV/0!</v>
      </c>
      <c r="AC16" s="77"/>
      <c r="AD16" s="582"/>
      <c r="AE16" s="577" t="e">
        <f>+AD16/$AB$13</f>
        <v>#DIV/0!</v>
      </c>
      <c r="AF16" s="58"/>
      <c r="AG16" s="58"/>
      <c r="AH16" s="576">
        <f>+SUM(AG16:AG22)</f>
        <v>0</v>
      </c>
      <c r="AI16" s="583"/>
      <c r="AJ16" s="577" t="e">
        <f>+AI16+AE16+AB16+Y16+V16+S16</f>
        <v>#DIV/0!</v>
      </c>
      <c r="AK16" s="576" t="e">
        <f t="shared" ref="AK16:AK37" si="0">+RANK(AJ16,$AJ$37:$AJ$44,1)</f>
        <v>#DIV/0!</v>
      </c>
    </row>
    <row r="17" spans="1:37" s="14" customFormat="1" ht="11.25" customHeight="1">
      <c r="A17" s="660"/>
      <c r="B17" s="657"/>
      <c r="C17" s="77"/>
      <c r="D17" s="77"/>
      <c r="E17" s="354" t="str">
        <f>+VLOOKUP(C17,'1. RED VIAL'!$B$14:$AA$37,4,0)</f>
        <v>Talanquera - Escuela Resguardo</v>
      </c>
      <c r="F17" s="348">
        <f>+VLOOKUP(C17,'1. RED VIAL'!$B$14:$AA$37,9,0)</f>
        <v>3.5</v>
      </c>
      <c r="G17" s="77"/>
      <c r="H17" s="354" t="str">
        <f>+VLOOKUP(G17,'1. RED VIAL'!$B$14:$AA$37,4,0)</f>
        <v>Talanquera - Escuela Resguardo</v>
      </c>
      <c r="I17" s="58">
        <f>+VLOOKUP(G17,'1. RED VIAL'!$B$14:$AA$37,9,0)</f>
        <v>3.5</v>
      </c>
      <c r="J17" s="576">
        <f t="shared" ref="J17:J22" si="1">+SUM(I17:I37)</f>
        <v>73.5</v>
      </c>
      <c r="K17" s="77"/>
      <c r="L17" s="348" t="str">
        <f>+VLOOKUP(K17,'1. RED VIAL'!$B$14:$AA$37,4,0)</f>
        <v>Talanquera - Escuela Resguardo</v>
      </c>
      <c r="M17" s="348">
        <f>+VLOOKUP(K17,'1. RED VIAL'!$B$14:$AA$37,9,0)</f>
        <v>3.5</v>
      </c>
      <c r="N17" s="577">
        <f t="shared" ref="N17:N22" si="2">+SUM(M17:M37)</f>
        <v>73.5</v>
      </c>
      <c r="O17" s="77"/>
      <c r="P17" s="58"/>
      <c r="Q17" s="578"/>
      <c r="R17" s="579" t="e">
        <f t="shared" ref="R17:R22" si="3">+SUM(Q17+N17+J17)/B17</f>
        <v>#DIV/0!</v>
      </c>
      <c r="S17" s="579" t="e">
        <f t="shared" ref="S17:S36" si="4">+R17/$S$13</f>
        <v>#DIV/0!</v>
      </c>
      <c r="T17" s="570"/>
      <c r="U17" s="580">
        <f t="shared" ref="U17:U22" si="5">+SUM(T17:T37)</f>
        <v>0</v>
      </c>
      <c r="V17" s="581" t="e">
        <f t="shared" ref="V17:V36" si="6">+U17/$V$13</f>
        <v>#DIV/0!</v>
      </c>
      <c r="W17" s="77"/>
      <c r="X17" s="582"/>
      <c r="Y17" s="577" t="e">
        <f t="shared" ref="Y17:Y36" si="7">+X17/$Y$13</f>
        <v>#DIV/0!</v>
      </c>
      <c r="Z17" s="77"/>
      <c r="AA17" s="582"/>
      <c r="AB17" s="577" t="e">
        <f t="shared" ref="AB17:AB36" si="8">+AA17/$AB$13</f>
        <v>#DIV/0!</v>
      </c>
      <c r="AC17" s="77"/>
      <c r="AD17" s="582"/>
      <c r="AE17" s="577" t="e">
        <f t="shared" ref="AE17:AE36" si="9">+AD17/$AB$13</f>
        <v>#DIV/0!</v>
      </c>
      <c r="AF17" s="58"/>
      <c r="AG17" s="58"/>
      <c r="AH17" s="576">
        <f t="shared" ref="AH17:AH22" si="10">+SUM(AG17:AG37)</f>
        <v>0</v>
      </c>
      <c r="AI17" s="583"/>
      <c r="AJ17" s="577" t="e">
        <f t="shared" ref="AJ17:AJ22" si="11">+AI17+AE17+AB17+Y17+V17+S17</f>
        <v>#DIV/0!</v>
      </c>
      <c r="AK17" s="576" t="e">
        <f t="shared" si="0"/>
        <v>#DIV/0!</v>
      </c>
    </row>
    <row r="18" spans="1:37" s="14" customFormat="1" ht="11.25" customHeight="1">
      <c r="A18" s="660"/>
      <c r="B18" s="657"/>
      <c r="C18" s="77"/>
      <c r="D18" s="77"/>
      <c r="E18" s="354" t="str">
        <f>+VLOOKUP(C18,'1. RED VIAL'!$B$14:$AA$37,4,0)</f>
        <v>Talanquera - Escuela Resguardo</v>
      </c>
      <c r="F18" s="348">
        <f>+VLOOKUP(C18,'1. RED VIAL'!$B$14:$AA$37,9,0)</f>
        <v>3.5</v>
      </c>
      <c r="G18" s="77"/>
      <c r="H18" s="354" t="str">
        <f>+VLOOKUP(G18,'1. RED VIAL'!$B$14:$AA$37,4,0)</f>
        <v>Talanquera - Escuela Resguardo</v>
      </c>
      <c r="I18" s="58">
        <f>+VLOOKUP(G18,'1. RED VIAL'!$B$14:$AA$37,9,0)</f>
        <v>3.5</v>
      </c>
      <c r="J18" s="576">
        <f t="shared" si="1"/>
        <v>73.5</v>
      </c>
      <c r="K18" s="77"/>
      <c r="L18" s="348" t="str">
        <f>+VLOOKUP(K18,'1. RED VIAL'!$B$14:$AA$37,4,0)</f>
        <v>Talanquera - Escuela Resguardo</v>
      </c>
      <c r="M18" s="348">
        <f>+VLOOKUP(K18,'1. RED VIAL'!$B$14:$AA$37,9,0)</f>
        <v>3.5</v>
      </c>
      <c r="N18" s="577">
        <f t="shared" si="2"/>
        <v>73.5</v>
      </c>
      <c r="O18" s="77"/>
      <c r="P18" s="58"/>
      <c r="Q18" s="578"/>
      <c r="R18" s="579" t="e">
        <f t="shared" si="3"/>
        <v>#DIV/0!</v>
      </c>
      <c r="S18" s="579" t="e">
        <f t="shared" si="4"/>
        <v>#DIV/0!</v>
      </c>
      <c r="T18" s="570"/>
      <c r="U18" s="580">
        <f t="shared" si="5"/>
        <v>0</v>
      </c>
      <c r="V18" s="581" t="e">
        <f t="shared" si="6"/>
        <v>#DIV/0!</v>
      </c>
      <c r="W18" s="77"/>
      <c r="X18" s="582"/>
      <c r="Y18" s="577" t="e">
        <f t="shared" si="7"/>
        <v>#DIV/0!</v>
      </c>
      <c r="Z18" s="77"/>
      <c r="AA18" s="582"/>
      <c r="AB18" s="577" t="e">
        <f t="shared" si="8"/>
        <v>#DIV/0!</v>
      </c>
      <c r="AC18" s="77"/>
      <c r="AD18" s="582"/>
      <c r="AE18" s="577" t="e">
        <f t="shared" si="9"/>
        <v>#DIV/0!</v>
      </c>
      <c r="AF18" s="58"/>
      <c r="AG18" s="58"/>
      <c r="AH18" s="576">
        <f t="shared" si="10"/>
        <v>0</v>
      </c>
      <c r="AI18" s="583"/>
      <c r="AJ18" s="577" t="e">
        <f t="shared" si="11"/>
        <v>#DIV/0!</v>
      </c>
      <c r="AK18" s="576" t="e">
        <f t="shared" si="0"/>
        <v>#DIV/0!</v>
      </c>
    </row>
    <row r="19" spans="1:37" s="14" customFormat="1" ht="11.25" customHeight="1">
      <c r="A19" s="660"/>
      <c r="B19" s="657"/>
      <c r="C19" s="77"/>
      <c r="D19" s="77"/>
      <c r="E19" s="354" t="str">
        <f>+VLOOKUP(C19,'1. RED VIAL'!$B$14:$AA$37,4,0)</f>
        <v>Talanquera - Escuela Resguardo</v>
      </c>
      <c r="F19" s="348">
        <f>+VLOOKUP(C19,'1. RED VIAL'!$B$14:$AA$37,9,0)</f>
        <v>3.5</v>
      </c>
      <c r="G19" s="77"/>
      <c r="H19" s="354" t="str">
        <f>+VLOOKUP(G19,'1. RED VIAL'!$B$14:$AA$37,4,0)</f>
        <v>Talanquera - Escuela Resguardo</v>
      </c>
      <c r="I19" s="58">
        <f>+VLOOKUP(G19,'1. RED VIAL'!$B$14:$AA$37,9,0)</f>
        <v>3.5</v>
      </c>
      <c r="J19" s="576">
        <f t="shared" si="1"/>
        <v>73.5</v>
      </c>
      <c r="K19" s="77"/>
      <c r="L19" s="348" t="str">
        <f>+VLOOKUP(K19,'1. RED VIAL'!$B$14:$AA$37,4,0)</f>
        <v>Talanquera - Escuela Resguardo</v>
      </c>
      <c r="M19" s="348">
        <f>+VLOOKUP(K19,'1. RED VIAL'!$B$14:$AA$37,9,0)</f>
        <v>3.5</v>
      </c>
      <c r="N19" s="577">
        <f t="shared" si="2"/>
        <v>73.5</v>
      </c>
      <c r="O19" s="77"/>
      <c r="P19" s="58"/>
      <c r="Q19" s="578"/>
      <c r="R19" s="579" t="e">
        <f t="shared" si="3"/>
        <v>#DIV/0!</v>
      </c>
      <c r="S19" s="579" t="e">
        <f t="shared" si="4"/>
        <v>#DIV/0!</v>
      </c>
      <c r="T19" s="570"/>
      <c r="U19" s="580">
        <f t="shared" si="5"/>
        <v>0</v>
      </c>
      <c r="V19" s="581" t="e">
        <f t="shared" si="6"/>
        <v>#DIV/0!</v>
      </c>
      <c r="W19" s="77"/>
      <c r="X19" s="582"/>
      <c r="Y19" s="577" t="e">
        <f t="shared" si="7"/>
        <v>#DIV/0!</v>
      </c>
      <c r="Z19" s="77"/>
      <c r="AA19" s="582"/>
      <c r="AB19" s="577" t="e">
        <f t="shared" si="8"/>
        <v>#DIV/0!</v>
      </c>
      <c r="AC19" s="77"/>
      <c r="AD19" s="582"/>
      <c r="AE19" s="577" t="e">
        <f t="shared" si="9"/>
        <v>#DIV/0!</v>
      </c>
      <c r="AF19" s="58"/>
      <c r="AG19" s="58"/>
      <c r="AH19" s="576">
        <f t="shared" si="10"/>
        <v>0</v>
      </c>
      <c r="AI19" s="583"/>
      <c r="AJ19" s="577" t="e">
        <f t="shared" si="11"/>
        <v>#DIV/0!</v>
      </c>
      <c r="AK19" s="576" t="e">
        <f t="shared" si="0"/>
        <v>#DIV/0!</v>
      </c>
    </row>
    <row r="20" spans="1:37" s="14" customFormat="1" ht="11.25" customHeight="1">
      <c r="A20" s="660"/>
      <c r="B20" s="657"/>
      <c r="C20" s="77"/>
      <c r="D20" s="77"/>
      <c r="E20" s="354" t="str">
        <f>+VLOOKUP(C20,'1. RED VIAL'!$B$14:$AA$37,4,0)</f>
        <v>Talanquera - Escuela Resguardo</v>
      </c>
      <c r="F20" s="348">
        <f>+VLOOKUP(C20,'1. RED VIAL'!$B$14:$AA$37,9,0)</f>
        <v>3.5</v>
      </c>
      <c r="G20" s="77"/>
      <c r="H20" s="354" t="str">
        <f>+VLOOKUP(G20,'1. RED VIAL'!$B$14:$AA$37,4,0)</f>
        <v>Talanquera - Escuela Resguardo</v>
      </c>
      <c r="I20" s="58">
        <f>+VLOOKUP(G20,'1. RED VIAL'!$B$14:$AA$37,9,0)</f>
        <v>3.5</v>
      </c>
      <c r="J20" s="576">
        <f t="shared" si="1"/>
        <v>73.5</v>
      </c>
      <c r="K20" s="77"/>
      <c r="L20" s="348" t="str">
        <f>+VLOOKUP(K20,'1. RED VIAL'!$B$14:$AA$37,4,0)</f>
        <v>Talanquera - Escuela Resguardo</v>
      </c>
      <c r="M20" s="348">
        <f>+VLOOKUP(K20,'1. RED VIAL'!$B$14:$AA$37,9,0)</f>
        <v>3.5</v>
      </c>
      <c r="N20" s="577">
        <f t="shared" si="2"/>
        <v>73.5</v>
      </c>
      <c r="O20" s="77"/>
      <c r="P20" s="58"/>
      <c r="Q20" s="578"/>
      <c r="R20" s="579" t="e">
        <f t="shared" si="3"/>
        <v>#DIV/0!</v>
      </c>
      <c r="S20" s="579" t="e">
        <f t="shared" si="4"/>
        <v>#DIV/0!</v>
      </c>
      <c r="T20" s="570"/>
      <c r="U20" s="580">
        <f t="shared" si="5"/>
        <v>0</v>
      </c>
      <c r="V20" s="581" t="e">
        <f t="shared" si="6"/>
        <v>#DIV/0!</v>
      </c>
      <c r="W20" s="77"/>
      <c r="X20" s="582"/>
      <c r="Y20" s="577" t="e">
        <f t="shared" si="7"/>
        <v>#DIV/0!</v>
      </c>
      <c r="Z20" s="77"/>
      <c r="AA20" s="582"/>
      <c r="AB20" s="577" t="e">
        <f t="shared" si="8"/>
        <v>#DIV/0!</v>
      </c>
      <c r="AC20" s="77"/>
      <c r="AD20" s="582"/>
      <c r="AE20" s="577" t="e">
        <f t="shared" si="9"/>
        <v>#DIV/0!</v>
      </c>
      <c r="AF20" s="58"/>
      <c r="AG20" s="58"/>
      <c r="AH20" s="576">
        <f t="shared" si="10"/>
        <v>0</v>
      </c>
      <c r="AI20" s="583"/>
      <c r="AJ20" s="577" t="e">
        <f t="shared" si="11"/>
        <v>#DIV/0!</v>
      </c>
      <c r="AK20" s="576" t="e">
        <f t="shared" si="0"/>
        <v>#DIV/0!</v>
      </c>
    </row>
    <row r="21" spans="1:37" s="14" customFormat="1" ht="11.25" customHeight="1">
      <c r="A21" s="660"/>
      <c r="B21" s="657"/>
      <c r="C21" s="77"/>
      <c r="D21" s="77"/>
      <c r="E21" s="354" t="str">
        <f>+VLOOKUP(C21,'1. RED VIAL'!$B$14:$AA$37,4,0)</f>
        <v>Talanquera - Escuela Resguardo</v>
      </c>
      <c r="F21" s="348">
        <f>+VLOOKUP(C21,'1. RED VIAL'!$B$14:$AA$37,9,0)</f>
        <v>3.5</v>
      </c>
      <c r="G21" s="77"/>
      <c r="H21" s="354" t="str">
        <f>+VLOOKUP(G21,'1. RED VIAL'!$B$14:$AA$37,4,0)</f>
        <v>Talanquera - Escuela Resguardo</v>
      </c>
      <c r="I21" s="58">
        <f>+VLOOKUP(G21,'1. RED VIAL'!$B$14:$AA$37,9,0)</f>
        <v>3.5</v>
      </c>
      <c r="J21" s="576">
        <f t="shared" si="1"/>
        <v>73.5</v>
      </c>
      <c r="K21" s="77"/>
      <c r="L21" s="348" t="str">
        <f>+VLOOKUP(K21,'1. RED VIAL'!$B$14:$AA$37,4,0)</f>
        <v>Talanquera - Escuela Resguardo</v>
      </c>
      <c r="M21" s="348">
        <f>+VLOOKUP(K21,'1. RED VIAL'!$B$14:$AA$37,9,0)</f>
        <v>3.5</v>
      </c>
      <c r="N21" s="577">
        <f t="shared" si="2"/>
        <v>73.5</v>
      </c>
      <c r="O21" s="77"/>
      <c r="P21" s="58"/>
      <c r="Q21" s="578"/>
      <c r="R21" s="579" t="e">
        <f t="shared" si="3"/>
        <v>#DIV/0!</v>
      </c>
      <c r="S21" s="579" t="e">
        <f t="shared" si="4"/>
        <v>#DIV/0!</v>
      </c>
      <c r="T21" s="570"/>
      <c r="U21" s="580">
        <f t="shared" si="5"/>
        <v>0</v>
      </c>
      <c r="V21" s="581" t="e">
        <f t="shared" si="6"/>
        <v>#DIV/0!</v>
      </c>
      <c r="W21" s="77"/>
      <c r="X21" s="582"/>
      <c r="Y21" s="577" t="e">
        <f t="shared" si="7"/>
        <v>#DIV/0!</v>
      </c>
      <c r="Z21" s="77"/>
      <c r="AA21" s="582"/>
      <c r="AB21" s="577" t="e">
        <f t="shared" si="8"/>
        <v>#DIV/0!</v>
      </c>
      <c r="AC21" s="77"/>
      <c r="AD21" s="582"/>
      <c r="AE21" s="577" t="e">
        <f t="shared" si="9"/>
        <v>#DIV/0!</v>
      </c>
      <c r="AF21" s="58"/>
      <c r="AG21" s="58"/>
      <c r="AH21" s="576">
        <f t="shared" si="10"/>
        <v>0</v>
      </c>
      <c r="AI21" s="583"/>
      <c r="AJ21" s="577" t="e">
        <f t="shared" si="11"/>
        <v>#DIV/0!</v>
      </c>
      <c r="AK21" s="576" t="e">
        <f t="shared" si="0"/>
        <v>#DIV/0!</v>
      </c>
    </row>
    <row r="22" spans="1:37" s="14" customFormat="1" ht="12" customHeight="1">
      <c r="A22" s="661"/>
      <c r="B22" s="658"/>
      <c r="C22" s="77"/>
      <c r="D22" s="77"/>
      <c r="E22" s="354" t="str">
        <f>+VLOOKUP(C22,'1. RED VIAL'!$B$14:$AA$37,4,0)</f>
        <v>Talanquera - Escuela Resguardo</v>
      </c>
      <c r="F22" s="348">
        <f>+VLOOKUP(C22,'1. RED VIAL'!$B$14:$AA$37,9,0)</f>
        <v>3.5</v>
      </c>
      <c r="G22" s="77"/>
      <c r="H22" s="354" t="str">
        <f>+VLOOKUP(G22,'1. RED VIAL'!$B$14:$AA$37,4,0)</f>
        <v>Talanquera - Escuela Resguardo</v>
      </c>
      <c r="I22" s="58">
        <f>+VLOOKUP(G22,'1. RED VIAL'!$B$14:$AA$37,9,0)</f>
        <v>3.5</v>
      </c>
      <c r="J22" s="576">
        <f t="shared" si="1"/>
        <v>73.5</v>
      </c>
      <c r="K22" s="77"/>
      <c r="L22" s="348" t="str">
        <f>+VLOOKUP(K22,'1. RED VIAL'!$B$14:$AA$37,4,0)</f>
        <v>Talanquera - Escuela Resguardo</v>
      </c>
      <c r="M22" s="348">
        <f>+VLOOKUP(K22,'1. RED VIAL'!$B$14:$AA$37,9,0)</f>
        <v>3.5</v>
      </c>
      <c r="N22" s="577">
        <f t="shared" si="2"/>
        <v>73.5</v>
      </c>
      <c r="O22" s="77"/>
      <c r="P22" s="58"/>
      <c r="Q22" s="578"/>
      <c r="R22" s="579" t="e">
        <f t="shared" si="3"/>
        <v>#DIV/0!</v>
      </c>
      <c r="S22" s="579" t="e">
        <f t="shared" si="4"/>
        <v>#DIV/0!</v>
      </c>
      <c r="T22" s="570"/>
      <c r="U22" s="580">
        <f t="shared" si="5"/>
        <v>0</v>
      </c>
      <c r="V22" s="581" t="e">
        <f t="shared" si="6"/>
        <v>#DIV/0!</v>
      </c>
      <c r="W22" s="77"/>
      <c r="X22" s="582"/>
      <c r="Y22" s="577" t="e">
        <f t="shared" si="7"/>
        <v>#DIV/0!</v>
      </c>
      <c r="Z22" s="77"/>
      <c r="AA22" s="582"/>
      <c r="AB22" s="577" t="e">
        <f t="shared" si="8"/>
        <v>#DIV/0!</v>
      </c>
      <c r="AC22" s="77"/>
      <c r="AD22" s="582"/>
      <c r="AE22" s="577" t="e">
        <f t="shared" si="9"/>
        <v>#DIV/0!</v>
      </c>
      <c r="AF22" s="58"/>
      <c r="AG22" s="58"/>
      <c r="AH22" s="576">
        <f t="shared" si="10"/>
        <v>0</v>
      </c>
      <c r="AI22" s="583"/>
      <c r="AJ22" s="577" t="e">
        <f t="shared" si="11"/>
        <v>#DIV/0!</v>
      </c>
      <c r="AK22" s="576" t="e">
        <f t="shared" si="0"/>
        <v>#DIV/0!</v>
      </c>
    </row>
    <row r="23" spans="1:37" s="14" customFormat="1" ht="11.25" customHeight="1">
      <c r="A23" s="659"/>
      <c r="B23" s="656"/>
      <c r="C23" s="77"/>
      <c r="D23" s="77"/>
      <c r="E23" s="354" t="str">
        <f>+VLOOKUP(C23,'1. RED VIAL'!$B$14:$AA$37,4,0)</f>
        <v>Talanquera - Escuela Resguardo</v>
      </c>
      <c r="F23" s="348">
        <f>+VLOOKUP(C23,'1. RED VIAL'!$B$14:$AA$37,9,0)</f>
        <v>3.5</v>
      </c>
      <c r="G23" s="77"/>
      <c r="H23" s="354" t="str">
        <f>+VLOOKUP(G23,'1. RED VIAL'!$B$14:$AA$37,4,0)</f>
        <v>Talanquera - Escuela Resguardo</v>
      </c>
      <c r="I23" s="58">
        <f>+VLOOKUP(G23,'1. RED VIAL'!$B$14:$AA$37,9,0)</f>
        <v>3.5</v>
      </c>
      <c r="J23" s="576">
        <f>+SUM(I23:I29)</f>
        <v>24.5</v>
      </c>
      <c r="K23" s="77"/>
      <c r="L23" s="348" t="str">
        <f>+VLOOKUP(K23,'1. RED VIAL'!$B$14:$AA$37,4,0)</f>
        <v>Talanquera - Escuela Resguardo</v>
      </c>
      <c r="M23" s="348">
        <f>+VLOOKUP(K23,'1. RED VIAL'!$B$14:$AA$37,9,0)</f>
        <v>3.5</v>
      </c>
      <c r="N23" s="577">
        <f>+SUM(M23:M29)</f>
        <v>24.5</v>
      </c>
      <c r="O23" s="77"/>
      <c r="P23" s="58"/>
      <c r="Q23" s="578"/>
      <c r="R23" s="579" t="e">
        <f>+SUM(Q23+N23+J23)/B23</f>
        <v>#DIV/0!</v>
      </c>
      <c r="S23" s="579" t="e">
        <f>+R23/$S$13</f>
        <v>#DIV/0!</v>
      </c>
      <c r="T23" s="570"/>
      <c r="U23" s="580">
        <f>+SUM(T23:T29)</f>
        <v>0</v>
      </c>
      <c r="V23" s="581" t="e">
        <f>+U23/$V$13</f>
        <v>#DIV/0!</v>
      </c>
      <c r="W23" s="77"/>
      <c r="X23" s="582"/>
      <c r="Y23" s="577" t="e">
        <f>+X23/$Y$13</f>
        <v>#DIV/0!</v>
      </c>
      <c r="Z23" s="77"/>
      <c r="AA23" s="582"/>
      <c r="AB23" s="577" t="e">
        <f>+AA23/$AB$13</f>
        <v>#DIV/0!</v>
      </c>
      <c r="AC23" s="77"/>
      <c r="AD23" s="582"/>
      <c r="AE23" s="577" t="e">
        <f>+AD23/$AB$13</f>
        <v>#DIV/0!</v>
      </c>
      <c r="AF23" s="58"/>
      <c r="AG23" s="58"/>
      <c r="AH23" s="576">
        <f>+SUM(AG23:AG29)</f>
        <v>0</v>
      </c>
      <c r="AI23" s="583"/>
      <c r="AJ23" s="577" t="e">
        <f>+AI23+AE23+AB23+Y23+V23+S23</f>
        <v>#DIV/0!</v>
      </c>
      <c r="AK23" s="576" t="e">
        <f t="shared" si="0"/>
        <v>#DIV/0!</v>
      </c>
    </row>
    <row r="24" spans="1:37" s="14" customFormat="1" ht="11.25" customHeight="1">
      <c r="A24" s="660"/>
      <c r="B24" s="657"/>
      <c r="C24" s="77"/>
      <c r="D24" s="77"/>
      <c r="E24" s="354" t="str">
        <f>+VLOOKUP(C24,'1. RED VIAL'!$B$14:$AA$37,4,0)</f>
        <v>Talanquera - Escuela Resguardo</v>
      </c>
      <c r="F24" s="348">
        <f>+VLOOKUP(C24,'1. RED VIAL'!$B$14:$AA$37,9,0)</f>
        <v>3.5</v>
      </c>
      <c r="G24" s="77"/>
      <c r="H24" s="354" t="str">
        <f>+VLOOKUP(G24,'1. RED VIAL'!$B$14:$AA$37,4,0)</f>
        <v>Talanquera - Escuela Resguardo</v>
      </c>
      <c r="I24" s="58">
        <f>+VLOOKUP(G24,'1. RED VIAL'!$B$14:$AA$37,9,0)</f>
        <v>3.5</v>
      </c>
      <c r="J24" s="576">
        <f t="shared" ref="J24:J29" si="12">+SUM(I24:I37)</f>
        <v>49</v>
      </c>
      <c r="K24" s="77"/>
      <c r="L24" s="348" t="str">
        <f>+VLOOKUP(K24,'1. RED VIAL'!$B$14:$AA$37,4,0)</f>
        <v>Talanquera - Escuela Resguardo</v>
      </c>
      <c r="M24" s="348">
        <f>+VLOOKUP(K24,'1. RED VIAL'!$B$14:$AA$37,9,0)</f>
        <v>3.5</v>
      </c>
      <c r="N24" s="577">
        <f t="shared" ref="N24:N29" si="13">+SUM(M24:M37)</f>
        <v>49</v>
      </c>
      <c r="O24" s="77"/>
      <c r="P24" s="58"/>
      <c r="Q24" s="578"/>
      <c r="R24" s="579" t="e">
        <f t="shared" ref="R24:R29" si="14">+SUM(Q24+N24+J24)/B24</f>
        <v>#DIV/0!</v>
      </c>
      <c r="S24" s="579" t="e">
        <f t="shared" si="4"/>
        <v>#DIV/0!</v>
      </c>
      <c r="T24" s="570"/>
      <c r="U24" s="580">
        <f t="shared" ref="U24:U29" si="15">+SUM(T24:T37)</f>
        <v>0</v>
      </c>
      <c r="V24" s="581" t="e">
        <f t="shared" si="6"/>
        <v>#DIV/0!</v>
      </c>
      <c r="W24" s="77"/>
      <c r="X24" s="582"/>
      <c r="Y24" s="577" t="e">
        <f t="shared" si="7"/>
        <v>#DIV/0!</v>
      </c>
      <c r="Z24" s="77"/>
      <c r="AA24" s="582"/>
      <c r="AB24" s="577" t="e">
        <f t="shared" si="8"/>
        <v>#DIV/0!</v>
      </c>
      <c r="AC24" s="77"/>
      <c r="AD24" s="582"/>
      <c r="AE24" s="577" t="e">
        <f t="shared" si="9"/>
        <v>#DIV/0!</v>
      </c>
      <c r="AF24" s="58"/>
      <c r="AG24" s="58"/>
      <c r="AH24" s="576">
        <f t="shared" ref="AH24:AH29" si="16">+SUM(AG24:AG37)</f>
        <v>0</v>
      </c>
      <c r="AI24" s="583"/>
      <c r="AJ24" s="577" t="e">
        <f t="shared" ref="AJ24:AJ29" si="17">+AI24+AE24+AB24+Y24+V24+S24</f>
        <v>#DIV/0!</v>
      </c>
      <c r="AK24" s="576" t="e">
        <f t="shared" si="0"/>
        <v>#DIV/0!</v>
      </c>
    </row>
    <row r="25" spans="1:37" s="14" customFormat="1" ht="11.25" customHeight="1">
      <c r="A25" s="660"/>
      <c r="B25" s="657"/>
      <c r="C25" s="77"/>
      <c r="D25" s="77"/>
      <c r="E25" s="354" t="str">
        <f>+VLOOKUP(C25,'1. RED VIAL'!$B$14:$AA$37,4,0)</f>
        <v>Talanquera - Escuela Resguardo</v>
      </c>
      <c r="F25" s="348">
        <f>+VLOOKUP(C25,'1. RED VIAL'!$B$14:$AA$37,9,0)</f>
        <v>3.5</v>
      </c>
      <c r="G25" s="77"/>
      <c r="H25" s="354" t="str">
        <f>+VLOOKUP(G25,'1. RED VIAL'!$B$14:$AA$37,4,0)</f>
        <v>Talanquera - Escuela Resguardo</v>
      </c>
      <c r="I25" s="58">
        <f>+VLOOKUP(G25,'1. RED VIAL'!$B$14:$AA$37,9,0)</f>
        <v>3.5</v>
      </c>
      <c r="J25" s="576">
        <f t="shared" si="12"/>
        <v>49</v>
      </c>
      <c r="K25" s="77"/>
      <c r="L25" s="348" t="str">
        <f>+VLOOKUP(K25,'1. RED VIAL'!$B$14:$AA$37,4,0)</f>
        <v>Talanquera - Escuela Resguardo</v>
      </c>
      <c r="M25" s="348">
        <f>+VLOOKUP(K25,'1. RED VIAL'!$B$14:$AA$37,9,0)</f>
        <v>3.5</v>
      </c>
      <c r="N25" s="577">
        <f t="shared" si="13"/>
        <v>49</v>
      </c>
      <c r="O25" s="77"/>
      <c r="P25" s="58"/>
      <c r="Q25" s="578"/>
      <c r="R25" s="579" t="e">
        <f t="shared" si="14"/>
        <v>#DIV/0!</v>
      </c>
      <c r="S25" s="579" t="e">
        <f t="shared" si="4"/>
        <v>#DIV/0!</v>
      </c>
      <c r="T25" s="570"/>
      <c r="U25" s="580">
        <f t="shared" si="15"/>
        <v>0</v>
      </c>
      <c r="V25" s="581" t="e">
        <f t="shared" si="6"/>
        <v>#DIV/0!</v>
      </c>
      <c r="W25" s="77"/>
      <c r="X25" s="582"/>
      <c r="Y25" s="577" t="e">
        <f t="shared" si="7"/>
        <v>#DIV/0!</v>
      </c>
      <c r="Z25" s="77"/>
      <c r="AA25" s="582"/>
      <c r="AB25" s="577" t="e">
        <f t="shared" si="8"/>
        <v>#DIV/0!</v>
      </c>
      <c r="AC25" s="77"/>
      <c r="AD25" s="582"/>
      <c r="AE25" s="577" t="e">
        <f t="shared" si="9"/>
        <v>#DIV/0!</v>
      </c>
      <c r="AF25" s="58"/>
      <c r="AG25" s="58"/>
      <c r="AH25" s="576">
        <f t="shared" si="16"/>
        <v>0</v>
      </c>
      <c r="AI25" s="583"/>
      <c r="AJ25" s="577" t="e">
        <f t="shared" si="17"/>
        <v>#DIV/0!</v>
      </c>
      <c r="AK25" s="576" t="e">
        <f t="shared" si="0"/>
        <v>#DIV/0!</v>
      </c>
    </row>
    <row r="26" spans="1:37" s="14" customFormat="1" ht="11.25" customHeight="1">
      <c r="A26" s="660"/>
      <c r="B26" s="657"/>
      <c r="C26" s="77"/>
      <c r="D26" s="77"/>
      <c r="E26" s="354" t="str">
        <f>+VLOOKUP(C26,'1. RED VIAL'!$B$14:$AA$37,4,0)</f>
        <v>Talanquera - Escuela Resguardo</v>
      </c>
      <c r="F26" s="348">
        <f>+VLOOKUP(C26,'1. RED VIAL'!$B$14:$AA$37,9,0)</f>
        <v>3.5</v>
      </c>
      <c r="G26" s="77"/>
      <c r="H26" s="354" t="str">
        <f>+VLOOKUP(G26,'1. RED VIAL'!$B$14:$AA$37,4,0)</f>
        <v>Talanquera - Escuela Resguardo</v>
      </c>
      <c r="I26" s="58">
        <f>+VLOOKUP(G26,'1. RED VIAL'!$B$14:$AA$37,9,0)</f>
        <v>3.5</v>
      </c>
      <c r="J26" s="576">
        <f t="shared" si="12"/>
        <v>49</v>
      </c>
      <c r="K26" s="77"/>
      <c r="L26" s="348" t="str">
        <f>+VLOOKUP(K26,'1. RED VIAL'!$B$14:$AA$37,4,0)</f>
        <v>Talanquera - Escuela Resguardo</v>
      </c>
      <c r="M26" s="348">
        <f>+VLOOKUP(K26,'1. RED VIAL'!$B$14:$AA$37,9,0)</f>
        <v>3.5</v>
      </c>
      <c r="N26" s="577">
        <f t="shared" si="13"/>
        <v>49</v>
      </c>
      <c r="O26" s="77"/>
      <c r="P26" s="58"/>
      <c r="Q26" s="578"/>
      <c r="R26" s="579" t="e">
        <f t="shared" si="14"/>
        <v>#DIV/0!</v>
      </c>
      <c r="S26" s="579" t="e">
        <f t="shared" si="4"/>
        <v>#DIV/0!</v>
      </c>
      <c r="T26" s="570"/>
      <c r="U26" s="580">
        <f t="shared" si="15"/>
        <v>0</v>
      </c>
      <c r="V26" s="581" t="e">
        <f t="shared" si="6"/>
        <v>#DIV/0!</v>
      </c>
      <c r="W26" s="77"/>
      <c r="X26" s="582"/>
      <c r="Y26" s="577" t="e">
        <f t="shared" si="7"/>
        <v>#DIV/0!</v>
      </c>
      <c r="Z26" s="77"/>
      <c r="AA26" s="582"/>
      <c r="AB26" s="577" t="e">
        <f t="shared" si="8"/>
        <v>#DIV/0!</v>
      </c>
      <c r="AC26" s="77"/>
      <c r="AD26" s="582"/>
      <c r="AE26" s="577" t="e">
        <f t="shared" si="9"/>
        <v>#DIV/0!</v>
      </c>
      <c r="AF26" s="58"/>
      <c r="AG26" s="58"/>
      <c r="AH26" s="576">
        <f t="shared" si="16"/>
        <v>0</v>
      </c>
      <c r="AI26" s="583"/>
      <c r="AJ26" s="577" t="e">
        <f t="shared" si="17"/>
        <v>#DIV/0!</v>
      </c>
      <c r="AK26" s="576" t="e">
        <f t="shared" si="0"/>
        <v>#DIV/0!</v>
      </c>
    </row>
    <row r="27" spans="1:37" s="14" customFormat="1" ht="11.25" customHeight="1">
      <c r="A27" s="660"/>
      <c r="B27" s="657"/>
      <c r="C27" s="77"/>
      <c r="D27" s="77"/>
      <c r="E27" s="354" t="str">
        <f>+VLOOKUP(C27,'1. RED VIAL'!$B$14:$AA$37,4,0)</f>
        <v>Talanquera - Escuela Resguardo</v>
      </c>
      <c r="F27" s="348">
        <f>+VLOOKUP(C27,'1. RED VIAL'!$B$14:$AA$37,9,0)</f>
        <v>3.5</v>
      </c>
      <c r="G27" s="77"/>
      <c r="H27" s="354" t="str">
        <f>+VLOOKUP(G27,'1. RED VIAL'!$B$14:$AA$37,4,0)</f>
        <v>Talanquera - Escuela Resguardo</v>
      </c>
      <c r="I27" s="58">
        <f>+VLOOKUP(G27,'1. RED VIAL'!$B$14:$AA$37,9,0)</f>
        <v>3.5</v>
      </c>
      <c r="J27" s="576">
        <f t="shared" si="12"/>
        <v>49</v>
      </c>
      <c r="K27" s="77"/>
      <c r="L27" s="348" t="str">
        <f>+VLOOKUP(K27,'1. RED VIAL'!$B$14:$AA$37,4,0)</f>
        <v>Talanquera - Escuela Resguardo</v>
      </c>
      <c r="M27" s="348">
        <f>+VLOOKUP(K27,'1. RED VIAL'!$B$14:$AA$37,9,0)</f>
        <v>3.5</v>
      </c>
      <c r="N27" s="577">
        <f t="shared" si="13"/>
        <v>49</v>
      </c>
      <c r="O27" s="77"/>
      <c r="P27" s="58"/>
      <c r="Q27" s="578"/>
      <c r="R27" s="579" t="e">
        <f t="shared" si="14"/>
        <v>#DIV/0!</v>
      </c>
      <c r="S27" s="579" t="e">
        <f t="shared" si="4"/>
        <v>#DIV/0!</v>
      </c>
      <c r="T27" s="570"/>
      <c r="U27" s="580">
        <f t="shared" si="15"/>
        <v>0</v>
      </c>
      <c r="V27" s="581" t="e">
        <f t="shared" si="6"/>
        <v>#DIV/0!</v>
      </c>
      <c r="W27" s="77"/>
      <c r="X27" s="582"/>
      <c r="Y27" s="577" t="e">
        <f t="shared" si="7"/>
        <v>#DIV/0!</v>
      </c>
      <c r="Z27" s="77"/>
      <c r="AA27" s="582"/>
      <c r="AB27" s="577" t="e">
        <f t="shared" si="8"/>
        <v>#DIV/0!</v>
      </c>
      <c r="AC27" s="77"/>
      <c r="AD27" s="582"/>
      <c r="AE27" s="577" t="e">
        <f t="shared" si="9"/>
        <v>#DIV/0!</v>
      </c>
      <c r="AF27" s="58"/>
      <c r="AG27" s="58"/>
      <c r="AH27" s="576">
        <f t="shared" si="16"/>
        <v>0</v>
      </c>
      <c r="AI27" s="583"/>
      <c r="AJ27" s="577" t="e">
        <f t="shared" si="17"/>
        <v>#DIV/0!</v>
      </c>
      <c r="AK27" s="576" t="e">
        <f t="shared" si="0"/>
        <v>#DIV/0!</v>
      </c>
    </row>
    <row r="28" spans="1:37" s="14" customFormat="1" ht="11.25" customHeight="1">
      <c r="A28" s="660"/>
      <c r="B28" s="657"/>
      <c r="C28" s="77"/>
      <c r="D28" s="77"/>
      <c r="E28" s="354" t="str">
        <f>+VLOOKUP(C28,'1. RED VIAL'!$B$14:$AA$37,4,0)</f>
        <v>Talanquera - Escuela Resguardo</v>
      </c>
      <c r="F28" s="348">
        <f>+VLOOKUP(C28,'1. RED VIAL'!$B$14:$AA$37,9,0)</f>
        <v>3.5</v>
      </c>
      <c r="G28" s="77"/>
      <c r="H28" s="354" t="str">
        <f>+VLOOKUP(G28,'1. RED VIAL'!$B$14:$AA$37,4,0)</f>
        <v>Talanquera - Escuela Resguardo</v>
      </c>
      <c r="I28" s="58">
        <f>+VLOOKUP(G28,'1. RED VIAL'!$B$14:$AA$37,9,0)</f>
        <v>3.5</v>
      </c>
      <c r="J28" s="576">
        <f t="shared" si="12"/>
        <v>49</v>
      </c>
      <c r="K28" s="77"/>
      <c r="L28" s="348" t="str">
        <f>+VLOOKUP(K28,'1. RED VIAL'!$B$14:$AA$37,4,0)</f>
        <v>Talanquera - Escuela Resguardo</v>
      </c>
      <c r="M28" s="348">
        <f>+VLOOKUP(K28,'1. RED VIAL'!$B$14:$AA$37,9,0)</f>
        <v>3.5</v>
      </c>
      <c r="N28" s="577">
        <f t="shared" si="13"/>
        <v>49</v>
      </c>
      <c r="O28" s="77"/>
      <c r="P28" s="58"/>
      <c r="Q28" s="578"/>
      <c r="R28" s="579" t="e">
        <f t="shared" si="14"/>
        <v>#DIV/0!</v>
      </c>
      <c r="S28" s="579" t="e">
        <f t="shared" si="4"/>
        <v>#DIV/0!</v>
      </c>
      <c r="T28" s="570"/>
      <c r="U28" s="580">
        <f t="shared" si="15"/>
        <v>0</v>
      </c>
      <c r="V28" s="581" t="e">
        <f t="shared" si="6"/>
        <v>#DIV/0!</v>
      </c>
      <c r="W28" s="77"/>
      <c r="X28" s="582"/>
      <c r="Y28" s="577" t="e">
        <f t="shared" si="7"/>
        <v>#DIV/0!</v>
      </c>
      <c r="Z28" s="77"/>
      <c r="AA28" s="582"/>
      <c r="AB28" s="577" t="e">
        <f t="shared" si="8"/>
        <v>#DIV/0!</v>
      </c>
      <c r="AC28" s="77"/>
      <c r="AD28" s="582"/>
      <c r="AE28" s="577" t="e">
        <f t="shared" si="9"/>
        <v>#DIV/0!</v>
      </c>
      <c r="AF28" s="58"/>
      <c r="AG28" s="58"/>
      <c r="AH28" s="576">
        <f t="shared" si="16"/>
        <v>0</v>
      </c>
      <c r="AI28" s="583"/>
      <c r="AJ28" s="577" t="e">
        <f t="shared" si="17"/>
        <v>#DIV/0!</v>
      </c>
      <c r="AK28" s="576" t="e">
        <f t="shared" si="0"/>
        <v>#DIV/0!</v>
      </c>
    </row>
    <row r="29" spans="1:37" s="14" customFormat="1" ht="12" customHeight="1">
      <c r="A29" s="661"/>
      <c r="B29" s="658"/>
      <c r="C29" s="77"/>
      <c r="D29" s="77"/>
      <c r="E29" s="354" t="str">
        <f>+VLOOKUP(C29,'1. RED VIAL'!$B$14:$AA$37,4,0)</f>
        <v>Talanquera - Escuela Resguardo</v>
      </c>
      <c r="F29" s="348">
        <f>+VLOOKUP(C29,'1. RED VIAL'!$B$14:$AA$37,9,0)</f>
        <v>3.5</v>
      </c>
      <c r="G29" s="77"/>
      <c r="H29" s="354" t="str">
        <f>+VLOOKUP(G29,'1. RED VIAL'!$B$14:$AA$37,4,0)</f>
        <v>Talanquera - Escuela Resguardo</v>
      </c>
      <c r="I29" s="58">
        <f>+VLOOKUP(G29,'1. RED VIAL'!$B$14:$AA$37,9,0)</f>
        <v>3.5</v>
      </c>
      <c r="J29" s="576">
        <f t="shared" si="12"/>
        <v>49</v>
      </c>
      <c r="K29" s="77"/>
      <c r="L29" s="348" t="str">
        <f>+VLOOKUP(K29,'1. RED VIAL'!$B$14:$AA$37,4,0)</f>
        <v>Talanquera - Escuela Resguardo</v>
      </c>
      <c r="M29" s="348">
        <f>+VLOOKUP(K29,'1. RED VIAL'!$B$14:$AA$37,9,0)</f>
        <v>3.5</v>
      </c>
      <c r="N29" s="577">
        <f t="shared" si="13"/>
        <v>49</v>
      </c>
      <c r="O29" s="77"/>
      <c r="P29" s="58"/>
      <c r="Q29" s="578"/>
      <c r="R29" s="579" t="e">
        <f t="shared" si="14"/>
        <v>#DIV/0!</v>
      </c>
      <c r="S29" s="579" t="e">
        <f t="shared" si="4"/>
        <v>#DIV/0!</v>
      </c>
      <c r="T29" s="570"/>
      <c r="U29" s="580">
        <f t="shared" si="15"/>
        <v>0</v>
      </c>
      <c r="V29" s="581" t="e">
        <f t="shared" si="6"/>
        <v>#DIV/0!</v>
      </c>
      <c r="W29" s="77"/>
      <c r="X29" s="582"/>
      <c r="Y29" s="577" t="e">
        <f t="shared" si="7"/>
        <v>#DIV/0!</v>
      </c>
      <c r="Z29" s="77"/>
      <c r="AA29" s="582"/>
      <c r="AB29" s="577" t="e">
        <f t="shared" si="8"/>
        <v>#DIV/0!</v>
      </c>
      <c r="AC29" s="77"/>
      <c r="AD29" s="582"/>
      <c r="AE29" s="577" t="e">
        <f t="shared" si="9"/>
        <v>#DIV/0!</v>
      </c>
      <c r="AF29" s="58"/>
      <c r="AG29" s="58"/>
      <c r="AH29" s="576">
        <f t="shared" si="16"/>
        <v>0</v>
      </c>
      <c r="AI29" s="583"/>
      <c r="AJ29" s="577" t="e">
        <f t="shared" si="17"/>
        <v>#DIV/0!</v>
      </c>
      <c r="AK29" s="576" t="e">
        <f t="shared" si="0"/>
        <v>#DIV/0!</v>
      </c>
    </row>
    <row r="30" spans="1:37" s="14" customFormat="1" ht="11.25" customHeight="1">
      <c r="A30" s="659"/>
      <c r="B30" s="656"/>
      <c r="C30" s="77"/>
      <c r="D30" s="77"/>
      <c r="E30" s="354" t="str">
        <f>+VLOOKUP(C30,'1. RED VIAL'!$B$14:$AA$37,4,0)</f>
        <v>Talanquera - Escuela Resguardo</v>
      </c>
      <c r="F30" s="348">
        <f>+VLOOKUP(C30,'1. RED VIAL'!$B$14:$AA$37,9,0)</f>
        <v>3.5</v>
      </c>
      <c r="G30" s="77"/>
      <c r="H30" s="354" t="str">
        <f>+VLOOKUP(G30,'1. RED VIAL'!$B$14:$AA$37,4,0)</f>
        <v>Talanquera - Escuela Resguardo</v>
      </c>
      <c r="I30" s="58">
        <f>+VLOOKUP(G30,'1. RED VIAL'!$B$14:$AA$37,9,0)</f>
        <v>3.5</v>
      </c>
      <c r="J30" s="576">
        <f>+SUM(I30:I36)</f>
        <v>24.5</v>
      </c>
      <c r="K30" s="77"/>
      <c r="L30" s="348" t="str">
        <f>+VLOOKUP(K30,'1. RED VIAL'!$B$14:$AA$37,4,0)</f>
        <v>Talanquera - Escuela Resguardo</v>
      </c>
      <c r="M30" s="348">
        <f>+VLOOKUP(K30,'1. RED VIAL'!$B$14:$AA$37,9,0)</f>
        <v>3.5</v>
      </c>
      <c r="N30" s="577">
        <f>+SUM(M30:M36)</f>
        <v>24.5</v>
      </c>
      <c r="O30" s="77"/>
      <c r="P30" s="58"/>
      <c r="Q30" s="578"/>
      <c r="R30" s="579" t="e">
        <f>+SUM(Q30+N30+J30)/B30</f>
        <v>#DIV/0!</v>
      </c>
      <c r="S30" s="579" t="e">
        <f>+R30/$S$13</f>
        <v>#DIV/0!</v>
      </c>
      <c r="T30" s="570"/>
      <c r="U30" s="580">
        <f>+SUM(T30:T36)</f>
        <v>0</v>
      </c>
      <c r="V30" s="581" t="e">
        <f>+U30/$V$13</f>
        <v>#DIV/0!</v>
      </c>
      <c r="W30" s="77"/>
      <c r="X30" s="582"/>
      <c r="Y30" s="577" t="e">
        <f>+X30/$Y$13</f>
        <v>#DIV/0!</v>
      </c>
      <c r="Z30" s="77"/>
      <c r="AA30" s="582"/>
      <c r="AB30" s="577" t="e">
        <f>+AA30/$AB$13</f>
        <v>#DIV/0!</v>
      </c>
      <c r="AC30" s="77"/>
      <c r="AD30" s="582"/>
      <c r="AE30" s="577" t="e">
        <f>+AD30/$AB$13</f>
        <v>#DIV/0!</v>
      </c>
      <c r="AF30" s="58"/>
      <c r="AG30" s="58"/>
      <c r="AH30" s="576">
        <f>+SUM(AG30:AG36)</f>
        <v>0</v>
      </c>
      <c r="AI30" s="583"/>
      <c r="AJ30" s="577" t="e">
        <f>+AI30+AE30+AB30+Y30+V30+S30</f>
        <v>#DIV/0!</v>
      </c>
      <c r="AK30" s="576" t="e">
        <f t="shared" si="0"/>
        <v>#DIV/0!</v>
      </c>
    </row>
    <row r="31" spans="1:37" s="14" customFormat="1" ht="11.25" customHeight="1">
      <c r="A31" s="660"/>
      <c r="B31" s="657"/>
      <c r="C31" s="77"/>
      <c r="D31" s="77"/>
      <c r="E31" s="354" t="str">
        <f>+VLOOKUP(C31,'1. RED VIAL'!$B$14:$AA$37,4,0)</f>
        <v>Talanquera - Escuela Resguardo</v>
      </c>
      <c r="F31" s="348">
        <f>+VLOOKUP(C31,'1. RED VIAL'!$B$14:$AA$37,9,0)</f>
        <v>3.5</v>
      </c>
      <c r="G31" s="77"/>
      <c r="H31" s="354" t="str">
        <f>+VLOOKUP(G31,'1. RED VIAL'!$B$14:$AA$37,4,0)</f>
        <v>Talanquera - Escuela Resguardo</v>
      </c>
      <c r="I31" s="58">
        <f>+VLOOKUP(G31,'1. RED VIAL'!$B$14:$AA$37,9,0)</f>
        <v>3.5</v>
      </c>
      <c r="J31" s="576">
        <f t="shared" ref="J31:J36" si="18">+SUM(I31:I44)</f>
        <v>49</v>
      </c>
      <c r="K31" s="77"/>
      <c r="L31" s="348" t="str">
        <f>+VLOOKUP(K31,'1. RED VIAL'!$B$14:$AA$37,4,0)</f>
        <v>Talanquera - Escuela Resguardo</v>
      </c>
      <c r="M31" s="348">
        <f>+VLOOKUP(K31,'1. RED VIAL'!$B$14:$AA$37,9,0)</f>
        <v>3.5</v>
      </c>
      <c r="N31" s="577">
        <f t="shared" ref="N31:N36" si="19">+SUM(M31:M44)</f>
        <v>49</v>
      </c>
      <c r="O31" s="77"/>
      <c r="P31" s="58"/>
      <c r="Q31" s="578"/>
      <c r="R31" s="579" t="e">
        <f t="shared" ref="R31:R36" si="20">+SUM(Q31+N31+J31)/B31</f>
        <v>#DIV/0!</v>
      </c>
      <c r="S31" s="579" t="e">
        <f t="shared" si="4"/>
        <v>#DIV/0!</v>
      </c>
      <c r="T31" s="570"/>
      <c r="U31" s="580">
        <f t="shared" ref="U31:U36" si="21">+SUM(T31:T44)</f>
        <v>0</v>
      </c>
      <c r="V31" s="581" t="e">
        <f t="shared" si="6"/>
        <v>#DIV/0!</v>
      </c>
      <c r="W31" s="77"/>
      <c r="X31" s="582"/>
      <c r="Y31" s="577" t="e">
        <f t="shared" si="7"/>
        <v>#DIV/0!</v>
      </c>
      <c r="Z31" s="77"/>
      <c r="AA31" s="582"/>
      <c r="AB31" s="577" t="e">
        <f t="shared" si="8"/>
        <v>#DIV/0!</v>
      </c>
      <c r="AC31" s="77"/>
      <c r="AD31" s="582"/>
      <c r="AE31" s="577" t="e">
        <f t="shared" si="9"/>
        <v>#DIV/0!</v>
      </c>
      <c r="AF31" s="58"/>
      <c r="AG31" s="58"/>
      <c r="AH31" s="576">
        <f t="shared" ref="AH31:AH36" si="22">+SUM(AG31:AG44)</f>
        <v>0</v>
      </c>
      <c r="AI31" s="583"/>
      <c r="AJ31" s="577" t="e">
        <f t="shared" ref="AJ31:AJ36" si="23">+AI31+AE31+AB31+Y31+V31+S31</f>
        <v>#DIV/0!</v>
      </c>
      <c r="AK31" s="576" t="e">
        <f t="shared" si="0"/>
        <v>#DIV/0!</v>
      </c>
    </row>
    <row r="32" spans="1:37" s="14" customFormat="1" ht="11.25" customHeight="1">
      <c r="A32" s="660"/>
      <c r="B32" s="657"/>
      <c r="C32" s="77"/>
      <c r="D32" s="77"/>
      <c r="E32" s="354" t="str">
        <f>+VLOOKUP(C32,'1. RED VIAL'!$B$14:$AA$37,4,0)</f>
        <v>Talanquera - Escuela Resguardo</v>
      </c>
      <c r="F32" s="348">
        <f>+VLOOKUP(C32,'1. RED VIAL'!$B$14:$AA$37,9,0)</f>
        <v>3.5</v>
      </c>
      <c r="G32" s="77"/>
      <c r="H32" s="354" t="str">
        <f>+VLOOKUP(G32,'1. RED VIAL'!$B$14:$AA$37,4,0)</f>
        <v>Talanquera - Escuela Resguardo</v>
      </c>
      <c r="I32" s="58">
        <f>+VLOOKUP(G32,'1. RED VIAL'!$B$14:$AA$37,9,0)</f>
        <v>3.5</v>
      </c>
      <c r="J32" s="576">
        <f t="shared" si="18"/>
        <v>45.5</v>
      </c>
      <c r="K32" s="77"/>
      <c r="L32" s="348" t="str">
        <f>+VLOOKUP(K32,'1. RED VIAL'!$B$14:$AA$37,4,0)</f>
        <v>Talanquera - Escuela Resguardo</v>
      </c>
      <c r="M32" s="348">
        <f>+VLOOKUP(K32,'1. RED VIAL'!$B$14:$AA$37,9,0)</f>
        <v>3.5</v>
      </c>
      <c r="N32" s="577">
        <f t="shared" si="19"/>
        <v>45.5</v>
      </c>
      <c r="O32" s="77"/>
      <c r="P32" s="58"/>
      <c r="Q32" s="578"/>
      <c r="R32" s="579" t="e">
        <f t="shared" si="20"/>
        <v>#DIV/0!</v>
      </c>
      <c r="S32" s="579" t="e">
        <f t="shared" si="4"/>
        <v>#DIV/0!</v>
      </c>
      <c r="T32" s="570"/>
      <c r="U32" s="580">
        <f t="shared" si="21"/>
        <v>0</v>
      </c>
      <c r="V32" s="581" t="e">
        <f t="shared" si="6"/>
        <v>#DIV/0!</v>
      </c>
      <c r="W32" s="77"/>
      <c r="X32" s="582"/>
      <c r="Y32" s="577" t="e">
        <f t="shared" si="7"/>
        <v>#DIV/0!</v>
      </c>
      <c r="Z32" s="77"/>
      <c r="AA32" s="582"/>
      <c r="AB32" s="577" t="e">
        <f t="shared" si="8"/>
        <v>#DIV/0!</v>
      </c>
      <c r="AC32" s="77"/>
      <c r="AD32" s="582"/>
      <c r="AE32" s="577" t="e">
        <f t="shared" si="9"/>
        <v>#DIV/0!</v>
      </c>
      <c r="AF32" s="58"/>
      <c r="AG32" s="58"/>
      <c r="AH32" s="576">
        <f t="shared" si="22"/>
        <v>0</v>
      </c>
      <c r="AI32" s="583"/>
      <c r="AJ32" s="577" t="e">
        <f t="shared" si="23"/>
        <v>#DIV/0!</v>
      </c>
      <c r="AK32" s="576" t="e">
        <f t="shared" si="0"/>
        <v>#DIV/0!</v>
      </c>
    </row>
    <row r="33" spans="1:37" s="14" customFormat="1" ht="11.25" customHeight="1">
      <c r="A33" s="660"/>
      <c r="B33" s="657"/>
      <c r="C33" s="77"/>
      <c r="D33" s="77"/>
      <c r="E33" s="354" t="str">
        <f>+VLOOKUP(C33,'1. RED VIAL'!$B$14:$AA$37,4,0)</f>
        <v>Talanquera - Escuela Resguardo</v>
      </c>
      <c r="F33" s="348">
        <f>+VLOOKUP(C33,'1. RED VIAL'!$B$14:$AA$37,9,0)</f>
        <v>3.5</v>
      </c>
      <c r="G33" s="77"/>
      <c r="H33" s="354" t="str">
        <f>+VLOOKUP(G33,'1. RED VIAL'!$B$14:$AA$37,4,0)</f>
        <v>Talanquera - Escuela Resguardo</v>
      </c>
      <c r="I33" s="58">
        <f>+VLOOKUP(G33,'1. RED VIAL'!$B$14:$AA$37,9,0)</f>
        <v>3.5</v>
      </c>
      <c r="J33" s="576">
        <f t="shared" si="18"/>
        <v>42</v>
      </c>
      <c r="K33" s="77"/>
      <c r="L33" s="348" t="str">
        <f>+VLOOKUP(K33,'1. RED VIAL'!$B$14:$AA$37,4,0)</f>
        <v>Talanquera - Escuela Resguardo</v>
      </c>
      <c r="M33" s="348">
        <f>+VLOOKUP(K33,'1. RED VIAL'!$B$14:$AA$37,9,0)</f>
        <v>3.5</v>
      </c>
      <c r="N33" s="577">
        <f t="shared" si="19"/>
        <v>42</v>
      </c>
      <c r="O33" s="77"/>
      <c r="P33" s="58"/>
      <c r="Q33" s="578"/>
      <c r="R33" s="579" t="e">
        <f t="shared" si="20"/>
        <v>#DIV/0!</v>
      </c>
      <c r="S33" s="579" t="e">
        <f t="shared" si="4"/>
        <v>#DIV/0!</v>
      </c>
      <c r="T33" s="570"/>
      <c r="U33" s="580">
        <f t="shared" si="21"/>
        <v>0</v>
      </c>
      <c r="V33" s="581" t="e">
        <f t="shared" si="6"/>
        <v>#DIV/0!</v>
      </c>
      <c r="W33" s="77"/>
      <c r="X33" s="582"/>
      <c r="Y33" s="577" t="e">
        <f t="shared" si="7"/>
        <v>#DIV/0!</v>
      </c>
      <c r="Z33" s="77"/>
      <c r="AA33" s="582"/>
      <c r="AB33" s="577" t="e">
        <f t="shared" si="8"/>
        <v>#DIV/0!</v>
      </c>
      <c r="AC33" s="77"/>
      <c r="AD33" s="582"/>
      <c r="AE33" s="577" t="e">
        <f t="shared" si="9"/>
        <v>#DIV/0!</v>
      </c>
      <c r="AF33" s="58"/>
      <c r="AG33" s="58"/>
      <c r="AH33" s="576">
        <f t="shared" si="22"/>
        <v>0</v>
      </c>
      <c r="AI33" s="583"/>
      <c r="AJ33" s="577" t="e">
        <f t="shared" si="23"/>
        <v>#DIV/0!</v>
      </c>
      <c r="AK33" s="576" t="e">
        <f t="shared" si="0"/>
        <v>#DIV/0!</v>
      </c>
    </row>
    <row r="34" spans="1:37" s="14" customFormat="1" ht="11.25" customHeight="1">
      <c r="A34" s="660"/>
      <c r="B34" s="657"/>
      <c r="C34" s="77"/>
      <c r="D34" s="77"/>
      <c r="E34" s="354" t="str">
        <f>+VLOOKUP(C34,'1. RED VIAL'!$B$14:$AA$37,4,0)</f>
        <v>Talanquera - Escuela Resguardo</v>
      </c>
      <c r="F34" s="348">
        <f>+VLOOKUP(C34,'1. RED VIAL'!$B$14:$AA$37,9,0)</f>
        <v>3.5</v>
      </c>
      <c r="G34" s="77"/>
      <c r="H34" s="354" t="str">
        <f>+VLOOKUP(G34,'1. RED VIAL'!$B$14:$AA$37,4,0)</f>
        <v>Talanquera - Escuela Resguardo</v>
      </c>
      <c r="I34" s="58">
        <f>+VLOOKUP(G34,'1. RED VIAL'!$B$14:$AA$37,9,0)</f>
        <v>3.5</v>
      </c>
      <c r="J34" s="576">
        <f t="shared" si="18"/>
        <v>38.5</v>
      </c>
      <c r="K34" s="77"/>
      <c r="L34" s="348" t="str">
        <f>+VLOOKUP(K34,'1. RED VIAL'!$B$14:$AA$37,4,0)</f>
        <v>Talanquera - Escuela Resguardo</v>
      </c>
      <c r="M34" s="348">
        <f>+VLOOKUP(K34,'1. RED VIAL'!$B$14:$AA$37,9,0)</f>
        <v>3.5</v>
      </c>
      <c r="N34" s="577">
        <f t="shared" si="19"/>
        <v>38.5</v>
      </c>
      <c r="O34" s="77"/>
      <c r="P34" s="58"/>
      <c r="Q34" s="578"/>
      <c r="R34" s="579" t="e">
        <f t="shared" si="20"/>
        <v>#DIV/0!</v>
      </c>
      <c r="S34" s="579" t="e">
        <f t="shared" si="4"/>
        <v>#DIV/0!</v>
      </c>
      <c r="T34" s="570"/>
      <c r="U34" s="580">
        <f t="shared" si="21"/>
        <v>0</v>
      </c>
      <c r="V34" s="581" t="e">
        <f t="shared" si="6"/>
        <v>#DIV/0!</v>
      </c>
      <c r="W34" s="77"/>
      <c r="X34" s="582"/>
      <c r="Y34" s="577" t="e">
        <f t="shared" si="7"/>
        <v>#DIV/0!</v>
      </c>
      <c r="Z34" s="77"/>
      <c r="AA34" s="582"/>
      <c r="AB34" s="577" t="e">
        <f t="shared" si="8"/>
        <v>#DIV/0!</v>
      </c>
      <c r="AC34" s="77"/>
      <c r="AD34" s="582"/>
      <c r="AE34" s="577" t="e">
        <f t="shared" si="9"/>
        <v>#DIV/0!</v>
      </c>
      <c r="AF34" s="58"/>
      <c r="AG34" s="58"/>
      <c r="AH34" s="576">
        <f t="shared" si="22"/>
        <v>0</v>
      </c>
      <c r="AI34" s="583"/>
      <c r="AJ34" s="577" t="e">
        <f t="shared" si="23"/>
        <v>#DIV/0!</v>
      </c>
      <c r="AK34" s="576" t="e">
        <f t="shared" si="0"/>
        <v>#DIV/0!</v>
      </c>
    </row>
    <row r="35" spans="1:37" s="14" customFormat="1" ht="11.25" customHeight="1">
      <c r="A35" s="660"/>
      <c r="B35" s="657"/>
      <c r="C35" s="77"/>
      <c r="D35" s="77"/>
      <c r="E35" s="354" t="str">
        <f>+VLOOKUP(C35,'1. RED VIAL'!$B$14:$AA$37,4,0)</f>
        <v>Talanquera - Escuela Resguardo</v>
      </c>
      <c r="F35" s="348">
        <f>+VLOOKUP(C35,'1. RED VIAL'!$B$14:$AA$37,9,0)</f>
        <v>3.5</v>
      </c>
      <c r="G35" s="77"/>
      <c r="H35" s="354" t="str">
        <f>+VLOOKUP(G35,'1. RED VIAL'!$B$14:$AA$37,4,0)</f>
        <v>Talanquera - Escuela Resguardo</v>
      </c>
      <c r="I35" s="58">
        <f>+VLOOKUP(G35,'1. RED VIAL'!$B$14:$AA$37,9,0)</f>
        <v>3.5</v>
      </c>
      <c r="J35" s="576">
        <f t="shared" si="18"/>
        <v>35</v>
      </c>
      <c r="K35" s="77"/>
      <c r="L35" s="348" t="str">
        <f>+VLOOKUP(K35,'1. RED VIAL'!$B$14:$AA$37,4,0)</f>
        <v>Talanquera - Escuela Resguardo</v>
      </c>
      <c r="M35" s="348">
        <f>+VLOOKUP(K35,'1. RED VIAL'!$B$14:$AA$37,9,0)</f>
        <v>3.5</v>
      </c>
      <c r="N35" s="577">
        <f t="shared" si="19"/>
        <v>35</v>
      </c>
      <c r="O35" s="77"/>
      <c r="P35" s="58"/>
      <c r="Q35" s="578"/>
      <c r="R35" s="579" t="e">
        <f t="shared" si="20"/>
        <v>#DIV/0!</v>
      </c>
      <c r="S35" s="579" t="e">
        <f t="shared" si="4"/>
        <v>#DIV/0!</v>
      </c>
      <c r="T35" s="570"/>
      <c r="U35" s="580">
        <f t="shared" si="21"/>
        <v>0</v>
      </c>
      <c r="V35" s="581" t="e">
        <f t="shared" si="6"/>
        <v>#DIV/0!</v>
      </c>
      <c r="W35" s="77"/>
      <c r="X35" s="582"/>
      <c r="Y35" s="577" t="e">
        <f t="shared" si="7"/>
        <v>#DIV/0!</v>
      </c>
      <c r="Z35" s="77"/>
      <c r="AA35" s="582"/>
      <c r="AB35" s="577" t="e">
        <f t="shared" si="8"/>
        <v>#DIV/0!</v>
      </c>
      <c r="AC35" s="77"/>
      <c r="AD35" s="582"/>
      <c r="AE35" s="577" t="e">
        <f t="shared" si="9"/>
        <v>#DIV/0!</v>
      </c>
      <c r="AF35" s="58"/>
      <c r="AG35" s="58"/>
      <c r="AH35" s="576">
        <f t="shared" si="22"/>
        <v>0</v>
      </c>
      <c r="AI35" s="583"/>
      <c r="AJ35" s="577" t="e">
        <f t="shared" si="23"/>
        <v>#DIV/0!</v>
      </c>
      <c r="AK35" s="576" t="e">
        <f t="shared" si="0"/>
        <v>#DIV/0!</v>
      </c>
    </row>
    <row r="36" spans="1:37" s="14" customFormat="1" ht="12" customHeight="1">
      <c r="A36" s="661"/>
      <c r="B36" s="658"/>
      <c r="C36" s="77"/>
      <c r="D36" s="77"/>
      <c r="E36" s="354" t="str">
        <f>+VLOOKUP(C36,'1. RED VIAL'!$B$14:$AA$37,4,0)</f>
        <v>Talanquera - Escuela Resguardo</v>
      </c>
      <c r="F36" s="348">
        <f>+VLOOKUP(C36,'1. RED VIAL'!$B$14:$AA$37,9,0)</f>
        <v>3.5</v>
      </c>
      <c r="G36" s="77"/>
      <c r="H36" s="354" t="str">
        <f>+VLOOKUP(G36,'1. RED VIAL'!$B$14:$AA$37,4,0)</f>
        <v>Talanquera - Escuela Resguardo</v>
      </c>
      <c r="I36" s="58">
        <f>+VLOOKUP(G36,'1. RED VIAL'!$B$14:$AA$37,9,0)</f>
        <v>3.5</v>
      </c>
      <c r="J36" s="576">
        <f t="shared" si="18"/>
        <v>31.5</v>
      </c>
      <c r="K36" s="77"/>
      <c r="L36" s="348" t="str">
        <f>+VLOOKUP(K36,'1. RED VIAL'!$B$14:$AA$37,4,0)</f>
        <v>Talanquera - Escuela Resguardo</v>
      </c>
      <c r="M36" s="348">
        <f>+VLOOKUP(K36,'1. RED VIAL'!$B$14:$AA$37,9,0)</f>
        <v>3.5</v>
      </c>
      <c r="N36" s="577">
        <f t="shared" si="19"/>
        <v>31.5</v>
      </c>
      <c r="O36" s="77"/>
      <c r="P36" s="58"/>
      <c r="Q36" s="578"/>
      <c r="R36" s="579" t="e">
        <f t="shared" si="20"/>
        <v>#DIV/0!</v>
      </c>
      <c r="S36" s="579" t="e">
        <f t="shared" si="4"/>
        <v>#DIV/0!</v>
      </c>
      <c r="T36" s="570"/>
      <c r="U36" s="580">
        <f t="shared" si="21"/>
        <v>0</v>
      </c>
      <c r="V36" s="581" t="e">
        <f t="shared" si="6"/>
        <v>#DIV/0!</v>
      </c>
      <c r="W36" s="77"/>
      <c r="X36" s="582"/>
      <c r="Y36" s="577" t="e">
        <f t="shared" si="7"/>
        <v>#DIV/0!</v>
      </c>
      <c r="Z36" s="77"/>
      <c r="AA36" s="582"/>
      <c r="AB36" s="577" t="e">
        <f t="shared" si="8"/>
        <v>#DIV/0!</v>
      </c>
      <c r="AC36" s="77"/>
      <c r="AD36" s="582"/>
      <c r="AE36" s="577" t="e">
        <f t="shared" si="9"/>
        <v>#DIV/0!</v>
      </c>
      <c r="AF36" s="58"/>
      <c r="AG36" s="58"/>
      <c r="AH36" s="576">
        <f t="shared" si="22"/>
        <v>0</v>
      </c>
      <c r="AI36" s="583"/>
      <c r="AJ36" s="577" t="e">
        <f t="shared" si="23"/>
        <v>#DIV/0!</v>
      </c>
      <c r="AK36" s="576" t="e">
        <f t="shared" si="0"/>
        <v>#DIV/0!</v>
      </c>
    </row>
    <row r="37" spans="1:37" s="14" customFormat="1" ht="11.25" customHeight="1">
      <c r="A37" s="659"/>
      <c r="B37" s="656"/>
      <c r="C37" s="77"/>
      <c r="D37" s="77"/>
      <c r="E37" s="354" t="str">
        <f>+VLOOKUP(C37,'1. RED VIAL'!$B$14:$AA$37,4,0)</f>
        <v>Talanquera - Escuela Resguardo</v>
      </c>
      <c r="F37" s="348">
        <f>+VLOOKUP(C37,'1. RED VIAL'!$B$14:$AA$37,9,0)</f>
        <v>3.5</v>
      </c>
      <c r="G37" s="77"/>
      <c r="H37" s="354" t="str">
        <f>+VLOOKUP(G37,'1. RED VIAL'!$B$14:$AA$37,4,0)</f>
        <v>Talanquera - Escuela Resguardo</v>
      </c>
      <c r="I37" s="58">
        <f>+VLOOKUP(G37,'1. RED VIAL'!$B$14:$AA$37,9,0)</f>
        <v>3.5</v>
      </c>
      <c r="J37" s="576">
        <f>+SUM(I37:I43)</f>
        <v>24.5</v>
      </c>
      <c r="K37" s="77"/>
      <c r="L37" s="348" t="str">
        <f>+VLOOKUP(K37,'1. RED VIAL'!$B$14:$AA$37,4,0)</f>
        <v>Talanquera - Escuela Resguardo</v>
      </c>
      <c r="M37" s="348">
        <f>+VLOOKUP(K37,'1. RED VIAL'!$B$14:$AA$37,9,0)</f>
        <v>3.5</v>
      </c>
      <c r="N37" s="577">
        <f>+SUM(M37:M43)</f>
        <v>24.5</v>
      </c>
      <c r="O37" s="77"/>
      <c r="P37" s="58"/>
      <c r="Q37" s="578"/>
      <c r="R37" s="579" t="e">
        <f>+SUM(Q37+N37+J37)/B37</f>
        <v>#DIV/0!</v>
      </c>
      <c r="S37" s="579" t="e">
        <f>+R37/$S$13</f>
        <v>#DIV/0!</v>
      </c>
      <c r="T37" s="570"/>
      <c r="U37" s="580">
        <f>+SUM(T37:T43)</f>
        <v>0</v>
      </c>
      <c r="V37" s="581" t="e">
        <f>+U37/$V$13</f>
        <v>#DIV/0!</v>
      </c>
      <c r="W37" s="77"/>
      <c r="X37" s="582"/>
      <c r="Y37" s="577" t="e">
        <f>+X37/$Y$13</f>
        <v>#DIV/0!</v>
      </c>
      <c r="Z37" s="77"/>
      <c r="AA37" s="582"/>
      <c r="AB37" s="577" t="e">
        <f>+AA37/$AB$13</f>
        <v>#DIV/0!</v>
      </c>
      <c r="AC37" s="77"/>
      <c r="AD37" s="582"/>
      <c r="AE37" s="577" t="e">
        <f>+AD37/$AB$13</f>
        <v>#DIV/0!</v>
      </c>
      <c r="AF37" s="58"/>
      <c r="AG37" s="58"/>
      <c r="AH37" s="576">
        <f>+SUM(AG37:AG43)</f>
        <v>0</v>
      </c>
      <c r="AI37" s="583"/>
      <c r="AJ37" s="577" t="e">
        <f>+AI37+AE37+AB37+Y37+V37+S37</f>
        <v>#DIV/0!</v>
      </c>
      <c r="AK37" s="576" t="e">
        <f t="shared" si="0"/>
        <v>#DIV/0!</v>
      </c>
    </row>
    <row r="38" spans="1:37" s="14" customFormat="1" ht="11.25" customHeight="1">
      <c r="A38" s="660"/>
      <c r="B38" s="657"/>
      <c r="C38" s="77"/>
      <c r="D38" s="77"/>
      <c r="E38" s="354" t="str">
        <f>+VLOOKUP(C38,'1. RED VIAL'!$B$14:$AA$37,4,0)</f>
        <v>Talanquera - Escuela Resguardo</v>
      </c>
      <c r="F38" s="348">
        <f>+VLOOKUP(C38,'1. RED VIAL'!$B$14:$AA$37,9,0)</f>
        <v>3.5</v>
      </c>
      <c r="G38" s="77"/>
      <c r="H38" s="354" t="str">
        <f>+VLOOKUP(G38,'1. RED VIAL'!$B$14:$AA$37,4,0)</f>
        <v>Talanquera - Escuela Resguardo</v>
      </c>
      <c r="I38" s="58">
        <f>+VLOOKUP(G38,'1. RED VIAL'!$B$14:$AA$37,9,0)</f>
        <v>3.5</v>
      </c>
      <c r="J38" s="576">
        <f t="shared" ref="J38:J44" si="24">+SUM(I38:I44)</f>
        <v>24.5</v>
      </c>
      <c r="K38" s="77"/>
      <c r="L38" s="348" t="str">
        <f>+VLOOKUP(K38,'1. RED VIAL'!$B$14:$AA$37,4,0)</f>
        <v>Talanquera - Escuela Resguardo</v>
      </c>
      <c r="M38" s="348">
        <f>+VLOOKUP(K38,'1. RED VIAL'!$B$14:$AA$37,9,0)</f>
        <v>3.5</v>
      </c>
      <c r="N38" s="577">
        <f t="shared" ref="N38:N44" si="25">+SUM(M38:M44)</f>
        <v>24.5</v>
      </c>
      <c r="O38" s="77"/>
      <c r="P38" s="58"/>
      <c r="Q38" s="578"/>
      <c r="R38" s="579" t="e">
        <f t="shared" ref="R38:R44" si="26">+SUM(Q38+N38+J38)/B38</f>
        <v>#DIV/0!</v>
      </c>
      <c r="S38" s="579" t="e">
        <f t="shared" ref="S38:S44" si="27">+R38/$S$13</f>
        <v>#DIV/0!</v>
      </c>
      <c r="T38" s="570"/>
      <c r="U38" s="580">
        <f t="shared" ref="U38:U44" si="28">+SUM(T38:T44)</f>
        <v>0</v>
      </c>
      <c r="V38" s="581" t="e">
        <f t="shared" ref="V38:V44" si="29">+U38/$V$13</f>
        <v>#DIV/0!</v>
      </c>
      <c r="W38" s="77"/>
      <c r="X38" s="582"/>
      <c r="Y38" s="577" t="e">
        <f t="shared" ref="Y38:Y44" si="30">+X38/$Y$13</f>
        <v>#DIV/0!</v>
      </c>
      <c r="Z38" s="77"/>
      <c r="AA38" s="582"/>
      <c r="AB38" s="577" t="e">
        <f t="shared" ref="AB38:AB44" si="31">+AA38/$AB$13</f>
        <v>#DIV/0!</v>
      </c>
      <c r="AC38" s="77"/>
      <c r="AD38" s="582"/>
      <c r="AE38" s="577" t="e">
        <f t="shared" ref="AE38:AE44" si="32">+AD38/$AB$13</f>
        <v>#DIV/0!</v>
      </c>
      <c r="AF38" s="58"/>
      <c r="AG38" s="58"/>
      <c r="AH38" s="576">
        <f t="shared" ref="AH38:AH44" si="33">+SUM(AG38:AG44)</f>
        <v>0</v>
      </c>
      <c r="AI38" s="583"/>
      <c r="AJ38" s="577" t="e">
        <f t="shared" ref="AJ38:AJ44" si="34">+AI38+AE38+AB38+Y38+V38+S38</f>
        <v>#DIV/0!</v>
      </c>
      <c r="AK38" s="576" t="e">
        <f t="shared" ref="AK38:AK44" si="35">+RANK(AJ38,$AJ$37:$AJ$44,1)</f>
        <v>#DIV/0!</v>
      </c>
    </row>
    <row r="39" spans="1:37" s="14" customFormat="1" ht="11.25" customHeight="1">
      <c r="A39" s="660"/>
      <c r="B39" s="657"/>
      <c r="C39" s="77"/>
      <c r="D39" s="77"/>
      <c r="E39" s="354" t="str">
        <f>+VLOOKUP(C39,'1. RED VIAL'!$B$14:$AA$37,4,0)</f>
        <v>Talanquera - Escuela Resguardo</v>
      </c>
      <c r="F39" s="348">
        <f>+VLOOKUP(C39,'1. RED VIAL'!$B$14:$AA$37,9,0)</f>
        <v>3.5</v>
      </c>
      <c r="G39" s="77"/>
      <c r="H39" s="354" t="str">
        <f>+VLOOKUP(G39,'1. RED VIAL'!$B$14:$AA$37,4,0)</f>
        <v>Talanquera - Escuela Resguardo</v>
      </c>
      <c r="I39" s="58">
        <f>+VLOOKUP(G39,'1. RED VIAL'!$B$14:$AA$37,9,0)</f>
        <v>3.5</v>
      </c>
      <c r="J39" s="576">
        <f t="shared" si="24"/>
        <v>21</v>
      </c>
      <c r="K39" s="77"/>
      <c r="L39" s="348" t="str">
        <f>+VLOOKUP(K39,'1. RED VIAL'!$B$14:$AA$37,4,0)</f>
        <v>Talanquera - Escuela Resguardo</v>
      </c>
      <c r="M39" s="348">
        <f>+VLOOKUP(K39,'1. RED VIAL'!$B$14:$AA$37,9,0)</f>
        <v>3.5</v>
      </c>
      <c r="N39" s="577">
        <f t="shared" si="25"/>
        <v>21</v>
      </c>
      <c r="O39" s="77"/>
      <c r="P39" s="58"/>
      <c r="Q39" s="578"/>
      <c r="R39" s="579" t="e">
        <f t="shared" si="26"/>
        <v>#DIV/0!</v>
      </c>
      <c r="S39" s="579" t="e">
        <f t="shared" si="27"/>
        <v>#DIV/0!</v>
      </c>
      <c r="T39" s="570"/>
      <c r="U39" s="580">
        <f t="shared" si="28"/>
        <v>0</v>
      </c>
      <c r="V39" s="581" t="e">
        <f t="shared" si="29"/>
        <v>#DIV/0!</v>
      </c>
      <c r="W39" s="77"/>
      <c r="X39" s="582"/>
      <c r="Y39" s="577" t="e">
        <f t="shared" si="30"/>
        <v>#DIV/0!</v>
      </c>
      <c r="Z39" s="77"/>
      <c r="AA39" s="582"/>
      <c r="AB39" s="577" t="e">
        <f t="shared" si="31"/>
        <v>#DIV/0!</v>
      </c>
      <c r="AC39" s="77"/>
      <c r="AD39" s="582"/>
      <c r="AE39" s="577" t="e">
        <f t="shared" si="32"/>
        <v>#DIV/0!</v>
      </c>
      <c r="AF39" s="58"/>
      <c r="AG39" s="58"/>
      <c r="AH39" s="576">
        <f t="shared" si="33"/>
        <v>0</v>
      </c>
      <c r="AI39" s="583"/>
      <c r="AJ39" s="577" t="e">
        <f t="shared" si="34"/>
        <v>#DIV/0!</v>
      </c>
      <c r="AK39" s="576" t="e">
        <f t="shared" si="35"/>
        <v>#DIV/0!</v>
      </c>
    </row>
    <row r="40" spans="1:37" s="14" customFormat="1" ht="11.25" customHeight="1">
      <c r="A40" s="660"/>
      <c r="B40" s="657"/>
      <c r="C40" s="77"/>
      <c r="D40" s="77"/>
      <c r="E40" s="354" t="str">
        <f>+VLOOKUP(C40,'1. RED VIAL'!$B$14:$AA$37,4,0)</f>
        <v>Talanquera - Escuela Resguardo</v>
      </c>
      <c r="F40" s="348">
        <f>+VLOOKUP(C40,'1. RED VIAL'!$B$14:$AA$37,9,0)</f>
        <v>3.5</v>
      </c>
      <c r="G40" s="77"/>
      <c r="H40" s="354" t="str">
        <f>+VLOOKUP(G40,'1. RED VIAL'!$B$14:$AA$37,4,0)</f>
        <v>Talanquera - Escuela Resguardo</v>
      </c>
      <c r="I40" s="58">
        <f>+VLOOKUP(G40,'1. RED VIAL'!$B$14:$AA$37,9,0)</f>
        <v>3.5</v>
      </c>
      <c r="J40" s="576">
        <f t="shared" si="24"/>
        <v>17.5</v>
      </c>
      <c r="K40" s="77"/>
      <c r="L40" s="348" t="str">
        <f>+VLOOKUP(K40,'1. RED VIAL'!$B$14:$AA$37,4,0)</f>
        <v>Talanquera - Escuela Resguardo</v>
      </c>
      <c r="M40" s="348">
        <f>+VLOOKUP(K40,'1. RED VIAL'!$B$14:$AA$37,9,0)</f>
        <v>3.5</v>
      </c>
      <c r="N40" s="577">
        <f t="shared" si="25"/>
        <v>17.5</v>
      </c>
      <c r="O40" s="77"/>
      <c r="P40" s="58"/>
      <c r="Q40" s="578"/>
      <c r="R40" s="579" t="e">
        <f t="shared" si="26"/>
        <v>#DIV/0!</v>
      </c>
      <c r="S40" s="579" t="e">
        <f t="shared" si="27"/>
        <v>#DIV/0!</v>
      </c>
      <c r="T40" s="570"/>
      <c r="U40" s="580">
        <f t="shared" si="28"/>
        <v>0</v>
      </c>
      <c r="V40" s="581" t="e">
        <f t="shared" si="29"/>
        <v>#DIV/0!</v>
      </c>
      <c r="W40" s="77"/>
      <c r="X40" s="582"/>
      <c r="Y40" s="577" t="e">
        <f t="shared" si="30"/>
        <v>#DIV/0!</v>
      </c>
      <c r="Z40" s="77"/>
      <c r="AA40" s="582"/>
      <c r="AB40" s="577" t="e">
        <f t="shared" si="31"/>
        <v>#DIV/0!</v>
      </c>
      <c r="AC40" s="77"/>
      <c r="AD40" s="582"/>
      <c r="AE40" s="577" t="e">
        <f t="shared" si="32"/>
        <v>#DIV/0!</v>
      </c>
      <c r="AF40" s="58"/>
      <c r="AG40" s="58"/>
      <c r="AH40" s="576">
        <f t="shared" si="33"/>
        <v>0</v>
      </c>
      <c r="AI40" s="583"/>
      <c r="AJ40" s="577" t="e">
        <f t="shared" si="34"/>
        <v>#DIV/0!</v>
      </c>
      <c r="AK40" s="576" t="e">
        <f t="shared" si="35"/>
        <v>#DIV/0!</v>
      </c>
    </row>
    <row r="41" spans="1:37" s="14" customFormat="1" ht="11.25" customHeight="1">
      <c r="A41" s="660"/>
      <c r="B41" s="657"/>
      <c r="C41" s="77"/>
      <c r="D41" s="77"/>
      <c r="E41" s="354" t="str">
        <f>+VLOOKUP(C41,'1. RED VIAL'!$B$14:$AA$37,4,0)</f>
        <v>Talanquera - Escuela Resguardo</v>
      </c>
      <c r="F41" s="348">
        <f>+VLOOKUP(C41,'1. RED VIAL'!$B$14:$AA$37,9,0)</f>
        <v>3.5</v>
      </c>
      <c r="G41" s="77"/>
      <c r="H41" s="354" t="str">
        <f>+VLOOKUP(G41,'1. RED VIAL'!$B$14:$AA$37,4,0)</f>
        <v>Talanquera - Escuela Resguardo</v>
      </c>
      <c r="I41" s="58">
        <f>+VLOOKUP(G41,'1. RED VIAL'!$B$14:$AA$37,9,0)</f>
        <v>3.5</v>
      </c>
      <c r="J41" s="576">
        <f t="shared" si="24"/>
        <v>14</v>
      </c>
      <c r="K41" s="77"/>
      <c r="L41" s="348" t="str">
        <f>+VLOOKUP(K41,'1. RED VIAL'!$B$14:$AA$37,4,0)</f>
        <v>Talanquera - Escuela Resguardo</v>
      </c>
      <c r="M41" s="348">
        <f>+VLOOKUP(K41,'1. RED VIAL'!$B$14:$AA$37,9,0)</f>
        <v>3.5</v>
      </c>
      <c r="N41" s="577">
        <f t="shared" si="25"/>
        <v>14</v>
      </c>
      <c r="O41" s="77"/>
      <c r="P41" s="58"/>
      <c r="Q41" s="578"/>
      <c r="R41" s="579" t="e">
        <f t="shared" si="26"/>
        <v>#DIV/0!</v>
      </c>
      <c r="S41" s="579" t="e">
        <f t="shared" si="27"/>
        <v>#DIV/0!</v>
      </c>
      <c r="T41" s="570"/>
      <c r="U41" s="580">
        <f t="shared" si="28"/>
        <v>0</v>
      </c>
      <c r="V41" s="581" t="e">
        <f t="shared" si="29"/>
        <v>#DIV/0!</v>
      </c>
      <c r="W41" s="77"/>
      <c r="X41" s="582"/>
      <c r="Y41" s="577" t="e">
        <f t="shared" si="30"/>
        <v>#DIV/0!</v>
      </c>
      <c r="Z41" s="77"/>
      <c r="AA41" s="582"/>
      <c r="AB41" s="577" t="e">
        <f t="shared" si="31"/>
        <v>#DIV/0!</v>
      </c>
      <c r="AC41" s="77"/>
      <c r="AD41" s="582"/>
      <c r="AE41" s="577" t="e">
        <f t="shared" si="32"/>
        <v>#DIV/0!</v>
      </c>
      <c r="AF41" s="58"/>
      <c r="AG41" s="58"/>
      <c r="AH41" s="576">
        <f t="shared" si="33"/>
        <v>0</v>
      </c>
      <c r="AI41" s="583"/>
      <c r="AJ41" s="577" t="e">
        <f t="shared" si="34"/>
        <v>#DIV/0!</v>
      </c>
      <c r="AK41" s="576" t="e">
        <f t="shared" si="35"/>
        <v>#DIV/0!</v>
      </c>
    </row>
    <row r="42" spans="1:37" s="14" customFormat="1" ht="11.25" customHeight="1">
      <c r="A42" s="660"/>
      <c r="B42" s="657"/>
      <c r="C42" s="77"/>
      <c r="D42" s="77"/>
      <c r="E42" s="354" t="str">
        <f>+VLOOKUP(C42,'1. RED VIAL'!$B$14:$AA$37,4,0)</f>
        <v>Talanquera - Escuela Resguardo</v>
      </c>
      <c r="F42" s="348">
        <f>+VLOOKUP(C42,'1. RED VIAL'!$B$14:$AA$37,9,0)</f>
        <v>3.5</v>
      </c>
      <c r="G42" s="77"/>
      <c r="H42" s="354" t="str">
        <f>+VLOOKUP(G42,'1. RED VIAL'!$B$14:$AA$37,4,0)</f>
        <v>Talanquera - Escuela Resguardo</v>
      </c>
      <c r="I42" s="58">
        <f>+VLOOKUP(G42,'1. RED VIAL'!$B$14:$AA$37,9,0)</f>
        <v>3.5</v>
      </c>
      <c r="J42" s="576">
        <f t="shared" si="24"/>
        <v>10.5</v>
      </c>
      <c r="K42" s="77"/>
      <c r="L42" s="348" t="str">
        <f>+VLOOKUP(K42,'1. RED VIAL'!$B$14:$AA$37,4,0)</f>
        <v>Talanquera - Escuela Resguardo</v>
      </c>
      <c r="M42" s="348">
        <f>+VLOOKUP(K42,'1. RED VIAL'!$B$14:$AA$37,9,0)</f>
        <v>3.5</v>
      </c>
      <c r="N42" s="577">
        <f t="shared" si="25"/>
        <v>10.5</v>
      </c>
      <c r="O42" s="77"/>
      <c r="P42" s="58"/>
      <c r="Q42" s="578"/>
      <c r="R42" s="579" t="e">
        <f t="shared" si="26"/>
        <v>#DIV/0!</v>
      </c>
      <c r="S42" s="579" t="e">
        <f t="shared" si="27"/>
        <v>#DIV/0!</v>
      </c>
      <c r="T42" s="570"/>
      <c r="U42" s="580">
        <f t="shared" si="28"/>
        <v>0</v>
      </c>
      <c r="V42" s="581" t="e">
        <f t="shared" si="29"/>
        <v>#DIV/0!</v>
      </c>
      <c r="W42" s="77"/>
      <c r="X42" s="582"/>
      <c r="Y42" s="577" t="e">
        <f t="shared" si="30"/>
        <v>#DIV/0!</v>
      </c>
      <c r="Z42" s="77"/>
      <c r="AA42" s="582"/>
      <c r="AB42" s="577" t="e">
        <f t="shared" si="31"/>
        <v>#DIV/0!</v>
      </c>
      <c r="AC42" s="77"/>
      <c r="AD42" s="582"/>
      <c r="AE42" s="577" t="e">
        <f t="shared" si="32"/>
        <v>#DIV/0!</v>
      </c>
      <c r="AF42" s="58"/>
      <c r="AG42" s="58"/>
      <c r="AH42" s="576">
        <f t="shared" si="33"/>
        <v>0</v>
      </c>
      <c r="AI42" s="583"/>
      <c r="AJ42" s="577" t="e">
        <f t="shared" si="34"/>
        <v>#DIV/0!</v>
      </c>
      <c r="AK42" s="576" t="e">
        <f t="shared" si="35"/>
        <v>#DIV/0!</v>
      </c>
    </row>
    <row r="43" spans="1:37" s="14" customFormat="1" ht="12" customHeight="1">
      <c r="A43" s="661"/>
      <c r="B43" s="658"/>
      <c r="C43" s="77"/>
      <c r="D43" s="77"/>
      <c r="E43" s="354" t="str">
        <f>+VLOOKUP(C43,'1. RED VIAL'!$B$14:$AA$37,4,0)</f>
        <v>Talanquera - Escuela Resguardo</v>
      </c>
      <c r="F43" s="348">
        <f>+VLOOKUP(C43,'1. RED VIAL'!$B$14:$AA$37,9,0)</f>
        <v>3.5</v>
      </c>
      <c r="G43" s="77"/>
      <c r="H43" s="354" t="str">
        <f>+VLOOKUP(G43,'1. RED VIAL'!$B$14:$AA$37,4,0)</f>
        <v>Talanquera - Escuela Resguardo</v>
      </c>
      <c r="I43" s="58">
        <f>+VLOOKUP(G43,'1. RED VIAL'!$B$14:$AA$37,9,0)</f>
        <v>3.5</v>
      </c>
      <c r="J43" s="576">
        <f t="shared" si="24"/>
        <v>7</v>
      </c>
      <c r="K43" s="77"/>
      <c r="L43" s="348" t="str">
        <f>+VLOOKUP(K43,'1. RED VIAL'!$B$14:$AA$37,4,0)</f>
        <v>Talanquera - Escuela Resguardo</v>
      </c>
      <c r="M43" s="348">
        <f>+VLOOKUP(K43,'1. RED VIAL'!$B$14:$AA$37,9,0)</f>
        <v>3.5</v>
      </c>
      <c r="N43" s="577">
        <f t="shared" si="25"/>
        <v>7</v>
      </c>
      <c r="O43" s="77"/>
      <c r="P43" s="58"/>
      <c r="Q43" s="578"/>
      <c r="R43" s="579" t="e">
        <f t="shared" si="26"/>
        <v>#DIV/0!</v>
      </c>
      <c r="S43" s="579" t="e">
        <f t="shared" si="27"/>
        <v>#DIV/0!</v>
      </c>
      <c r="T43" s="570"/>
      <c r="U43" s="580">
        <f t="shared" si="28"/>
        <v>0</v>
      </c>
      <c r="V43" s="581" t="e">
        <f t="shared" si="29"/>
        <v>#DIV/0!</v>
      </c>
      <c r="W43" s="77"/>
      <c r="X43" s="582"/>
      <c r="Y43" s="577" t="e">
        <f t="shared" si="30"/>
        <v>#DIV/0!</v>
      </c>
      <c r="Z43" s="77"/>
      <c r="AA43" s="582"/>
      <c r="AB43" s="577" t="e">
        <f t="shared" si="31"/>
        <v>#DIV/0!</v>
      </c>
      <c r="AC43" s="77"/>
      <c r="AD43" s="582"/>
      <c r="AE43" s="577" t="e">
        <f t="shared" si="32"/>
        <v>#DIV/0!</v>
      </c>
      <c r="AF43" s="58"/>
      <c r="AG43" s="58"/>
      <c r="AH43" s="576">
        <f t="shared" si="33"/>
        <v>0</v>
      </c>
      <c r="AI43" s="583"/>
      <c r="AJ43" s="577" t="e">
        <f t="shared" si="34"/>
        <v>#DIV/0!</v>
      </c>
      <c r="AK43" s="576" t="e">
        <f t="shared" si="35"/>
        <v>#DIV/0!</v>
      </c>
    </row>
    <row r="44" spans="1:37" ht="1.5" customHeight="1">
      <c r="A44" s="95"/>
      <c r="B44" s="60"/>
      <c r="C44" s="60"/>
      <c r="D44" s="60"/>
      <c r="E44" s="645" t="str">
        <f>+VLOOKUP(C44,'1. RED VIAL'!$B$14:$AA$37,4,0)</f>
        <v>Talanquera - Escuela Resguardo</v>
      </c>
      <c r="F44" s="646">
        <f>+VLOOKUP(C44,'1. RED VIAL'!$B$14:$AA$37,9,0)</f>
        <v>3.5</v>
      </c>
      <c r="G44" s="647"/>
      <c r="H44" s="645" t="str">
        <f>+VLOOKUP(G44,'1. RED VIAL'!$B$14:$AA$37,4,0)</f>
        <v>Talanquera - Escuela Resguardo</v>
      </c>
      <c r="I44" s="645">
        <f>+VLOOKUP(G44,'1. RED VIAL'!$B$14:$AA$37,9,0)</f>
        <v>3.5</v>
      </c>
      <c r="J44" s="648">
        <f t="shared" si="24"/>
        <v>3.5</v>
      </c>
      <c r="K44" s="647"/>
      <c r="L44" s="646" t="str">
        <f>+VLOOKUP(K44,'1. RED VIAL'!$B$14:$AA$37,4,0)</f>
        <v>Talanquera - Escuela Resguardo</v>
      </c>
      <c r="M44" s="646">
        <f>+VLOOKUP(K44,'1. RED VIAL'!$B$14:$AA$37,9,0)</f>
        <v>3.5</v>
      </c>
      <c r="N44" s="649">
        <f t="shared" si="25"/>
        <v>3.5</v>
      </c>
      <c r="O44" s="645"/>
      <c r="P44" s="645"/>
      <c r="Q44" s="650"/>
      <c r="R44" s="651" t="e">
        <f t="shared" si="26"/>
        <v>#DIV/0!</v>
      </c>
      <c r="S44" s="651" t="e">
        <f t="shared" si="27"/>
        <v>#DIV/0!</v>
      </c>
      <c r="T44" s="652"/>
      <c r="U44" s="653">
        <f t="shared" si="28"/>
        <v>0</v>
      </c>
      <c r="V44" s="654" t="e">
        <f t="shared" si="29"/>
        <v>#DIV/0!</v>
      </c>
      <c r="W44" s="647"/>
      <c r="X44" s="648"/>
      <c r="Y44" s="649" t="e">
        <f t="shared" si="30"/>
        <v>#DIV/0!</v>
      </c>
      <c r="Z44" s="647"/>
      <c r="AA44" s="648"/>
      <c r="AB44" s="649" t="e">
        <f t="shared" si="31"/>
        <v>#DIV/0!</v>
      </c>
      <c r="AC44" s="647"/>
      <c r="AD44" s="648"/>
      <c r="AE44" s="649" t="e">
        <f t="shared" si="32"/>
        <v>#DIV/0!</v>
      </c>
      <c r="AF44" s="645"/>
      <c r="AG44" s="645"/>
      <c r="AH44" s="648">
        <f t="shared" si="33"/>
        <v>0</v>
      </c>
      <c r="AI44" s="655"/>
      <c r="AJ44" s="649" t="e">
        <f t="shared" si="34"/>
        <v>#DIV/0!</v>
      </c>
      <c r="AK44" s="648" t="e">
        <f t="shared" si="35"/>
        <v>#DIV/0!</v>
      </c>
    </row>
    <row r="45" spans="1:37" s="15" customFormat="1">
      <c r="A45" s="45" t="s">
        <v>122</v>
      </c>
      <c r="B45" s="61"/>
      <c r="C45" s="61"/>
      <c r="D45" s="61"/>
      <c r="E45" s="61"/>
      <c r="F45" s="61"/>
      <c r="G45" s="563"/>
      <c r="H45" s="61"/>
      <c r="I45" s="61"/>
      <c r="J45" s="61"/>
      <c r="K45" s="61"/>
      <c r="L45" s="61"/>
      <c r="M45" s="61"/>
      <c r="N45" s="458"/>
      <c r="O45" s="61"/>
      <c r="P45" s="61"/>
      <c r="Q45" s="61"/>
      <c r="R45" s="61"/>
      <c r="S45" s="61"/>
      <c r="T45" s="61"/>
      <c r="U45" s="61"/>
      <c r="V45" s="458"/>
      <c r="W45" s="573"/>
      <c r="X45" s="61"/>
      <c r="Y45" s="458"/>
      <c r="Z45" s="573"/>
      <c r="AA45" s="61"/>
      <c r="AB45" s="458"/>
      <c r="AC45" s="573"/>
      <c r="AD45" s="61"/>
      <c r="AE45" s="458"/>
      <c r="AF45" s="61"/>
      <c r="AG45" s="61"/>
      <c r="AH45" s="61"/>
      <c r="AI45" s="61"/>
      <c r="AJ45" s="458"/>
      <c r="AK45" s="61"/>
    </row>
    <row r="46" spans="1:37">
      <c r="B46" s="16"/>
      <c r="C46" s="16"/>
      <c r="D46" s="16"/>
      <c r="E46" s="16"/>
      <c r="F46" s="16"/>
      <c r="H46" s="16"/>
      <c r="I46" s="16"/>
      <c r="J46" s="16"/>
      <c r="K46" s="16"/>
      <c r="L46" s="16"/>
      <c r="M46" s="16"/>
      <c r="N46" s="126"/>
      <c r="O46" s="16"/>
      <c r="P46" s="16"/>
      <c r="Q46" s="16"/>
      <c r="R46" s="16"/>
      <c r="S46" s="16"/>
      <c r="T46" s="16"/>
      <c r="U46" s="16"/>
      <c r="V46" s="126"/>
      <c r="W46" s="479"/>
      <c r="X46" s="80"/>
      <c r="Y46" s="126"/>
      <c r="Z46" s="479"/>
      <c r="AA46" s="16"/>
      <c r="AB46" s="126"/>
      <c r="AC46" s="479"/>
      <c r="AD46" s="16"/>
      <c r="AE46" s="126"/>
      <c r="AF46" s="16"/>
      <c r="AG46" s="16"/>
      <c r="AH46" s="16"/>
      <c r="AI46" s="16"/>
      <c r="AJ46" s="126"/>
      <c r="AK46" s="16"/>
    </row>
    <row r="47" spans="1:37">
      <c r="A47" s="16"/>
      <c r="B47" s="16"/>
      <c r="C47" s="16"/>
      <c r="D47" s="16"/>
      <c r="E47" s="16"/>
      <c r="F47" s="16"/>
    </row>
    <row r="48" spans="1:37" s="76" customFormat="1">
      <c r="A48" s="79">
        <v>1</v>
      </c>
      <c r="B48" s="80" t="s">
        <v>333</v>
      </c>
      <c r="C48" s="80"/>
      <c r="D48" s="80"/>
      <c r="E48" s="80"/>
      <c r="F48" s="80"/>
      <c r="G48" s="564"/>
      <c r="N48" s="567"/>
      <c r="V48" s="567"/>
      <c r="W48" s="574"/>
      <c r="Y48" s="567"/>
      <c r="Z48" s="574"/>
      <c r="AB48" s="567"/>
      <c r="AC48" s="574"/>
      <c r="AE48" s="567"/>
      <c r="AJ48" s="567"/>
    </row>
    <row r="49" spans="1:6">
      <c r="A49" s="17">
        <v>2</v>
      </c>
      <c r="B49" s="16" t="s">
        <v>740</v>
      </c>
      <c r="C49" s="16"/>
      <c r="D49" s="16"/>
      <c r="E49" s="16"/>
      <c r="F49" s="16"/>
    </row>
    <row r="50" spans="1:6">
      <c r="A50" s="17">
        <v>3</v>
      </c>
      <c r="B50" s="11" t="s">
        <v>396</v>
      </c>
    </row>
    <row r="51" spans="1:6">
      <c r="A51" s="17">
        <v>4</v>
      </c>
      <c r="B51" s="11" t="s">
        <v>334</v>
      </c>
    </row>
  </sheetData>
  <autoFilter ref="A15:AL43"/>
  <dataConsolidate/>
  <mergeCells count="14">
    <mergeCell ref="O14:Q14"/>
    <mergeCell ref="A14:A15"/>
    <mergeCell ref="B14:B15"/>
    <mergeCell ref="K14:N14"/>
    <mergeCell ref="C14:F14"/>
    <mergeCell ref="G14:J14"/>
    <mergeCell ref="R14:S14"/>
    <mergeCell ref="AJ14:AJ15"/>
    <mergeCell ref="AK14:AK15"/>
    <mergeCell ref="T14:V14"/>
    <mergeCell ref="W14:Y14"/>
    <mergeCell ref="Z14:AB14"/>
    <mergeCell ref="AF14:AI14"/>
    <mergeCell ref="AC14:AE14"/>
  </mergeCells>
  <dataValidations count="4">
    <dataValidation type="list" allowBlank="1" showInputMessage="1" showErrorMessage="1" sqref="D16:D43">
      <formula1>"NACIONAL, DEPARTAMENTAL, MUNICIPAL"</formula1>
    </dataValidation>
    <dataValidation type="list" allowBlank="1" showInputMessage="1" showErrorMessage="1" sqref="G16:G43">
      <formula1>$B$14:$B$24</formula1>
    </dataValidation>
    <dataValidation type="list" allowBlank="1" showInputMessage="1" showErrorMessage="1" sqref="K16:K43">
      <formula1>$B$14:$B$24</formula1>
    </dataValidation>
    <dataValidation type="list" allowBlank="1" showInputMessage="1" showErrorMessage="1" sqref="O16:O43">
      <formula1>$B$14:$B$24</formula1>
    </dataValidation>
  </dataValidations>
  <printOptions horizontalCentered="1"/>
  <pageMargins left="0.11811023622047245" right="0.11811023622047245" top="0.74803149606299213" bottom="0.74803149606299213" header="0.31496062992125984" footer="0.31496062992125984"/>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'1. RED VIAL'!$B$14:$B$37</xm:f>
          </x14:formula1>
          <xm:sqref>C16:C43</xm:sqref>
        </x14:dataValidation>
      </x14:dataValidations>
    </ex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00B050"/>
    <pageSetUpPr fitToPage="1"/>
  </sheetPr>
  <dimension ref="A1:D71"/>
  <sheetViews>
    <sheetView workbookViewId="0">
      <pane ySplit="15" topLeftCell="A16" activePane="bottomLeft" state="frozen"/>
      <selection activeCell="B20" sqref="B20"/>
      <selection pane="bottomLeft" activeCell="G18" sqref="G18"/>
    </sheetView>
  </sheetViews>
  <sheetFormatPr baseColWidth="10" defaultColWidth="10.85546875" defaultRowHeight="11.25"/>
  <cols>
    <col min="1" max="1" width="2.7109375" style="11" bestFit="1" customWidth="1"/>
    <col min="2" max="2" width="23.7109375" style="11" customWidth="1"/>
    <col min="3" max="4" width="34.28515625" style="11" customWidth="1"/>
    <col min="5" max="16384" width="10.85546875" style="11"/>
  </cols>
  <sheetData>
    <row r="1" spans="1:4" s="32" customFormat="1" ht="18">
      <c r="B1" s="32" t="s">
        <v>417</v>
      </c>
    </row>
    <row r="2" spans="1:4">
      <c r="B2" s="11" t="s">
        <v>418</v>
      </c>
    </row>
    <row r="3" spans="1:4">
      <c r="B3" s="11" t="s">
        <v>419</v>
      </c>
    </row>
    <row r="4" spans="1:4">
      <c r="B4" s="11" t="s">
        <v>420</v>
      </c>
    </row>
    <row r="5" spans="1:4">
      <c r="B5" s="11" t="s">
        <v>421</v>
      </c>
    </row>
    <row r="7" spans="1:4" ht="11.25" customHeight="1">
      <c r="B7" s="33" t="s">
        <v>2</v>
      </c>
      <c r="C7" s="11" t="str">
        <f>+VLOOKUP(B8,'Fichas '!$A$11:$C$51,3,0)</f>
        <v xml:space="preserve">SECRETARÍA DE INFRAESTRUCTURA </v>
      </c>
    </row>
    <row r="8" spans="1:4">
      <c r="B8" s="33" t="s">
        <v>146</v>
      </c>
      <c r="C8" s="11" t="str">
        <f>+VLOOKUP(B8,'Fichas '!$A$11:$C$51,2,0)</f>
        <v xml:space="preserve"> VÍAS DEPARTAMENTALES ESTRATÉGICAS</v>
      </c>
    </row>
    <row r="9" spans="1:4">
      <c r="B9" s="33" t="s">
        <v>0</v>
      </c>
    </row>
    <row r="10" spans="1:4">
      <c r="B10" s="33"/>
    </row>
    <row r="11" spans="1:4">
      <c r="B11" s="33"/>
    </row>
    <row r="12" spans="1:4">
      <c r="B12" s="33"/>
    </row>
    <row r="13" spans="1:4" s="12" customFormat="1" ht="15">
      <c r="B13" s="52"/>
      <c r="C13" s="52"/>
    </row>
    <row r="14" spans="1:4" s="13" customFormat="1" ht="11.25" customHeight="1">
      <c r="B14" s="830" t="s">
        <v>123</v>
      </c>
      <c r="C14" s="740" t="s">
        <v>92</v>
      </c>
      <c r="D14" s="740" t="s">
        <v>355</v>
      </c>
    </row>
    <row r="15" spans="1:4" s="13" customFormat="1">
      <c r="B15" s="831"/>
      <c r="C15" s="741"/>
      <c r="D15" s="741"/>
    </row>
    <row r="16" spans="1:4" s="13" customFormat="1">
      <c r="A16" s="501">
        <v>1</v>
      </c>
      <c r="B16" s="535">
        <f>+VLOOKUP(A16,'2. RED VIAL DEPARTAMENTAL'!$A$14:$AF$36,2,0)</f>
        <v>0</v>
      </c>
      <c r="C16" s="348" t="str">
        <f>+VLOOKUP(A16,'2. RED VIAL DEPARTAMENTAL'!$A$14:$AF$36,3,0)</f>
        <v>Talanquera - Escuela Resguardo</v>
      </c>
      <c r="D16" s="347" t="e">
        <f>+VLOOKUP(B16,'26. EJES ESTRATEGICOS'!$K$37:$AK$44,27,0)</f>
        <v>#N/A</v>
      </c>
    </row>
    <row r="17" spans="1:4" s="13" customFormat="1">
      <c r="A17" s="501">
        <f>+A16+1</f>
        <v>2</v>
      </c>
      <c r="B17" s="535">
        <f>+VLOOKUP(A17,'2. RED VIAL DEPARTAMENTAL'!$A$14:$AF$36,2,0)</f>
        <v>1</v>
      </c>
      <c r="C17" s="348" t="str">
        <f>+VLOOKUP(A17,'2. RED VIAL DEPARTAMENTAL'!$A$14:$AF$36,3,0)</f>
        <v>La Ye - Alto de Joaquin</v>
      </c>
      <c r="D17" s="347" t="e">
        <f>+VLOOKUP(B17,'26. EJES ESTRATEGICOS'!$K$37:$AK$44,27,0)</f>
        <v>#N/A</v>
      </c>
    </row>
    <row r="18" spans="1:4" s="13" customFormat="1">
      <c r="A18" s="501">
        <f t="shared" ref="A18:A64" si="0">+A17+1</f>
        <v>3</v>
      </c>
      <c r="B18" s="535">
        <f>+VLOOKUP(A18,'2. RED VIAL DEPARTAMENTAL'!$A$14:$AF$36,2,0)</f>
        <v>2</v>
      </c>
      <c r="C18" s="348" t="str">
        <f>+VLOOKUP(A18,'2. RED VIAL DEPARTAMENTAL'!$A$14:$AF$36,3,0)</f>
        <v>Sutamarchan - Punta del Llano</v>
      </c>
      <c r="D18" s="347" t="e">
        <f>+VLOOKUP(B18,'26. EJES ESTRATEGICOS'!$K$37:$AK$44,27,0)</f>
        <v>#N/A</v>
      </c>
    </row>
    <row r="19" spans="1:4" s="13" customFormat="1">
      <c r="A19" s="501">
        <f t="shared" si="0"/>
        <v>4</v>
      </c>
      <c r="B19" s="535">
        <f>+VLOOKUP(A19,'2. RED VIAL DEPARTAMENTAL'!$A$14:$AF$36,2,0)</f>
        <v>3</v>
      </c>
      <c r="C19" s="348" t="str">
        <f>+VLOOKUP(A19,'2. RED VIAL DEPARTAMENTAL'!$A$14:$AF$36,3,0)</f>
        <v>El Bosque - La Ofrenda - Portachuelo</v>
      </c>
      <c r="D19" s="347" t="e">
        <f>+VLOOKUP(B19,'26. EJES ESTRATEGICOS'!$K$37:$AK$44,27,0)</f>
        <v>#N/A</v>
      </c>
    </row>
    <row r="20" spans="1:4" s="13" customFormat="1" ht="22.5">
      <c r="A20" s="501">
        <f t="shared" si="0"/>
        <v>5</v>
      </c>
      <c r="B20" s="535">
        <f>+VLOOKUP(A20,'2. RED VIAL DEPARTAMENTAL'!$A$14:$AF$36,2,0)</f>
        <v>4</v>
      </c>
      <c r="C20" s="348" t="str">
        <f>+VLOOKUP(A20,'2. RED VIAL DEPARTAMENTAL'!$A$14:$AF$36,3,0)</f>
        <v>Sutamarchan - Capellania - Valle Santo Eccehomo</v>
      </c>
      <c r="D20" s="347" t="e">
        <f>+VLOOKUP(B20,'26. EJES ESTRATEGICOS'!$K$37:$AK$44,27,0)</f>
        <v>#N/A</v>
      </c>
    </row>
    <row r="21" spans="1:4" s="13" customFormat="1">
      <c r="A21" s="501">
        <f t="shared" si="0"/>
        <v>6</v>
      </c>
      <c r="B21" s="535">
        <f>+VLOOKUP(A21,'2. RED VIAL DEPARTAMENTAL'!$A$14:$AF$36,2,0)</f>
        <v>5</v>
      </c>
      <c r="C21" s="348" t="str">
        <f>+VLOOKUP(A21,'2. RED VIAL DEPARTAMENTAL'!$A$14:$AF$36,3,0)</f>
        <v>Cementerio - Potrerillo - Reventiva</v>
      </c>
      <c r="D21" s="347" t="e">
        <f>+VLOOKUP(B21,'26. EJES ESTRATEGICOS'!$K$37:$AK$44,27,0)</f>
        <v>#N/A</v>
      </c>
    </row>
    <row r="22" spans="1:4" s="13" customFormat="1">
      <c r="A22" s="501">
        <f t="shared" si="0"/>
        <v>7</v>
      </c>
      <c r="B22" s="535">
        <f>+VLOOKUP(A22,'2. RED VIAL DEPARTAMENTAL'!$A$14:$AF$36,2,0)</f>
        <v>6</v>
      </c>
      <c r="C22" s="348" t="str">
        <f>+VLOOKUP(A22,'2. RED VIAL DEPARTAMENTAL'!$A$14:$AF$36,3,0)</f>
        <v>Sutamarchan - La Joya - Portachuelo</v>
      </c>
      <c r="D22" s="347" t="e">
        <f>+VLOOKUP(B22,'26. EJES ESTRATEGICOS'!$K$37:$AK$44,27,0)</f>
        <v>#N/A</v>
      </c>
    </row>
    <row r="23" spans="1:4" s="13" customFormat="1" ht="22.5">
      <c r="A23" s="501">
        <f t="shared" si="0"/>
        <v>8</v>
      </c>
      <c r="B23" s="535">
        <f>+VLOOKUP(A23,'2. RED VIAL DEPARTAMENTAL'!$A$14:$AF$36,2,0)</f>
        <v>7</v>
      </c>
      <c r="C23" s="348" t="str">
        <f>+VLOOKUP(A23,'2. RED VIAL DEPARTAMENTAL'!$A$14:$AF$36,3,0)</f>
        <v>Sutamarchan - Pedregal - Hermitaño - Portachuelo</v>
      </c>
      <c r="D23" s="347" t="e">
        <f>+VLOOKUP(B23,'26. EJES ESTRATEGICOS'!$K$37:$AK$44,27,0)</f>
        <v>#N/A</v>
      </c>
    </row>
    <row r="24" spans="1:4" s="13" customFormat="1">
      <c r="A24" s="501">
        <f t="shared" si="0"/>
        <v>9</v>
      </c>
      <c r="B24" s="535">
        <f>+VLOOKUP(A24,'2. RED VIAL DEPARTAMENTAL'!$A$14:$AF$36,2,0)</f>
        <v>8</v>
      </c>
      <c r="C24" s="348" t="str">
        <f>+VLOOKUP(A24,'2. RED VIAL DEPARTAMENTAL'!$A$14:$AF$36,3,0)</f>
        <v>Capellania</v>
      </c>
      <c r="D24" s="347" t="e">
        <f>+VLOOKUP(B24,'26. EJES ESTRATEGICOS'!$K$37:$AK$44,27,0)</f>
        <v>#N/A</v>
      </c>
    </row>
    <row r="25" spans="1:4" s="13" customFormat="1">
      <c r="A25" s="501">
        <f t="shared" si="0"/>
        <v>10</v>
      </c>
      <c r="B25" s="535">
        <f>+VLOOKUP(A25,'2. RED VIAL DEPARTAMENTAL'!$A$14:$AF$36,2,0)</f>
        <v>9</v>
      </c>
      <c r="C25" s="348" t="str">
        <f>+VLOOKUP(A25,'2. RED VIAL DEPARTAMENTAL'!$A$14:$AF$36,3,0)</f>
        <v>La  Rastra</v>
      </c>
      <c r="D25" s="347" t="e">
        <f>+VLOOKUP(B25,'26. EJES ESTRATEGICOS'!$K$37:$AK$44,27,0)</f>
        <v>#N/A</v>
      </c>
    </row>
    <row r="26" spans="1:4" s="13" customFormat="1">
      <c r="A26" s="501">
        <f t="shared" si="0"/>
        <v>11</v>
      </c>
      <c r="B26" s="535">
        <f>+VLOOKUP(A26,'2. RED VIAL DEPARTAMENTAL'!$A$14:$AF$36,2,0)</f>
        <v>10</v>
      </c>
      <c r="C26" s="348" t="str">
        <f>+VLOOKUP(A26,'2. RED VIAL DEPARTAMENTAL'!$A$14:$AF$36,3,0)</f>
        <v>Potrerillo</v>
      </c>
      <c r="D26" s="347" t="e">
        <f>+VLOOKUP(B26,'26. EJES ESTRATEGICOS'!$K$37:$AK$44,27,0)</f>
        <v>#N/A</v>
      </c>
    </row>
    <row r="27" spans="1:4" s="13" customFormat="1">
      <c r="A27" s="501">
        <f t="shared" si="0"/>
        <v>12</v>
      </c>
      <c r="B27" s="535">
        <f>+VLOOKUP(A27,'2. RED VIAL DEPARTAMENTAL'!$A$14:$AF$36,2,0)</f>
        <v>11</v>
      </c>
      <c r="C27" s="348" t="str">
        <f>+VLOOKUP(A27,'2. RED VIAL DEPARTAMENTAL'!$A$14:$AF$36,3,0)</f>
        <v>Sutamarchan - Las antenas</v>
      </c>
      <c r="D27" s="347" t="e">
        <f>+VLOOKUP(B27,'26. EJES ESTRATEGICOS'!$K$37:$AK$44,27,0)</f>
        <v>#N/A</v>
      </c>
    </row>
    <row r="28" spans="1:4" s="13" customFormat="1">
      <c r="A28" s="501">
        <f t="shared" si="0"/>
        <v>13</v>
      </c>
      <c r="B28" s="535">
        <f>+VLOOKUP(A28,'2. RED VIAL DEPARTAMENTAL'!$A$14:$AF$36,2,0)</f>
        <v>12</v>
      </c>
      <c r="C28" s="348" t="str">
        <f>+VLOOKUP(A28,'2. RED VIAL DEPARTAMENTAL'!$A$14:$AF$36,3,0)</f>
        <v>Sutamarchan - La Talanquera</v>
      </c>
      <c r="D28" s="347" t="e">
        <f>+VLOOKUP(B28,'26. EJES ESTRATEGICOS'!$K$37:$AK$44,27,0)</f>
        <v>#N/A</v>
      </c>
    </row>
    <row r="29" spans="1:4" s="13" customFormat="1">
      <c r="A29" s="501">
        <f t="shared" si="0"/>
        <v>14</v>
      </c>
      <c r="B29" s="535">
        <f>+VLOOKUP(A29,'2. RED VIAL DEPARTAMENTAL'!$A$14:$AF$36,2,0)</f>
        <v>13</v>
      </c>
      <c r="C29" s="348" t="str">
        <f>+VLOOKUP(A29,'2. RED VIAL DEPARTAMENTAL'!$A$14:$AF$36,3,0)</f>
        <v xml:space="preserve">sutamarchan - cañon - el cedro </v>
      </c>
      <c r="D29" s="347" t="e">
        <f>+VLOOKUP(B29,'26. EJES ESTRATEGICOS'!$K$37:$AK$44,27,0)</f>
        <v>#N/A</v>
      </c>
    </row>
    <row r="30" spans="1:4" s="13" customFormat="1">
      <c r="A30" s="501">
        <f t="shared" si="0"/>
        <v>15</v>
      </c>
      <c r="B30" s="535">
        <f>+VLOOKUP(A30,'2. RED VIAL DEPARTAMENTAL'!$A$14:$AF$36,2,0)</f>
        <v>14</v>
      </c>
      <c r="C30" s="348" t="str">
        <f>+VLOOKUP(A30,'2. RED VIAL DEPARTAMENTAL'!$A$14:$AF$36,3,0)</f>
        <v>puente la union - talanquera - reventiva</v>
      </c>
      <c r="D30" s="347" t="e">
        <f>+VLOOKUP(B30,'26. EJES ESTRATEGICOS'!$K$37:$AK$44,27,0)</f>
        <v>#N/A</v>
      </c>
    </row>
    <row r="31" spans="1:4" s="13" customFormat="1">
      <c r="A31" s="501">
        <f t="shared" si="0"/>
        <v>16</v>
      </c>
      <c r="B31" s="535">
        <f>+VLOOKUP(A31,'2. RED VIAL DEPARTAMENTAL'!$A$14:$AF$36,2,0)</f>
        <v>15</v>
      </c>
      <c r="C31" s="348" t="str">
        <f>+VLOOKUP(A31,'2. RED VIAL DEPARTAMENTAL'!$A$14:$AF$36,3,0)</f>
        <v>Roa</v>
      </c>
      <c r="D31" s="347" t="e">
        <f>+VLOOKUP(B31,'26. EJES ESTRATEGICOS'!$K$37:$AK$44,27,0)</f>
        <v>#N/A</v>
      </c>
    </row>
    <row r="32" spans="1:4" s="13" customFormat="1">
      <c r="A32" s="501">
        <f t="shared" si="0"/>
        <v>17</v>
      </c>
      <c r="B32" s="535">
        <f>+VLOOKUP(A32,'2. RED VIAL DEPARTAMENTAL'!$A$14:$AF$36,2,0)</f>
        <v>16</v>
      </c>
      <c r="C32" s="348" t="str">
        <f>+VLOOKUP(A32,'2. RED VIAL DEPARTAMENTAL'!$A$14:$AF$36,3,0)</f>
        <v>Carrizal</v>
      </c>
      <c r="D32" s="347" t="e">
        <f>+VLOOKUP(B32,'26. EJES ESTRATEGICOS'!$K$37:$AK$44,27,0)</f>
        <v>#N/A</v>
      </c>
    </row>
    <row r="33" spans="1:4" s="13" customFormat="1">
      <c r="A33" s="501">
        <f t="shared" si="0"/>
        <v>18</v>
      </c>
      <c r="B33" s="535">
        <f>+VLOOKUP(A33,'2. RED VIAL DEPARTAMENTAL'!$A$14:$AF$36,2,0)</f>
        <v>17</v>
      </c>
      <c r="C33" s="348" t="str">
        <f>+VLOOKUP(A33,'2. RED VIAL DEPARTAMENTAL'!$A$14:$AF$36,3,0)</f>
        <v xml:space="preserve">las pilas - la ofrenda - la cajita </v>
      </c>
      <c r="D33" s="347" t="e">
        <f>+VLOOKUP(B33,'26. EJES ESTRATEGICOS'!$K$37:$AK$44,27,0)</f>
        <v>#N/A</v>
      </c>
    </row>
    <row r="34" spans="1:4" s="13" customFormat="1">
      <c r="A34" s="501">
        <f t="shared" si="0"/>
        <v>19</v>
      </c>
      <c r="B34" s="535">
        <f>+VLOOKUP(A34,'2. RED VIAL DEPARTAMENTAL'!$A$14:$AF$36,2,0)</f>
        <v>18</v>
      </c>
      <c r="C34" s="348" t="str">
        <f>+VLOOKUP(A34,'2. RED VIAL DEPARTAMENTAL'!$A$14:$AF$36,3,0)</f>
        <v>El cedro - Escuala Apocentos tinjaca</v>
      </c>
      <c r="D34" s="347" t="e">
        <f>+VLOOKUP(B34,'26. EJES ESTRATEGICOS'!$K$37:$AK$44,27,0)</f>
        <v>#N/A</v>
      </c>
    </row>
    <row r="35" spans="1:4" s="13" customFormat="1" ht="22.5">
      <c r="A35" s="501">
        <f t="shared" si="0"/>
        <v>20</v>
      </c>
      <c r="B35" s="535">
        <f>+VLOOKUP(A35,'2. RED VIAL DEPARTAMENTAL'!$A$14:$AF$36,2,0)</f>
        <v>19</v>
      </c>
      <c r="C35" s="348" t="str">
        <f>+VLOOKUP(A35,'2. RED VIAL DEPARTAMENTAL'!$A$14:$AF$36,3,0)</f>
        <v>El roble - sector mane - La cruz - Escuela resguardo</v>
      </c>
      <c r="D35" s="347" t="e">
        <f>+VLOOKUP(B35,'26. EJES ESTRATEGICOS'!$K$37:$AK$44,27,0)</f>
        <v>#N/A</v>
      </c>
    </row>
    <row r="36" spans="1:4" s="13" customFormat="1">
      <c r="A36" s="501">
        <f t="shared" si="0"/>
        <v>21</v>
      </c>
      <c r="B36" s="535" t="e">
        <f>+VLOOKUP(A36,'2. RED VIAL DEPARTAMENTAL'!$A$14:$AF$36,2,0)</f>
        <v>#N/A</v>
      </c>
      <c r="C36" s="348" t="e">
        <f>+VLOOKUP(A36,'2. RED VIAL DEPARTAMENTAL'!$A$14:$AF$36,3,0)</f>
        <v>#N/A</v>
      </c>
      <c r="D36" s="347" t="e">
        <f>+VLOOKUP(B36,'26. EJES ESTRATEGICOS'!$K$37:$AK$44,27,0)</f>
        <v>#N/A</v>
      </c>
    </row>
    <row r="37" spans="1:4" s="13" customFormat="1">
      <c r="A37" s="501">
        <f t="shared" si="0"/>
        <v>22</v>
      </c>
      <c r="B37" s="535" t="e">
        <f>+VLOOKUP(A37,'2. RED VIAL DEPARTAMENTAL'!$A$14:$AF$36,2,0)</f>
        <v>#N/A</v>
      </c>
      <c r="C37" s="348" t="e">
        <f>+VLOOKUP(A37,'2. RED VIAL DEPARTAMENTAL'!$A$14:$AF$36,3,0)</f>
        <v>#N/A</v>
      </c>
      <c r="D37" s="347" t="e">
        <f>+VLOOKUP(B37,'26. EJES ESTRATEGICOS'!$K$37:$AK$44,27,0)</f>
        <v>#N/A</v>
      </c>
    </row>
    <row r="38" spans="1:4" s="13" customFormat="1">
      <c r="A38" s="501">
        <f t="shared" si="0"/>
        <v>23</v>
      </c>
      <c r="B38" s="535" t="e">
        <f>+VLOOKUP(A38,'2. RED VIAL DEPARTAMENTAL'!$A$14:$AF$36,2,0)</f>
        <v>#N/A</v>
      </c>
      <c r="C38" s="348" t="e">
        <f>+VLOOKUP(A38,'2. RED VIAL DEPARTAMENTAL'!$A$14:$AF$36,3,0)</f>
        <v>#N/A</v>
      </c>
      <c r="D38" s="347" t="e">
        <f>+VLOOKUP(B38,'26. EJES ESTRATEGICOS'!$K$37:$AK$44,27,0)</f>
        <v>#N/A</v>
      </c>
    </row>
    <row r="39" spans="1:4" s="13" customFormat="1">
      <c r="A39" s="501">
        <f t="shared" si="0"/>
        <v>24</v>
      </c>
      <c r="B39" s="535" t="e">
        <f>+VLOOKUP(A39,'2. RED VIAL DEPARTAMENTAL'!$A$14:$AF$36,2,0)</f>
        <v>#N/A</v>
      </c>
      <c r="C39" s="348" t="e">
        <f>+VLOOKUP(A39,'2. RED VIAL DEPARTAMENTAL'!$A$14:$AF$36,3,0)</f>
        <v>#N/A</v>
      </c>
      <c r="D39" s="347" t="e">
        <f>+VLOOKUP(B39,'26. EJES ESTRATEGICOS'!$K$37:$AK$44,27,0)</f>
        <v>#N/A</v>
      </c>
    </row>
    <row r="40" spans="1:4" s="13" customFormat="1">
      <c r="A40" s="501">
        <f t="shared" si="0"/>
        <v>25</v>
      </c>
      <c r="B40" s="535" t="e">
        <f>+VLOOKUP(A40,'2. RED VIAL DEPARTAMENTAL'!$A$14:$AF$36,2,0)</f>
        <v>#N/A</v>
      </c>
      <c r="C40" s="348" t="e">
        <f>+VLOOKUP(A40,'2. RED VIAL DEPARTAMENTAL'!$A$14:$AF$36,3,0)</f>
        <v>#N/A</v>
      </c>
      <c r="D40" s="347" t="e">
        <f>+VLOOKUP(B40,'26. EJES ESTRATEGICOS'!$K$37:$AK$44,27,0)</f>
        <v>#N/A</v>
      </c>
    </row>
    <row r="41" spans="1:4" s="13" customFormat="1">
      <c r="A41" s="501">
        <f t="shared" si="0"/>
        <v>26</v>
      </c>
      <c r="B41" s="535" t="e">
        <f>+VLOOKUP(A41,'2. RED VIAL DEPARTAMENTAL'!$A$14:$AF$36,2,0)</f>
        <v>#N/A</v>
      </c>
      <c r="C41" s="348" t="e">
        <f>+VLOOKUP(A41,'2. RED VIAL DEPARTAMENTAL'!$A$14:$AF$36,3,0)</f>
        <v>#N/A</v>
      </c>
      <c r="D41" s="347" t="e">
        <f>+VLOOKUP(B41,'26. EJES ESTRATEGICOS'!$K$37:$AK$44,27,0)</f>
        <v>#N/A</v>
      </c>
    </row>
    <row r="42" spans="1:4" s="13" customFormat="1">
      <c r="A42" s="501">
        <f t="shared" si="0"/>
        <v>27</v>
      </c>
      <c r="B42" s="535" t="e">
        <f>+VLOOKUP(A42,'2. RED VIAL DEPARTAMENTAL'!$A$14:$AF$36,2,0)</f>
        <v>#N/A</v>
      </c>
      <c r="C42" s="348" t="e">
        <f>+VLOOKUP(A42,'2. RED VIAL DEPARTAMENTAL'!$A$14:$AF$36,3,0)</f>
        <v>#N/A</v>
      </c>
      <c r="D42" s="347" t="e">
        <f>+VLOOKUP(B42,'26. EJES ESTRATEGICOS'!$K$37:$AK$44,27,0)</f>
        <v>#N/A</v>
      </c>
    </row>
    <row r="43" spans="1:4" s="13" customFormat="1">
      <c r="A43" s="501">
        <f t="shared" si="0"/>
        <v>28</v>
      </c>
      <c r="B43" s="535" t="e">
        <f>+VLOOKUP(A43,'2. RED VIAL DEPARTAMENTAL'!$A$14:$AF$36,2,0)</f>
        <v>#N/A</v>
      </c>
      <c r="C43" s="348" t="e">
        <f>+VLOOKUP(A43,'2. RED VIAL DEPARTAMENTAL'!$A$14:$AF$36,3,0)</f>
        <v>#N/A</v>
      </c>
      <c r="D43" s="347" t="e">
        <f>+VLOOKUP(B43,'26. EJES ESTRATEGICOS'!$K$37:$AK$44,27,0)</f>
        <v>#N/A</v>
      </c>
    </row>
    <row r="44" spans="1:4" s="13" customFormat="1">
      <c r="A44" s="501">
        <f t="shared" si="0"/>
        <v>29</v>
      </c>
      <c r="B44" s="535" t="e">
        <f>+VLOOKUP(A44,'2. RED VIAL DEPARTAMENTAL'!$A$14:$AF$36,2,0)</f>
        <v>#N/A</v>
      </c>
      <c r="C44" s="348" t="e">
        <f>+VLOOKUP(A44,'2. RED VIAL DEPARTAMENTAL'!$A$14:$AF$36,3,0)</f>
        <v>#N/A</v>
      </c>
      <c r="D44" s="347" t="e">
        <f>+VLOOKUP(B44,'26. EJES ESTRATEGICOS'!$K$37:$AK$44,27,0)</f>
        <v>#N/A</v>
      </c>
    </row>
    <row r="45" spans="1:4" s="13" customFormat="1">
      <c r="A45" s="501">
        <f t="shared" si="0"/>
        <v>30</v>
      </c>
      <c r="B45" s="535" t="e">
        <f>+VLOOKUP(A45,'2. RED VIAL DEPARTAMENTAL'!$A$14:$AF$36,2,0)</f>
        <v>#N/A</v>
      </c>
      <c r="C45" s="348" t="e">
        <f>+VLOOKUP(A45,'2. RED VIAL DEPARTAMENTAL'!$A$14:$AF$36,3,0)</f>
        <v>#N/A</v>
      </c>
      <c r="D45" s="347" t="e">
        <f>+VLOOKUP(B45,'26. EJES ESTRATEGICOS'!$K$37:$AK$44,27,0)</f>
        <v>#N/A</v>
      </c>
    </row>
    <row r="46" spans="1:4" s="13" customFormat="1">
      <c r="A46" s="501">
        <f t="shared" si="0"/>
        <v>31</v>
      </c>
      <c r="B46" s="535" t="e">
        <f>+VLOOKUP(A46,'2. RED VIAL DEPARTAMENTAL'!$A$14:$AF$36,2,0)</f>
        <v>#N/A</v>
      </c>
      <c r="C46" s="348" t="e">
        <f>+VLOOKUP(A46,'2. RED VIAL DEPARTAMENTAL'!$A$14:$AF$36,3,0)</f>
        <v>#N/A</v>
      </c>
      <c r="D46" s="347" t="e">
        <f>+VLOOKUP(B46,'26. EJES ESTRATEGICOS'!$K$37:$AK$44,27,0)</f>
        <v>#N/A</v>
      </c>
    </row>
    <row r="47" spans="1:4" s="13" customFormat="1">
      <c r="A47" s="501">
        <f t="shared" si="0"/>
        <v>32</v>
      </c>
      <c r="B47" s="535" t="e">
        <f>+VLOOKUP(A47,'2. RED VIAL DEPARTAMENTAL'!$A$14:$AF$36,2,0)</f>
        <v>#N/A</v>
      </c>
      <c r="C47" s="348" t="e">
        <f>+VLOOKUP(A47,'2. RED VIAL DEPARTAMENTAL'!$A$14:$AF$36,3,0)</f>
        <v>#N/A</v>
      </c>
      <c r="D47" s="347" t="e">
        <f>+VLOOKUP(B47,'26. EJES ESTRATEGICOS'!$K$37:$AK$44,27,0)</f>
        <v>#N/A</v>
      </c>
    </row>
    <row r="48" spans="1:4" s="13" customFormat="1">
      <c r="A48" s="501">
        <f t="shared" si="0"/>
        <v>33</v>
      </c>
      <c r="B48" s="535" t="e">
        <f>+VLOOKUP(A48,'2. RED VIAL DEPARTAMENTAL'!$A$14:$AF$36,2,0)</f>
        <v>#N/A</v>
      </c>
      <c r="C48" s="348" t="e">
        <f>+VLOOKUP(A48,'2. RED VIAL DEPARTAMENTAL'!$A$14:$AF$36,3,0)</f>
        <v>#N/A</v>
      </c>
      <c r="D48" s="347" t="e">
        <f>+VLOOKUP(B48,'26. EJES ESTRATEGICOS'!$K$37:$AK$44,27,0)</f>
        <v>#N/A</v>
      </c>
    </row>
    <row r="49" spans="1:4" s="13" customFormat="1">
      <c r="A49" s="501">
        <f t="shared" si="0"/>
        <v>34</v>
      </c>
      <c r="B49" s="535" t="e">
        <f>+VLOOKUP(A49,'2. RED VIAL DEPARTAMENTAL'!$A$14:$AF$36,2,0)</f>
        <v>#N/A</v>
      </c>
      <c r="C49" s="348" t="e">
        <f>+VLOOKUP(A49,'2. RED VIAL DEPARTAMENTAL'!$A$14:$AF$36,3,0)</f>
        <v>#N/A</v>
      </c>
      <c r="D49" s="347" t="e">
        <f>+VLOOKUP(B49,'26. EJES ESTRATEGICOS'!$K$37:$AK$44,27,0)</f>
        <v>#N/A</v>
      </c>
    </row>
    <row r="50" spans="1:4" s="13" customFormat="1">
      <c r="A50" s="501">
        <f t="shared" si="0"/>
        <v>35</v>
      </c>
      <c r="B50" s="535" t="e">
        <f>+VLOOKUP(A50,'2. RED VIAL DEPARTAMENTAL'!$A$14:$AF$36,2,0)</f>
        <v>#N/A</v>
      </c>
      <c r="C50" s="348" t="e">
        <f>+VLOOKUP(A50,'2. RED VIAL DEPARTAMENTAL'!$A$14:$AF$36,3,0)</f>
        <v>#N/A</v>
      </c>
      <c r="D50" s="347" t="e">
        <f>+VLOOKUP(B50,'26. EJES ESTRATEGICOS'!$K$37:$AK$44,27,0)</f>
        <v>#N/A</v>
      </c>
    </row>
    <row r="51" spans="1:4" s="13" customFormat="1">
      <c r="A51" s="501">
        <f t="shared" si="0"/>
        <v>36</v>
      </c>
      <c r="B51" s="535" t="e">
        <f>+VLOOKUP(A51,'2. RED VIAL DEPARTAMENTAL'!$A$14:$AF$36,2,0)</f>
        <v>#N/A</v>
      </c>
      <c r="C51" s="348" t="e">
        <f>+VLOOKUP(A51,'2. RED VIAL DEPARTAMENTAL'!$A$14:$AF$36,3,0)</f>
        <v>#N/A</v>
      </c>
      <c r="D51" s="347" t="e">
        <f>+VLOOKUP(B51,'26. EJES ESTRATEGICOS'!$K$37:$AK$44,27,0)</f>
        <v>#N/A</v>
      </c>
    </row>
    <row r="52" spans="1:4" s="13" customFormat="1">
      <c r="A52" s="501">
        <f t="shared" si="0"/>
        <v>37</v>
      </c>
      <c r="B52" s="535" t="e">
        <f>+VLOOKUP(A52,'2. RED VIAL DEPARTAMENTAL'!$A$14:$AF$36,2,0)</f>
        <v>#N/A</v>
      </c>
      <c r="C52" s="348" t="e">
        <f>+VLOOKUP(A52,'2. RED VIAL DEPARTAMENTAL'!$A$14:$AF$36,3,0)</f>
        <v>#N/A</v>
      </c>
      <c r="D52" s="347" t="e">
        <f>+VLOOKUP(B52,'26. EJES ESTRATEGICOS'!$K$37:$AK$44,27,0)</f>
        <v>#N/A</v>
      </c>
    </row>
    <row r="53" spans="1:4" s="13" customFormat="1">
      <c r="A53" s="501">
        <f t="shared" si="0"/>
        <v>38</v>
      </c>
      <c r="B53" s="535" t="e">
        <f>+VLOOKUP(A53,'2. RED VIAL DEPARTAMENTAL'!$A$14:$AF$36,2,0)</f>
        <v>#N/A</v>
      </c>
      <c r="C53" s="348" t="e">
        <f>+VLOOKUP(A53,'2. RED VIAL DEPARTAMENTAL'!$A$14:$AF$36,3,0)</f>
        <v>#N/A</v>
      </c>
      <c r="D53" s="347" t="e">
        <f>+VLOOKUP(B53,'26. EJES ESTRATEGICOS'!$K$37:$AK$44,27,0)</f>
        <v>#N/A</v>
      </c>
    </row>
    <row r="54" spans="1:4" s="13" customFormat="1">
      <c r="A54" s="501">
        <f t="shared" si="0"/>
        <v>39</v>
      </c>
      <c r="B54" s="535" t="e">
        <f>+VLOOKUP(A54,'2. RED VIAL DEPARTAMENTAL'!$A$14:$AF$36,2,0)</f>
        <v>#N/A</v>
      </c>
      <c r="C54" s="348" t="e">
        <f>+VLOOKUP(A54,'2. RED VIAL DEPARTAMENTAL'!$A$14:$AF$36,3,0)</f>
        <v>#N/A</v>
      </c>
      <c r="D54" s="347" t="e">
        <f>+VLOOKUP(B54,'26. EJES ESTRATEGICOS'!$K$37:$AK$44,27,0)</f>
        <v>#N/A</v>
      </c>
    </row>
    <row r="55" spans="1:4" s="13" customFormat="1">
      <c r="A55" s="501">
        <f t="shared" si="0"/>
        <v>40</v>
      </c>
      <c r="B55" s="535" t="e">
        <f>+VLOOKUP(A55,'2. RED VIAL DEPARTAMENTAL'!$A$14:$AF$36,2,0)</f>
        <v>#N/A</v>
      </c>
      <c r="C55" s="348" t="e">
        <f>+VLOOKUP(A55,'2. RED VIAL DEPARTAMENTAL'!$A$14:$AF$36,3,0)</f>
        <v>#N/A</v>
      </c>
      <c r="D55" s="347" t="e">
        <f>+VLOOKUP(B55,'26. EJES ESTRATEGICOS'!$K$37:$AK$44,27,0)</f>
        <v>#N/A</v>
      </c>
    </row>
    <row r="56" spans="1:4" s="14" customFormat="1">
      <c r="A56" s="501">
        <f t="shared" si="0"/>
        <v>41</v>
      </c>
      <c r="B56" s="535" t="e">
        <f>+VLOOKUP(A56,'2. RED VIAL DEPARTAMENTAL'!$A$14:$AF$36,2,0)</f>
        <v>#N/A</v>
      </c>
      <c r="C56" s="348" t="e">
        <f>+VLOOKUP(A56,'2. RED VIAL DEPARTAMENTAL'!$A$14:$AF$36,3,0)</f>
        <v>#N/A</v>
      </c>
      <c r="D56" s="347" t="e">
        <f>+VLOOKUP(B56,'26. EJES ESTRATEGICOS'!$K$37:$AK$44,27,0)</f>
        <v>#N/A</v>
      </c>
    </row>
    <row r="57" spans="1:4" s="14" customFormat="1">
      <c r="A57" s="501">
        <f t="shared" si="0"/>
        <v>42</v>
      </c>
      <c r="B57" s="535" t="e">
        <f>+VLOOKUP(A57,'2. RED VIAL DEPARTAMENTAL'!$A$14:$AF$36,2,0)</f>
        <v>#N/A</v>
      </c>
      <c r="C57" s="348" t="e">
        <f>+VLOOKUP(A57,'2. RED VIAL DEPARTAMENTAL'!$A$14:$AF$36,3,0)</f>
        <v>#N/A</v>
      </c>
      <c r="D57" s="347" t="e">
        <f>+VLOOKUP(B57,'26. EJES ESTRATEGICOS'!$K$37:$AK$44,27,0)</f>
        <v>#N/A</v>
      </c>
    </row>
    <row r="58" spans="1:4" s="14" customFormat="1">
      <c r="A58" s="501">
        <f t="shared" si="0"/>
        <v>43</v>
      </c>
      <c r="B58" s="535" t="e">
        <f>+VLOOKUP(A58,'2. RED VIAL DEPARTAMENTAL'!$A$14:$AF$36,2,0)</f>
        <v>#N/A</v>
      </c>
      <c r="C58" s="348" t="e">
        <f>+VLOOKUP(A58,'2. RED VIAL DEPARTAMENTAL'!$A$14:$AF$36,3,0)</f>
        <v>#N/A</v>
      </c>
      <c r="D58" s="347" t="e">
        <f>+VLOOKUP(B58,'26. EJES ESTRATEGICOS'!$K$37:$AK$44,27,0)</f>
        <v>#N/A</v>
      </c>
    </row>
    <row r="59" spans="1:4" s="14" customFormat="1">
      <c r="A59" s="501">
        <f t="shared" si="0"/>
        <v>44</v>
      </c>
      <c r="B59" s="535" t="e">
        <f>+VLOOKUP(A59,'2. RED VIAL DEPARTAMENTAL'!$A$14:$AF$36,2,0)</f>
        <v>#N/A</v>
      </c>
      <c r="C59" s="348" t="e">
        <f>+VLOOKUP(A59,'2. RED VIAL DEPARTAMENTAL'!$A$14:$AF$36,3,0)</f>
        <v>#N/A</v>
      </c>
      <c r="D59" s="347" t="e">
        <f>+VLOOKUP(B59,'26. EJES ESTRATEGICOS'!$K$37:$AK$44,27,0)</f>
        <v>#N/A</v>
      </c>
    </row>
    <row r="60" spans="1:4" s="14" customFormat="1">
      <c r="A60" s="501">
        <f t="shared" si="0"/>
        <v>45</v>
      </c>
      <c r="B60" s="535" t="e">
        <f>+VLOOKUP(A60,'2. RED VIAL DEPARTAMENTAL'!$A$14:$AF$36,2,0)</f>
        <v>#N/A</v>
      </c>
      <c r="C60" s="348" t="e">
        <f>+VLOOKUP(A60,'2. RED VIAL DEPARTAMENTAL'!$A$14:$AF$36,3,0)</f>
        <v>#N/A</v>
      </c>
      <c r="D60" s="347" t="e">
        <f>+VLOOKUP(B60,'26. EJES ESTRATEGICOS'!$K$37:$AK$44,27,0)</f>
        <v>#N/A</v>
      </c>
    </row>
    <row r="61" spans="1:4" s="14" customFormat="1">
      <c r="A61" s="501">
        <f t="shared" si="0"/>
        <v>46</v>
      </c>
      <c r="B61" s="535" t="e">
        <f>+VLOOKUP(A61,'2. RED VIAL DEPARTAMENTAL'!$A$14:$AF$36,2,0)</f>
        <v>#N/A</v>
      </c>
      <c r="C61" s="348" t="e">
        <f>+VLOOKUP(A61,'2. RED VIAL DEPARTAMENTAL'!$A$14:$AF$36,3,0)</f>
        <v>#N/A</v>
      </c>
      <c r="D61" s="347" t="e">
        <f>+VLOOKUP(B61,'26. EJES ESTRATEGICOS'!$K$37:$AK$44,27,0)</f>
        <v>#N/A</v>
      </c>
    </row>
    <row r="62" spans="1:4" s="14" customFormat="1">
      <c r="A62" s="501">
        <f t="shared" si="0"/>
        <v>47</v>
      </c>
      <c r="B62" s="535" t="e">
        <f>+VLOOKUP(A62,'2. RED VIAL DEPARTAMENTAL'!$A$14:$AF$36,2,0)</f>
        <v>#N/A</v>
      </c>
      <c r="C62" s="348" t="e">
        <f>+VLOOKUP(A62,'2. RED VIAL DEPARTAMENTAL'!$A$14:$AF$36,3,0)</f>
        <v>#N/A</v>
      </c>
      <c r="D62" s="347" t="e">
        <f>+VLOOKUP(B62,'26. EJES ESTRATEGICOS'!$K$37:$AK$44,27,0)</f>
        <v>#N/A</v>
      </c>
    </row>
    <row r="63" spans="1:4" s="14" customFormat="1">
      <c r="A63" s="501">
        <f t="shared" si="0"/>
        <v>48</v>
      </c>
      <c r="B63" s="535" t="e">
        <f>+VLOOKUP(A63,'2. RED VIAL DEPARTAMENTAL'!$A$14:$AF$36,2,0)</f>
        <v>#N/A</v>
      </c>
      <c r="C63" s="348" t="e">
        <f>+VLOOKUP(A63,'2. RED VIAL DEPARTAMENTAL'!$A$14:$AF$36,3,0)</f>
        <v>#N/A</v>
      </c>
      <c r="D63" s="347" t="e">
        <f>+VLOOKUP(B63,'26. EJES ESTRATEGICOS'!$K$37:$AK$44,27,0)</f>
        <v>#N/A</v>
      </c>
    </row>
    <row r="64" spans="1:4" s="14" customFormat="1">
      <c r="A64" s="501">
        <f t="shared" si="0"/>
        <v>49</v>
      </c>
      <c r="B64" s="535" t="e">
        <f>+VLOOKUP(A64,'2. RED VIAL DEPARTAMENTAL'!$A$14:$AF$36,2,0)</f>
        <v>#N/A</v>
      </c>
      <c r="C64" s="348" t="e">
        <f>+VLOOKUP(A64,'2. RED VIAL DEPARTAMENTAL'!$A$14:$AF$36,3,0)</f>
        <v>#N/A</v>
      </c>
      <c r="D64" s="347" t="e">
        <f>+VLOOKUP(B64,'26. EJES ESTRATEGICOS'!$K$37:$AK$44,27,0)</f>
        <v>#N/A</v>
      </c>
    </row>
    <row r="65" spans="1:4" ht="1.5" customHeight="1">
      <c r="A65" s="501" t="e">
        <f>+#REF!+1</f>
        <v>#REF!</v>
      </c>
      <c r="B65" s="60"/>
      <c r="C65" s="60"/>
      <c r="D65" s="60"/>
    </row>
    <row r="66" spans="1:4" s="15" customFormat="1">
      <c r="B66" s="45" t="s">
        <v>122</v>
      </c>
      <c r="C66" s="61"/>
      <c r="D66" s="61"/>
    </row>
    <row r="67" spans="1:4">
      <c r="C67" s="16"/>
      <c r="D67" s="16"/>
    </row>
    <row r="68" spans="1:4">
      <c r="B68" s="16"/>
      <c r="C68" s="16"/>
    </row>
    <row r="69" spans="1:4">
      <c r="B69" s="17">
        <v>1</v>
      </c>
      <c r="C69" s="16" t="s">
        <v>725</v>
      </c>
    </row>
    <row r="70" spans="1:4">
      <c r="B70" s="17">
        <v>2</v>
      </c>
      <c r="C70" s="16" t="s">
        <v>266</v>
      </c>
    </row>
    <row r="71" spans="1:4">
      <c r="B71" s="17">
        <v>3</v>
      </c>
      <c r="C71" s="11" t="s">
        <v>169</v>
      </c>
    </row>
  </sheetData>
  <autoFilter ref="A15:D66"/>
  <dataConsolidate/>
  <mergeCells count="3">
    <mergeCell ref="B14:B15"/>
    <mergeCell ref="C14:C15"/>
    <mergeCell ref="D14:D15"/>
  </mergeCells>
  <printOptions horizontalCentered="1"/>
  <pageMargins left="0.11811023622047245" right="0.11811023622047245" top="0.74803149606299213" bottom="0.74803149606299213" header="0.31496062992125984" footer="0.31496062992125984"/>
  <drawing r:id="rId1"/>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00B050"/>
    <pageSetUpPr fitToPage="1"/>
  </sheetPr>
  <dimension ref="A1:K78"/>
  <sheetViews>
    <sheetView workbookViewId="0">
      <pane ySplit="15" topLeftCell="A16" activePane="bottomLeft" state="frozen"/>
      <selection activeCell="B20" sqref="B20"/>
      <selection pane="bottomLeft" activeCell="F18" sqref="F18"/>
    </sheetView>
  </sheetViews>
  <sheetFormatPr baseColWidth="10" defaultColWidth="10.85546875" defaultRowHeight="11.25"/>
  <cols>
    <col min="1" max="1" width="2.7109375" style="11" bestFit="1" customWidth="1"/>
    <col min="2" max="2" width="23.7109375" style="11" customWidth="1"/>
    <col min="3" max="3" width="18" style="11" customWidth="1"/>
    <col min="4" max="7" width="19.42578125" style="143" customWidth="1"/>
    <col min="8" max="8" width="13.42578125" style="143" customWidth="1"/>
    <col min="9" max="9" width="15.85546875" style="11" customWidth="1"/>
    <col min="10" max="10" width="13.42578125" style="11" customWidth="1"/>
    <col min="11" max="11" width="15.85546875" style="11" customWidth="1"/>
    <col min="12" max="16384" width="10.85546875" style="11"/>
  </cols>
  <sheetData>
    <row r="1" spans="1:9" s="32" customFormat="1" ht="18">
      <c r="B1" s="32" t="s">
        <v>417</v>
      </c>
      <c r="D1" s="322"/>
      <c r="E1" s="322"/>
      <c r="F1" s="322"/>
      <c r="G1" s="322"/>
      <c r="H1" s="322"/>
    </row>
    <row r="2" spans="1:9">
      <c r="B2" s="11" t="s">
        <v>418</v>
      </c>
    </row>
    <row r="3" spans="1:9">
      <c r="B3" s="11" t="s">
        <v>419</v>
      </c>
    </row>
    <row r="4" spans="1:9">
      <c r="B4" s="11" t="s">
        <v>420</v>
      </c>
    </row>
    <row r="5" spans="1:9">
      <c r="B5" s="11" t="s">
        <v>421</v>
      </c>
    </row>
    <row r="7" spans="1:9" ht="11.25" customHeight="1">
      <c r="B7" s="33" t="s">
        <v>2</v>
      </c>
      <c r="C7" s="11" t="str">
        <f>+VLOOKUP(B8,'Fichas '!$A$11:$C$51,3,0)</f>
        <v xml:space="preserve">SECRETARÍA DE INFRAESTRUCTURA </v>
      </c>
    </row>
    <row r="8" spans="1:9">
      <c r="B8" s="33" t="s">
        <v>147</v>
      </c>
      <c r="C8" s="11" t="str">
        <f>+VLOOKUP(B8,'Fichas '!$A$11:$C$51,2,0)</f>
        <v>DOTACIONES DE INFRAESTRUCTURA</v>
      </c>
    </row>
    <row r="9" spans="1:9">
      <c r="B9" s="33" t="s">
        <v>0</v>
      </c>
    </row>
    <row r="10" spans="1:9">
      <c r="B10" s="33"/>
    </row>
    <row r="11" spans="1:9">
      <c r="B11" s="33"/>
    </row>
    <row r="12" spans="1:9">
      <c r="B12" s="33"/>
    </row>
    <row r="13" spans="1:9" s="12" customFormat="1" ht="15">
      <c r="B13" s="52"/>
      <c r="C13" s="52"/>
      <c r="D13" s="52"/>
      <c r="E13" s="52"/>
      <c r="F13" s="52"/>
      <c r="G13" s="52"/>
      <c r="H13" s="52"/>
      <c r="I13" s="78">
        <f>+MAX(H14:H65)</f>
        <v>2</v>
      </c>
    </row>
    <row r="14" spans="1:9" s="13" customFormat="1" ht="17.25" customHeight="1">
      <c r="A14" s="501"/>
      <c r="B14" s="830" t="s">
        <v>123</v>
      </c>
      <c r="C14" s="740" t="s">
        <v>92</v>
      </c>
      <c r="D14" s="740" t="s">
        <v>616</v>
      </c>
      <c r="E14" s="740" t="s">
        <v>836</v>
      </c>
      <c r="F14" s="740" t="s">
        <v>617</v>
      </c>
      <c r="G14" s="740" t="s">
        <v>618</v>
      </c>
      <c r="H14" s="726" t="s">
        <v>357</v>
      </c>
      <c r="I14" s="726" t="s">
        <v>356</v>
      </c>
    </row>
    <row r="15" spans="1:9" s="13" customFormat="1" ht="17.25" customHeight="1">
      <c r="A15" s="501"/>
      <c r="B15" s="831"/>
      <c r="C15" s="741"/>
      <c r="D15" s="741"/>
      <c r="E15" s="741"/>
      <c r="F15" s="741"/>
      <c r="G15" s="741"/>
      <c r="H15" s="726"/>
      <c r="I15" s="726"/>
    </row>
    <row r="16" spans="1:9" s="13" customFormat="1" ht="22.5">
      <c r="A16" s="501">
        <v>1</v>
      </c>
      <c r="B16" s="535">
        <f>+VLOOKUP(A16,'2. RED VIAL DEPARTAMENTAL'!$A$14:$AF$36,2,0)</f>
        <v>0</v>
      </c>
      <c r="C16" s="348" t="str">
        <f>+VLOOKUP(A16,'2. RED VIAL DEPARTAMENTAL'!$A$14:$AF$36,3,0)</f>
        <v>Talanquera - Escuela Resguardo</v>
      </c>
      <c r="D16" s="454">
        <v>1</v>
      </c>
      <c r="E16" s="454"/>
      <c r="F16" s="454"/>
      <c r="G16" s="454"/>
      <c r="H16" s="347">
        <f t="shared" ref="H16:H47" si="0">+SUM(D16:G16)</f>
        <v>1</v>
      </c>
      <c r="I16" s="348">
        <f>+H16/$I$13</f>
        <v>0.5</v>
      </c>
    </row>
    <row r="17" spans="1:9" s="13" customFormat="1">
      <c r="A17" s="501">
        <f>+A16+1</f>
        <v>2</v>
      </c>
      <c r="B17" s="535">
        <f>+VLOOKUP(A17,'2. RED VIAL DEPARTAMENTAL'!$A$14:$AF$36,2,0)</f>
        <v>1</v>
      </c>
      <c r="C17" s="348" t="str">
        <f>+VLOOKUP(A17,'2. RED VIAL DEPARTAMENTAL'!$A$14:$AF$36,3,0)</f>
        <v>La Ye - Alto de Joaquin</v>
      </c>
      <c r="D17" s="454">
        <v>0</v>
      </c>
      <c r="E17" s="454"/>
      <c r="F17" s="454"/>
      <c r="G17" s="454"/>
      <c r="H17" s="347">
        <f t="shared" si="0"/>
        <v>0</v>
      </c>
      <c r="I17" s="348">
        <f t="shared" ref="I17:I64" si="1">+H17/$I$13</f>
        <v>0</v>
      </c>
    </row>
    <row r="18" spans="1:9" s="13" customFormat="1" ht="22.5">
      <c r="A18" s="501">
        <f t="shared" ref="A18:A64" si="2">+A17+1</f>
        <v>3</v>
      </c>
      <c r="B18" s="535">
        <f>+VLOOKUP(A18,'2. RED VIAL DEPARTAMENTAL'!$A$14:$AF$36,2,0)</f>
        <v>2</v>
      </c>
      <c r="C18" s="348" t="str">
        <f>+VLOOKUP(A18,'2. RED VIAL DEPARTAMENTAL'!$A$14:$AF$36,3,0)</f>
        <v>Sutamarchan - Punta del Llano</v>
      </c>
      <c r="D18" s="454">
        <v>1</v>
      </c>
      <c r="E18" s="454"/>
      <c r="F18" s="454"/>
      <c r="G18" s="454"/>
      <c r="H18" s="347">
        <f t="shared" si="0"/>
        <v>1</v>
      </c>
      <c r="I18" s="348">
        <f t="shared" si="1"/>
        <v>0.5</v>
      </c>
    </row>
    <row r="19" spans="1:9" s="13" customFormat="1" ht="22.5">
      <c r="A19" s="501">
        <f t="shared" si="2"/>
        <v>4</v>
      </c>
      <c r="B19" s="535">
        <f>+VLOOKUP(A19,'2. RED VIAL DEPARTAMENTAL'!$A$14:$AF$36,2,0)</f>
        <v>3</v>
      </c>
      <c r="C19" s="348" t="str">
        <f>+VLOOKUP(A19,'2. RED VIAL DEPARTAMENTAL'!$A$14:$AF$36,3,0)</f>
        <v>El Bosque - La Ofrenda - Portachuelo</v>
      </c>
      <c r="D19" s="454">
        <v>1</v>
      </c>
      <c r="E19" s="454"/>
      <c r="F19" s="454"/>
      <c r="G19" s="454"/>
      <c r="H19" s="347">
        <f t="shared" si="0"/>
        <v>1</v>
      </c>
      <c r="I19" s="348">
        <f t="shared" si="1"/>
        <v>0.5</v>
      </c>
    </row>
    <row r="20" spans="1:9" s="13" customFormat="1" ht="33.75">
      <c r="A20" s="501">
        <f t="shared" si="2"/>
        <v>5</v>
      </c>
      <c r="B20" s="535">
        <f>+VLOOKUP(A20,'2. RED VIAL DEPARTAMENTAL'!$A$14:$AF$36,2,0)</f>
        <v>4</v>
      </c>
      <c r="C20" s="348" t="str">
        <f>+VLOOKUP(A20,'2. RED VIAL DEPARTAMENTAL'!$A$14:$AF$36,3,0)</f>
        <v>Sutamarchan - Capellania - Valle Santo Eccehomo</v>
      </c>
      <c r="D20" s="454">
        <v>0</v>
      </c>
      <c r="E20" s="454"/>
      <c r="F20" s="454"/>
      <c r="G20" s="454"/>
      <c r="H20" s="347">
        <f t="shared" si="0"/>
        <v>0</v>
      </c>
      <c r="I20" s="348">
        <f t="shared" si="1"/>
        <v>0</v>
      </c>
    </row>
    <row r="21" spans="1:9" s="13" customFormat="1" ht="22.5">
      <c r="A21" s="501">
        <f t="shared" si="2"/>
        <v>6</v>
      </c>
      <c r="B21" s="535">
        <f>+VLOOKUP(A21,'2. RED VIAL DEPARTAMENTAL'!$A$14:$AF$36,2,0)</f>
        <v>5</v>
      </c>
      <c r="C21" s="348" t="str">
        <f>+VLOOKUP(A21,'2. RED VIAL DEPARTAMENTAL'!$A$14:$AF$36,3,0)</f>
        <v>Cementerio - Potrerillo - Reventiva</v>
      </c>
      <c r="D21" s="454">
        <v>0</v>
      </c>
      <c r="E21" s="454"/>
      <c r="F21" s="454"/>
      <c r="G21" s="454"/>
      <c r="H21" s="347">
        <f t="shared" si="0"/>
        <v>0</v>
      </c>
      <c r="I21" s="348">
        <f t="shared" si="1"/>
        <v>0</v>
      </c>
    </row>
    <row r="22" spans="1:9" s="13" customFormat="1" ht="22.5">
      <c r="A22" s="501">
        <f t="shared" si="2"/>
        <v>7</v>
      </c>
      <c r="B22" s="535">
        <f>+VLOOKUP(A22,'2. RED VIAL DEPARTAMENTAL'!$A$14:$AF$36,2,0)</f>
        <v>6</v>
      </c>
      <c r="C22" s="348" t="str">
        <f>+VLOOKUP(A22,'2. RED VIAL DEPARTAMENTAL'!$A$14:$AF$36,3,0)</f>
        <v>Sutamarchan - La Joya - Portachuelo</v>
      </c>
      <c r="D22" s="454"/>
      <c r="E22" s="454"/>
      <c r="F22" s="454"/>
      <c r="G22" s="454"/>
      <c r="H22" s="347">
        <f t="shared" si="0"/>
        <v>0</v>
      </c>
      <c r="I22" s="348">
        <f t="shared" si="1"/>
        <v>0</v>
      </c>
    </row>
    <row r="23" spans="1:9" s="13" customFormat="1" ht="33.75">
      <c r="A23" s="501">
        <f t="shared" si="2"/>
        <v>8</v>
      </c>
      <c r="B23" s="535">
        <f>+VLOOKUP(A23,'2. RED VIAL DEPARTAMENTAL'!$A$14:$AF$36,2,0)</f>
        <v>7</v>
      </c>
      <c r="C23" s="348" t="str">
        <f>+VLOOKUP(A23,'2. RED VIAL DEPARTAMENTAL'!$A$14:$AF$36,3,0)</f>
        <v>Sutamarchan - Pedregal - Hermitaño - Portachuelo</v>
      </c>
      <c r="D23" s="454">
        <v>1</v>
      </c>
      <c r="E23" s="454"/>
      <c r="F23" s="454"/>
      <c r="G23" s="454"/>
      <c r="H23" s="347">
        <f t="shared" si="0"/>
        <v>1</v>
      </c>
      <c r="I23" s="348">
        <f t="shared" si="1"/>
        <v>0.5</v>
      </c>
    </row>
    <row r="24" spans="1:9" s="13" customFormat="1">
      <c r="A24" s="501">
        <f t="shared" si="2"/>
        <v>9</v>
      </c>
      <c r="B24" s="535">
        <f>+VLOOKUP(A24,'2. RED VIAL DEPARTAMENTAL'!$A$14:$AF$36,2,0)</f>
        <v>8</v>
      </c>
      <c r="C24" s="348" t="str">
        <f>+VLOOKUP(A24,'2. RED VIAL DEPARTAMENTAL'!$A$14:$AF$36,3,0)</f>
        <v>Capellania</v>
      </c>
      <c r="D24" s="454"/>
      <c r="E24" s="454"/>
      <c r="F24" s="454"/>
      <c r="G24" s="454"/>
      <c r="H24" s="347">
        <f t="shared" si="0"/>
        <v>0</v>
      </c>
      <c r="I24" s="348">
        <f t="shared" si="1"/>
        <v>0</v>
      </c>
    </row>
    <row r="25" spans="1:9" s="13" customFormat="1">
      <c r="A25" s="501">
        <f t="shared" si="2"/>
        <v>10</v>
      </c>
      <c r="B25" s="535">
        <f>+VLOOKUP(A25,'2. RED VIAL DEPARTAMENTAL'!$A$14:$AF$36,2,0)</f>
        <v>9</v>
      </c>
      <c r="C25" s="348" t="str">
        <f>+VLOOKUP(A25,'2. RED VIAL DEPARTAMENTAL'!$A$14:$AF$36,3,0)</f>
        <v>La  Rastra</v>
      </c>
      <c r="D25" s="454"/>
      <c r="E25" s="454"/>
      <c r="F25" s="454"/>
      <c r="G25" s="454"/>
      <c r="H25" s="347">
        <f t="shared" si="0"/>
        <v>0</v>
      </c>
      <c r="I25" s="348">
        <f t="shared" si="1"/>
        <v>0</v>
      </c>
    </row>
    <row r="26" spans="1:9" s="13" customFormat="1">
      <c r="A26" s="501">
        <f t="shared" si="2"/>
        <v>11</v>
      </c>
      <c r="B26" s="535">
        <f>+VLOOKUP(A26,'2. RED VIAL DEPARTAMENTAL'!$A$14:$AF$36,2,0)</f>
        <v>10</v>
      </c>
      <c r="C26" s="348" t="str">
        <f>+VLOOKUP(A26,'2. RED VIAL DEPARTAMENTAL'!$A$14:$AF$36,3,0)</f>
        <v>Potrerillo</v>
      </c>
      <c r="D26" s="454"/>
      <c r="E26" s="454"/>
      <c r="F26" s="454"/>
      <c r="G26" s="454"/>
      <c r="H26" s="347">
        <f t="shared" si="0"/>
        <v>0</v>
      </c>
      <c r="I26" s="348">
        <f t="shared" si="1"/>
        <v>0</v>
      </c>
    </row>
    <row r="27" spans="1:9" s="13" customFormat="1" ht="22.5">
      <c r="A27" s="501">
        <f t="shared" si="2"/>
        <v>12</v>
      </c>
      <c r="B27" s="535">
        <f>+VLOOKUP(A27,'2. RED VIAL DEPARTAMENTAL'!$A$14:$AF$36,2,0)</f>
        <v>11</v>
      </c>
      <c r="C27" s="348" t="str">
        <f>+VLOOKUP(A27,'2. RED VIAL DEPARTAMENTAL'!$A$14:$AF$36,3,0)</f>
        <v>Sutamarchan - Las antenas</v>
      </c>
      <c r="D27" s="454">
        <v>2</v>
      </c>
      <c r="E27" s="454"/>
      <c r="F27" s="454"/>
      <c r="G27" s="454"/>
      <c r="H27" s="347">
        <f t="shared" si="0"/>
        <v>2</v>
      </c>
      <c r="I27" s="348">
        <f t="shared" si="1"/>
        <v>1</v>
      </c>
    </row>
    <row r="28" spans="1:9" s="13" customFormat="1" ht="22.5">
      <c r="A28" s="501">
        <f t="shared" si="2"/>
        <v>13</v>
      </c>
      <c r="B28" s="535">
        <f>+VLOOKUP(A28,'2. RED VIAL DEPARTAMENTAL'!$A$14:$AF$36,2,0)</f>
        <v>12</v>
      </c>
      <c r="C28" s="348" t="str">
        <f>+VLOOKUP(A28,'2. RED VIAL DEPARTAMENTAL'!$A$14:$AF$36,3,0)</f>
        <v>Sutamarchan - La Talanquera</v>
      </c>
      <c r="D28" s="454">
        <v>0</v>
      </c>
      <c r="E28" s="454"/>
      <c r="F28" s="454"/>
      <c r="G28" s="454"/>
      <c r="H28" s="347">
        <f t="shared" si="0"/>
        <v>0</v>
      </c>
      <c r="I28" s="348">
        <f t="shared" si="1"/>
        <v>0</v>
      </c>
    </row>
    <row r="29" spans="1:9" s="13" customFormat="1" ht="22.5">
      <c r="A29" s="501">
        <f t="shared" si="2"/>
        <v>14</v>
      </c>
      <c r="B29" s="535">
        <f>+VLOOKUP(A29,'2. RED VIAL DEPARTAMENTAL'!$A$14:$AF$36,2,0)</f>
        <v>13</v>
      </c>
      <c r="C29" s="348" t="str">
        <f>+VLOOKUP(A29,'2. RED VIAL DEPARTAMENTAL'!$A$14:$AF$36,3,0)</f>
        <v xml:space="preserve">sutamarchan - cañon - el cedro </v>
      </c>
      <c r="D29" s="454">
        <v>2</v>
      </c>
      <c r="E29" s="454"/>
      <c r="F29" s="454"/>
      <c r="G29" s="454"/>
      <c r="H29" s="347">
        <f t="shared" si="0"/>
        <v>2</v>
      </c>
      <c r="I29" s="348">
        <f t="shared" si="1"/>
        <v>1</v>
      </c>
    </row>
    <row r="30" spans="1:9" s="13" customFormat="1" ht="22.5">
      <c r="A30" s="501">
        <f t="shared" si="2"/>
        <v>15</v>
      </c>
      <c r="B30" s="535">
        <f>+VLOOKUP(A30,'2. RED VIAL DEPARTAMENTAL'!$A$14:$AF$36,2,0)</f>
        <v>14</v>
      </c>
      <c r="C30" s="348" t="str">
        <f>+VLOOKUP(A30,'2. RED VIAL DEPARTAMENTAL'!$A$14:$AF$36,3,0)</f>
        <v>puente la union - talanquera - reventiva</v>
      </c>
      <c r="D30" s="454">
        <v>1</v>
      </c>
      <c r="E30" s="454"/>
      <c r="F30" s="454"/>
      <c r="G30" s="454"/>
      <c r="H30" s="347">
        <f t="shared" si="0"/>
        <v>1</v>
      </c>
      <c r="I30" s="348">
        <f t="shared" si="1"/>
        <v>0.5</v>
      </c>
    </row>
    <row r="31" spans="1:9" s="13" customFormat="1">
      <c r="A31" s="501">
        <f t="shared" si="2"/>
        <v>16</v>
      </c>
      <c r="B31" s="535">
        <f>+VLOOKUP(A31,'2. RED VIAL DEPARTAMENTAL'!$A$14:$AF$36,2,0)</f>
        <v>15</v>
      </c>
      <c r="C31" s="348" t="str">
        <f>+VLOOKUP(A31,'2. RED VIAL DEPARTAMENTAL'!$A$14:$AF$36,3,0)</f>
        <v>Roa</v>
      </c>
      <c r="D31" s="454">
        <v>1</v>
      </c>
      <c r="E31" s="454"/>
      <c r="F31" s="454"/>
      <c r="G31" s="454"/>
      <c r="H31" s="347">
        <f t="shared" si="0"/>
        <v>1</v>
      </c>
      <c r="I31" s="348">
        <f t="shared" si="1"/>
        <v>0.5</v>
      </c>
    </row>
    <row r="32" spans="1:9" s="13" customFormat="1">
      <c r="A32" s="501">
        <f t="shared" si="2"/>
        <v>17</v>
      </c>
      <c r="B32" s="535">
        <f>+VLOOKUP(A32,'2. RED VIAL DEPARTAMENTAL'!$A$14:$AF$36,2,0)</f>
        <v>16</v>
      </c>
      <c r="C32" s="348" t="str">
        <f>+VLOOKUP(A32,'2. RED VIAL DEPARTAMENTAL'!$A$14:$AF$36,3,0)</f>
        <v>Carrizal</v>
      </c>
      <c r="D32" s="454">
        <v>1</v>
      </c>
      <c r="E32" s="454"/>
      <c r="F32" s="454"/>
      <c r="G32" s="454"/>
      <c r="H32" s="347">
        <f t="shared" si="0"/>
        <v>1</v>
      </c>
      <c r="I32" s="348">
        <f t="shared" si="1"/>
        <v>0.5</v>
      </c>
    </row>
    <row r="33" spans="1:9" s="13" customFormat="1" ht="22.5">
      <c r="A33" s="501">
        <f t="shared" si="2"/>
        <v>18</v>
      </c>
      <c r="B33" s="535">
        <f>+VLOOKUP(A33,'2. RED VIAL DEPARTAMENTAL'!$A$14:$AF$36,2,0)</f>
        <v>17</v>
      </c>
      <c r="C33" s="348" t="str">
        <f>+VLOOKUP(A33,'2. RED VIAL DEPARTAMENTAL'!$A$14:$AF$36,3,0)</f>
        <v xml:space="preserve">las pilas - la ofrenda - la cajita </v>
      </c>
      <c r="D33" s="454"/>
      <c r="E33" s="454"/>
      <c r="F33" s="454"/>
      <c r="G33" s="454"/>
      <c r="H33" s="347">
        <f t="shared" si="0"/>
        <v>0</v>
      </c>
      <c r="I33" s="348">
        <f t="shared" si="1"/>
        <v>0</v>
      </c>
    </row>
    <row r="34" spans="1:9" s="13" customFormat="1" ht="22.5">
      <c r="A34" s="501">
        <f t="shared" si="2"/>
        <v>19</v>
      </c>
      <c r="B34" s="535">
        <f>+VLOOKUP(A34,'2. RED VIAL DEPARTAMENTAL'!$A$14:$AF$36,2,0)</f>
        <v>18</v>
      </c>
      <c r="C34" s="348" t="str">
        <f>+VLOOKUP(A34,'2. RED VIAL DEPARTAMENTAL'!$A$14:$AF$36,3,0)</f>
        <v>El cedro - Escuala Apocentos tinjaca</v>
      </c>
      <c r="D34" s="454"/>
      <c r="E34" s="454"/>
      <c r="F34" s="454"/>
      <c r="G34" s="454"/>
      <c r="H34" s="347">
        <f t="shared" si="0"/>
        <v>0</v>
      </c>
      <c r="I34" s="348">
        <f t="shared" si="1"/>
        <v>0</v>
      </c>
    </row>
    <row r="35" spans="1:9" s="13" customFormat="1" ht="33.75">
      <c r="A35" s="501">
        <f t="shared" si="2"/>
        <v>20</v>
      </c>
      <c r="B35" s="535">
        <f>+VLOOKUP(A35,'2. RED VIAL DEPARTAMENTAL'!$A$14:$AF$36,2,0)</f>
        <v>19</v>
      </c>
      <c r="C35" s="348" t="str">
        <f>+VLOOKUP(A35,'2. RED VIAL DEPARTAMENTAL'!$A$14:$AF$36,3,0)</f>
        <v>El roble - sector mane - La cruz - Escuela resguardo</v>
      </c>
      <c r="D35" s="454">
        <v>1</v>
      </c>
      <c r="E35" s="454"/>
      <c r="F35" s="454"/>
      <c r="G35" s="454"/>
      <c r="H35" s="347">
        <f t="shared" si="0"/>
        <v>1</v>
      </c>
      <c r="I35" s="348">
        <f t="shared" si="1"/>
        <v>0.5</v>
      </c>
    </row>
    <row r="36" spans="1:9" s="14" customFormat="1">
      <c r="A36" s="501">
        <f t="shared" si="2"/>
        <v>21</v>
      </c>
      <c r="B36" s="535" t="e">
        <f>+VLOOKUP(A36,'2. RED VIAL DEPARTAMENTAL'!$A$14:$AF$36,2,0)</f>
        <v>#N/A</v>
      </c>
      <c r="C36" s="348" t="e">
        <f>+VLOOKUP(A36,'2. RED VIAL DEPARTAMENTAL'!$A$14:$AF$36,3,0)</f>
        <v>#N/A</v>
      </c>
      <c r="D36" s="584"/>
      <c r="E36" s="58"/>
      <c r="F36" s="584"/>
      <c r="G36" s="58"/>
      <c r="H36" s="347">
        <f t="shared" si="0"/>
        <v>0</v>
      </c>
      <c r="I36" s="348">
        <f t="shared" si="1"/>
        <v>0</v>
      </c>
    </row>
    <row r="37" spans="1:9" s="14" customFormat="1">
      <c r="A37" s="501">
        <f t="shared" si="2"/>
        <v>22</v>
      </c>
      <c r="B37" s="535" t="e">
        <f>+VLOOKUP(A37,'2. RED VIAL DEPARTAMENTAL'!$A$14:$AF$36,2,0)</f>
        <v>#N/A</v>
      </c>
      <c r="C37" s="348" t="e">
        <f>+VLOOKUP(A37,'2. RED VIAL DEPARTAMENTAL'!$A$14:$AF$36,3,0)</f>
        <v>#N/A</v>
      </c>
      <c r="D37" s="584"/>
      <c r="E37" s="58"/>
      <c r="F37" s="584"/>
      <c r="G37" s="58"/>
      <c r="H37" s="347">
        <f t="shared" si="0"/>
        <v>0</v>
      </c>
      <c r="I37" s="348">
        <f t="shared" si="1"/>
        <v>0</v>
      </c>
    </row>
    <row r="38" spans="1:9" s="14" customFormat="1">
      <c r="A38" s="501">
        <f t="shared" si="2"/>
        <v>23</v>
      </c>
      <c r="B38" s="535" t="e">
        <f>+VLOOKUP(A38,'2. RED VIAL DEPARTAMENTAL'!$A$14:$AF$36,2,0)</f>
        <v>#N/A</v>
      </c>
      <c r="C38" s="348" t="e">
        <f>+VLOOKUP(A38,'2. RED VIAL DEPARTAMENTAL'!$A$14:$AF$36,3,0)</f>
        <v>#N/A</v>
      </c>
      <c r="D38" s="584"/>
      <c r="E38" s="58"/>
      <c r="F38" s="584"/>
      <c r="G38" s="58"/>
      <c r="H38" s="347">
        <f t="shared" si="0"/>
        <v>0</v>
      </c>
      <c r="I38" s="348">
        <f t="shared" si="1"/>
        <v>0</v>
      </c>
    </row>
    <row r="39" spans="1:9" s="14" customFormat="1">
      <c r="A39" s="501">
        <f t="shared" si="2"/>
        <v>24</v>
      </c>
      <c r="B39" s="535" t="e">
        <f>+VLOOKUP(A39,'2. RED VIAL DEPARTAMENTAL'!$A$14:$AF$36,2,0)</f>
        <v>#N/A</v>
      </c>
      <c r="C39" s="348" t="e">
        <f>+VLOOKUP(A39,'2. RED VIAL DEPARTAMENTAL'!$A$14:$AF$36,3,0)</f>
        <v>#N/A</v>
      </c>
      <c r="D39" s="584"/>
      <c r="E39" s="58"/>
      <c r="F39" s="584"/>
      <c r="G39" s="58"/>
      <c r="H39" s="347">
        <f t="shared" si="0"/>
        <v>0</v>
      </c>
      <c r="I39" s="348">
        <f t="shared" si="1"/>
        <v>0</v>
      </c>
    </row>
    <row r="40" spans="1:9" s="14" customFormat="1">
      <c r="A40" s="501">
        <f t="shared" si="2"/>
        <v>25</v>
      </c>
      <c r="B40" s="535" t="e">
        <f>+VLOOKUP(A40,'2. RED VIAL DEPARTAMENTAL'!$A$14:$AF$36,2,0)</f>
        <v>#N/A</v>
      </c>
      <c r="C40" s="348" t="e">
        <f>+VLOOKUP(A40,'2. RED VIAL DEPARTAMENTAL'!$A$14:$AF$36,3,0)</f>
        <v>#N/A</v>
      </c>
      <c r="D40" s="584"/>
      <c r="E40" s="58"/>
      <c r="F40" s="584"/>
      <c r="G40" s="58"/>
      <c r="H40" s="347">
        <f t="shared" si="0"/>
        <v>0</v>
      </c>
      <c r="I40" s="348">
        <f t="shared" si="1"/>
        <v>0</v>
      </c>
    </row>
    <row r="41" spans="1:9" s="14" customFormat="1">
      <c r="A41" s="501">
        <f t="shared" si="2"/>
        <v>26</v>
      </c>
      <c r="B41" s="535" t="e">
        <f>+VLOOKUP(A41,'2. RED VIAL DEPARTAMENTAL'!$A$14:$AF$36,2,0)</f>
        <v>#N/A</v>
      </c>
      <c r="C41" s="348" t="e">
        <f>+VLOOKUP(A41,'2. RED VIAL DEPARTAMENTAL'!$A$14:$AF$36,3,0)</f>
        <v>#N/A</v>
      </c>
      <c r="D41" s="584"/>
      <c r="E41" s="58"/>
      <c r="F41" s="584"/>
      <c r="G41" s="58"/>
      <c r="H41" s="347">
        <f t="shared" si="0"/>
        <v>0</v>
      </c>
      <c r="I41" s="348">
        <f t="shared" si="1"/>
        <v>0</v>
      </c>
    </row>
    <row r="42" spans="1:9" s="14" customFormat="1">
      <c r="A42" s="501">
        <f t="shared" si="2"/>
        <v>27</v>
      </c>
      <c r="B42" s="535" t="e">
        <f>+VLOOKUP(A42,'2. RED VIAL DEPARTAMENTAL'!$A$14:$AF$36,2,0)</f>
        <v>#N/A</v>
      </c>
      <c r="C42" s="348" t="e">
        <f>+VLOOKUP(A42,'2. RED VIAL DEPARTAMENTAL'!$A$14:$AF$36,3,0)</f>
        <v>#N/A</v>
      </c>
      <c r="D42" s="584"/>
      <c r="E42" s="58"/>
      <c r="F42" s="584"/>
      <c r="G42" s="58"/>
      <c r="H42" s="347">
        <f t="shared" si="0"/>
        <v>0</v>
      </c>
      <c r="I42" s="348">
        <f t="shared" si="1"/>
        <v>0</v>
      </c>
    </row>
    <row r="43" spans="1:9" s="14" customFormat="1">
      <c r="A43" s="501">
        <f t="shared" si="2"/>
        <v>28</v>
      </c>
      <c r="B43" s="535" t="e">
        <f>+VLOOKUP(A43,'2. RED VIAL DEPARTAMENTAL'!$A$14:$AF$36,2,0)</f>
        <v>#N/A</v>
      </c>
      <c r="C43" s="348" t="e">
        <f>+VLOOKUP(A43,'2. RED VIAL DEPARTAMENTAL'!$A$14:$AF$36,3,0)</f>
        <v>#N/A</v>
      </c>
      <c r="D43" s="584"/>
      <c r="E43" s="58"/>
      <c r="F43" s="584"/>
      <c r="G43" s="58"/>
      <c r="H43" s="347">
        <f t="shared" si="0"/>
        <v>0</v>
      </c>
      <c r="I43" s="348">
        <f t="shared" si="1"/>
        <v>0</v>
      </c>
    </row>
    <row r="44" spans="1:9" s="14" customFormat="1">
      <c r="A44" s="501">
        <f t="shared" si="2"/>
        <v>29</v>
      </c>
      <c r="B44" s="535" t="e">
        <f>+VLOOKUP(A44,'2. RED VIAL DEPARTAMENTAL'!$A$14:$AF$36,2,0)</f>
        <v>#N/A</v>
      </c>
      <c r="C44" s="348" t="e">
        <f>+VLOOKUP(A44,'2. RED VIAL DEPARTAMENTAL'!$A$14:$AF$36,3,0)</f>
        <v>#N/A</v>
      </c>
      <c r="D44" s="584"/>
      <c r="E44" s="58"/>
      <c r="F44" s="584"/>
      <c r="G44" s="58"/>
      <c r="H44" s="347">
        <f t="shared" si="0"/>
        <v>0</v>
      </c>
      <c r="I44" s="348">
        <f t="shared" si="1"/>
        <v>0</v>
      </c>
    </row>
    <row r="45" spans="1:9" s="14" customFormat="1">
      <c r="A45" s="501">
        <f t="shared" si="2"/>
        <v>30</v>
      </c>
      <c r="B45" s="535" t="e">
        <f>+VLOOKUP(A45,'2. RED VIAL DEPARTAMENTAL'!$A$14:$AF$36,2,0)</f>
        <v>#N/A</v>
      </c>
      <c r="C45" s="348" t="e">
        <f>+VLOOKUP(A45,'2. RED VIAL DEPARTAMENTAL'!$A$14:$AF$36,3,0)</f>
        <v>#N/A</v>
      </c>
      <c r="D45" s="584"/>
      <c r="E45" s="58"/>
      <c r="F45" s="584"/>
      <c r="G45" s="58"/>
      <c r="H45" s="347">
        <f t="shared" si="0"/>
        <v>0</v>
      </c>
      <c r="I45" s="348">
        <f t="shared" si="1"/>
        <v>0</v>
      </c>
    </row>
    <row r="46" spans="1:9" s="14" customFormat="1">
      <c r="A46" s="501">
        <f t="shared" si="2"/>
        <v>31</v>
      </c>
      <c r="B46" s="535" t="e">
        <f>+VLOOKUP(A46,'2. RED VIAL DEPARTAMENTAL'!$A$14:$AF$36,2,0)</f>
        <v>#N/A</v>
      </c>
      <c r="C46" s="348" t="e">
        <f>+VLOOKUP(A46,'2. RED VIAL DEPARTAMENTAL'!$A$14:$AF$36,3,0)</f>
        <v>#N/A</v>
      </c>
      <c r="D46" s="584"/>
      <c r="E46" s="58"/>
      <c r="F46" s="584"/>
      <c r="G46" s="58"/>
      <c r="H46" s="347">
        <f t="shared" si="0"/>
        <v>0</v>
      </c>
      <c r="I46" s="348">
        <f t="shared" si="1"/>
        <v>0</v>
      </c>
    </row>
    <row r="47" spans="1:9" s="14" customFormat="1">
      <c r="A47" s="501">
        <f t="shared" si="2"/>
        <v>32</v>
      </c>
      <c r="B47" s="535" t="e">
        <f>+VLOOKUP(A47,'2. RED VIAL DEPARTAMENTAL'!$A$14:$AF$36,2,0)</f>
        <v>#N/A</v>
      </c>
      <c r="C47" s="348" t="e">
        <f>+VLOOKUP(A47,'2. RED VIAL DEPARTAMENTAL'!$A$14:$AF$36,3,0)</f>
        <v>#N/A</v>
      </c>
      <c r="D47" s="584"/>
      <c r="E47" s="58"/>
      <c r="F47" s="584"/>
      <c r="G47" s="58"/>
      <c r="H47" s="347">
        <f t="shared" si="0"/>
        <v>0</v>
      </c>
      <c r="I47" s="348">
        <f t="shared" si="1"/>
        <v>0</v>
      </c>
    </row>
    <row r="48" spans="1:9" s="14" customFormat="1">
      <c r="A48" s="501">
        <f t="shared" si="2"/>
        <v>33</v>
      </c>
      <c r="B48" s="535" t="e">
        <f>+VLOOKUP(A48,'2. RED VIAL DEPARTAMENTAL'!$A$14:$AF$36,2,0)</f>
        <v>#N/A</v>
      </c>
      <c r="C48" s="348" t="e">
        <f>+VLOOKUP(A48,'2. RED VIAL DEPARTAMENTAL'!$A$14:$AF$36,3,0)</f>
        <v>#N/A</v>
      </c>
      <c r="D48" s="584"/>
      <c r="E48" s="58"/>
      <c r="F48" s="584"/>
      <c r="G48" s="58"/>
      <c r="H48" s="347">
        <f t="shared" ref="H48:H64" si="3">+SUM(D48:G48)</f>
        <v>0</v>
      </c>
      <c r="I48" s="348">
        <f t="shared" si="1"/>
        <v>0</v>
      </c>
    </row>
    <row r="49" spans="1:9" s="14" customFormat="1">
      <c r="A49" s="501">
        <f t="shared" si="2"/>
        <v>34</v>
      </c>
      <c r="B49" s="535" t="e">
        <f>+VLOOKUP(A49,'2. RED VIAL DEPARTAMENTAL'!$A$14:$AF$36,2,0)</f>
        <v>#N/A</v>
      </c>
      <c r="C49" s="348" t="e">
        <f>+VLOOKUP(A49,'2. RED VIAL DEPARTAMENTAL'!$A$14:$AF$36,3,0)</f>
        <v>#N/A</v>
      </c>
      <c r="D49" s="584"/>
      <c r="E49" s="58"/>
      <c r="F49" s="584"/>
      <c r="G49" s="58"/>
      <c r="H49" s="347">
        <f t="shared" si="3"/>
        <v>0</v>
      </c>
      <c r="I49" s="348">
        <f t="shared" si="1"/>
        <v>0</v>
      </c>
    </row>
    <row r="50" spans="1:9" s="14" customFormat="1">
      <c r="A50" s="501">
        <f t="shared" si="2"/>
        <v>35</v>
      </c>
      <c r="B50" s="535" t="e">
        <f>+VLOOKUP(A50,'2. RED VIAL DEPARTAMENTAL'!$A$14:$AF$36,2,0)</f>
        <v>#N/A</v>
      </c>
      <c r="C50" s="348" t="e">
        <f>+VLOOKUP(A50,'2. RED VIAL DEPARTAMENTAL'!$A$14:$AF$36,3,0)</f>
        <v>#N/A</v>
      </c>
      <c r="D50" s="584"/>
      <c r="E50" s="58"/>
      <c r="F50" s="584"/>
      <c r="G50" s="58"/>
      <c r="H50" s="347">
        <f t="shared" si="3"/>
        <v>0</v>
      </c>
      <c r="I50" s="348">
        <f t="shared" si="1"/>
        <v>0</v>
      </c>
    </row>
    <row r="51" spans="1:9" s="14" customFormat="1">
      <c r="A51" s="501">
        <f t="shared" si="2"/>
        <v>36</v>
      </c>
      <c r="B51" s="535" t="e">
        <f>+VLOOKUP(A51,'2. RED VIAL DEPARTAMENTAL'!$A$14:$AF$36,2,0)</f>
        <v>#N/A</v>
      </c>
      <c r="C51" s="348" t="e">
        <f>+VLOOKUP(A51,'2. RED VIAL DEPARTAMENTAL'!$A$14:$AF$36,3,0)</f>
        <v>#N/A</v>
      </c>
      <c r="D51" s="584"/>
      <c r="E51" s="58"/>
      <c r="F51" s="584"/>
      <c r="G51" s="58"/>
      <c r="H51" s="347">
        <f t="shared" si="3"/>
        <v>0</v>
      </c>
      <c r="I51" s="348">
        <f t="shared" si="1"/>
        <v>0</v>
      </c>
    </row>
    <row r="52" spans="1:9" s="14" customFormat="1">
      <c r="A52" s="501">
        <f t="shared" si="2"/>
        <v>37</v>
      </c>
      <c r="B52" s="535" t="e">
        <f>+VLOOKUP(A52,'2. RED VIAL DEPARTAMENTAL'!$A$14:$AF$36,2,0)</f>
        <v>#N/A</v>
      </c>
      <c r="C52" s="348" t="e">
        <f>+VLOOKUP(A52,'2. RED VIAL DEPARTAMENTAL'!$A$14:$AF$36,3,0)</f>
        <v>#N/A</v>
      </c>
      <c r="D52" s="584"/>
      <c r="E52" s="58"/>
      <c r="F52" s="584"/>
      <c r="G52" s="58"/>
      <c r="H52" s="347">
        <f t="shared" si="3"/>
        <v>0</v>
      </c>
      <c r="I52" s="348">
        <f t="shared" si="1"/>
        <v>0</v>
      </c>
    </row>
    <row r="53" spans="1:9" s="14" customFormat="1">
      <c r="A53" s="501">
        <f t="shared" si="2"/>
        <v>38</v>
      </c>
      <c r="B53" s="535" t="e">
        <f>+VLOOKUP(A53,'2. RED VIAL DEPARTAMENTAL'!$A$14:$AF$36,2,0)</f>
        <v>#N/A</v>
      </c>
      <c r="C53" s="348" t="e">
        <f>+VLOOKUP(A53,'2. RED VIAL DEPARTAMENTAL'!$A$14:$AF$36,3,0)</f>
        <v>#N/A</v>
      </c>
      <c r="D53" s="584"/>
      <c r="E53" s="58"/>
      <c r="F53" s="584"/>
      <c r="G53" s="58"/>
      <c r="H53" s="347">
        <f t="shared" si="3"/>
        <v>0</v>
      </c>
      <c r="I53" s="348">
        <f t="shared" si="1"/>
        <v>0</v>
      </c>
    </row>
    <row r="54" spans="1:9" s="14" customFormat="1">
      <c r="A54" s="501">
        <f t="shared" si="2"/>
        <v>39</v>
      </c>
      <c r="B54" s="535" t="e">
        <f>+VLOOKUP(A54,'2. RED VIAL DEPARTAMENTAL'!$A$14:$AF$36,2,0)</f>
        <v>#N/A</v>
      </c>
      <c r="C54" s="348" t="e">
        <f>+VLOOKUP(A54,'2. RED VIAL DEPARTAMENTAL'!$A$14:$AF$36,3,0)</f>
        <v>#N/A</v>
      </c>
      <c r="D54" s="584"/>
      <c r="E54" s="58"/>
      <c r="F54" s="584"/>
      <c r="G54" s="58"/>
      <c r="H54" s="347">
        <f t="shared" si="3"/>
        <v>0</v>
      </c>
      <c r="I54" s="348">
        <f t="shared" si="1"/>
        <v>0</v>
      </c>
    </row>
    <row r="55" spans="1:9" s="14" customFormat="1">
      <c r="A55" s="501">
        <f t="shared" si="2"/>
        <v>40</v>
      </c>
      <c r="B55" s="535" t="e">
        <f>+VLOOKUP(A55,'2. RED VIAL DEPARTAMENTAL'!$A$14:$AF$36,2,0)</f>
        <v>#N/A</v>
      </c>
      <c r="C55" s="348" t="e">
        <f>+VLOOKUP(A55,'2. RED VIAL DEPARTAMENTAL'!$A$14:$AF$36,3,0)</f>
        <v>#N/A</v>
      </c>
      <c r="D55" s="584"/>
      <c r="E55" s="58"/>
      <c r="F55" s="584"/>
      <c r="G55" s="58"/>
      <c r="H55" s="347">
        <f t="shared" si="3"/>
        <v>0</v>
      </c>
      <c r="I55" s="348">
        <f t="shared" si="1"/>
        <v>0</v>
      </c>
    </row>
    <row r="56" spans="1:9" s="14" customFormat="1">
      <c r="A56" s="501">
        <f t="shared" si="2"/>
        <v>41</v>
      </c>
      <c r="B56" s="535" t="e">
        <f>+VLOOKUP(A56,'2. RED VIAL DEPARTAMENTAL'!$A$14:$AF$36,2,0)</f>
        <v>#N/A</v>
      </c>
      <c r="C56" s="348" t="e">
        <f>+VLOOKUP(A56,'2. RED VIAL DEPARTAMENTAL'!$A$14:$AF$36,3,0)</f>
        <v>#N/A</v>
      </c>
      <c r="D56" s="584"/>
      <c r="E56" s="58"/>
      <c r="F56" s="584"/>
      <c r="G56" s="58"/>
      <c r="H56" s="347">
        <f t="shared" si="3"/>
        <v>0</v>
      </c>
      <c r="I56" s="348">
        <f t="shared" si="1"/>
        <v>0</v>
      </c>
    </row>
    <row r="57" spans="1:9" s="14" customFormat="1">
      <c r="A57" s="501">
        <f t="shared" si="2"/>
        <v>42</v>
      </c>
      <c r="B57" s="535" t="e">
        <f>+VLOOKUP(A57,'2. RED VIAL DEPARTAMENTAL'!$A$14:$AF$36,2,0)</f>
        <v>#N/A</v>
      </c>
      <c r="C57" s="348" t="e">
        <f>+VLOOKUP(A57,'2. RED VIAL DEPARTAMENTAL'!$A$14:$AF$36,3,0)</f>
        <v>#N/A</v>
      </c>
      <c r="D57" s="584"/>
      <c r="E57" s="58"/>
      <c r="F57" s="584"/>
      <c r="G57" s="58"/>
      <c r="H57" s="347">
        <f t="shared" si="3"/>
        <v>0</v>
      </c>
      <c r="I57" s="348">
        <f t="shared" si="1"/>
        <v>0</v>
      </c>
    </row>
    <row r="58" spans="1:9" s="14" customFormat="1">
      <c r="A58" s="501">
        <f t="shared" si="2"/>
        <v>43</v>
      </c>
      <c r="B58" s="535" t="e">
        <f>+VLOOKUP(A58,'2. RED VIAL DEPARTAMENTAL'!$A$14:$AF$36,2,0)</f>
        <v>#N/A</v>
      </c>
      <c r="C58" s="348" t="e">
        <f>+VLOOKUP(A58,'2. RED VIAL DEPARTAMENTAL'!$A$14:$AF$36,3,0)</f>
        <v>#N/A</v>
      </c>
      <c r="D58" s="584"/>
      <c r="E58" s="58"/>
      <c r="F58" s="584"/>
      <c r="G58" s="58"/>
      <c r="H58" s="347">
        <f t="shared" si="3"/>
        <v>0</v>
      </c>
      <c r="I58" s="348">
        <f t="shared" si="1"/>
        <v>0</v>
      </c>
    </row>
    <row r="59" spans="1:9" s="14" customFormat="1">
      <c r="A59" s="501">
        <f t="shared" si="2"/>
        <v>44</v>
      </c>
      <c r="B59" s="535" t="e">
        <f>+VLOOKUP(A59,'2. RED VIAL DEPARTAMENTAL'!$A$14:$AF$36,2,0)</f>
        <v>#N/A</v>
      </c>
      <c r="C59" s="348" t="e">
        <f>+VLOOKUP(A59,'2. RED VIAL DEPARTAMENTAL'!$A$14:$AF$36,3,0)</f>
        <v>#N/A</v>
      </c>
      <c r="D59" s="584"/>
      <c r="E59" s="58"/>
      <c r="F59" s="584"/>
      <c r="G59" s="58"/>
      <c r="H59" s="347">
        <f t="shared" si="3"/>
        <v>0</v>
      </c>
      <c r="I59" s="348">
        <f t="shared" si="1"/>
        <v>0</v>
      </c>
    </row>
    <row r="60" spans="1:9" s="14" customFormat="1">
      <c r="A60" s="501">
        <f t="shared" si="2"/>
        <v>45</v>
      </c>
      <c r="B60" s="535" t="e">
        <f>+VLOOKUP(A60,'2. RED VIAL DEPARTAMENTAL'!$A$14:$AF$36,2,0)</f>
        <v>#N/A</v>
      </c>
      <c r="C60" s="348" t="e">
        <f>+VLOOKUP(A60,'2. RED VIAL DEPARTAMENTAL'!$A$14:$AF$36,3,0)</f>
        <v>#N/A</v>
      </c>
      <c r="D60" s="584"/>
      <c r="E60" s="58"/>
      <c r="F60" s="584"/>
      <c r="G60" s="58"/>
      <c r="H60" s="347">
        <f t="shared" si="3"/>
        <v>0</v>
      </c>
      <c r="I60" s="348">
        <f t="shared" si="1"/>
        <v>0</v>
      </c>
    </row>
    <row r="61" spans="1:9" s="14" customFormat="1">
      <c r="A61" s="501">
        <f t="shared" si="2"/>
        <v>46</v>
      </c>
      <c r="B61" s="535" t="e">
        <f>+VLOOKUP(A61,'2. RED VIAL DEPARTAMENTAL'!$A$14:$AF$36,2,0)</f>
        <v>#N/A</v>
      </c>
      <c r="C61" s="348" t="e">
        <f>+VLOOKUP(A61,'2. RED VIAL DEPARTAMENTAL'!$A$14:$AF$36,3,0)</f>
        <v>#N/A</v>
      </c>
      <c r="D61" s="584"/>
      <c r="E61" s="58"/>
      <c r="F61" s="584"/>
      <c r="G61" s="58"/>
      <c r="H61" s="347">
        <f t="shared" si="3"/>
        <v>0</v>
      </c>
      <c r="I61" s="348">
        <f t="shared" si="1"/>
        <v>0</v>
      </c>
    </row>
    <row r="62" spans="1:9" s="14" customFormat="1">
      <c r="A62" s="501">
        <f t="shared" si="2"/>
        <v>47</v>
      </c>
      <c r="B62" s="535" t="e">
        <f>+VLOOKUP(A62,'2. RED VIAL DEPARTAMENTAL'!$A$14:$AF$36,2,0)</f>
        <v>#N/A</v>
      </c>
      <c r="C62" s="348" t="e">
        <f>+VLOOKUP(A62,'2. RED VIAL DEPARTAMENTAL'!$A$14:$AF$36,3,0)</f>
        <v>#N/A</v>
      </c>
      <c r="D62" s="584"/>
      <c r="E62" s="58"/>
      <c r="F62" s="584"/>
      <c r="G62" s="58"/>
      <c r="H62" s="347">
        <f t="shared" si="3"/>
        <v>0</v>
      </c>
      <c r="I62" s="348">
        <f t="shared" si="1"/>
        <v>0</v>
      </c>
    </row>
    <row r="63" spans="1:9" s="14" customFormat="1">
      <c r="A63" s="501">
        <f t="shared" si="2"/>
        <v>48</v>
      </c>
      <c r="B63" s="535" t="e">
        <f>+VLOOKUP(A63,'2. RED VIAL DEPARTAMENTAL'!$A$14:$AF$36,2,0)</f>
        <v>#N/A</v>
      </c>
      <c r="C63" s="348" t="e">
        <f>+VLOOKUP(A63,'2. RED VIAL DEPARTAMENTAL'!$A$14:$AF$36,3,0)</f>
        <v>#N/A</v>
      </c>
      <c r="D63" s="584"/>
      <c r="E63" s="58"/>
      <c r="F63" s="584"/>
      <c r="G63" s="58"/>
      <c r="H63" s="347">
        <f t="shared" si="3"/>
        <v>0</v>
      </c>
      <c r="I63" s="348">
        <f t="shared" si="1"/>
        <v>0</v>
      </c>
    </row>
    <row r="64" spans="1:9" s="14" customFormat="1">
      <c r="A64" s="501">
        <f t="shared" si="2"/>
        <v>49</v>
      </c>
      <c r="B64" s="535" t="e">
        <f>+VLOOKUP(A64,'2. RED VIAL DEPARTAMENTAL'!$A$14:$AF$36,2,0)</f>
        <v>#N/A</v>
      </c>
      <c r="C64" s="348" t="e">
        <f>+VLOOKUP(A64,'2. RED VIAL DEPARTAMENTAL'!$A$14:$AF$36,3,0)</f>
        <v>#N/A</v>
      </c>
      <c r="D64" s="584"/>
      <c r="E64" s="58"/>
      <c r="F64" s="584"/>
      <c r="G64" s="58"/>
      <c r="H64" s="347">
        <f t="shared" si="3"/>
        <v>0</v>
      </c>
      <c r="I64" s="348">
        <f t="shared" si="1"/>
        <v>0</v>
      </c>
    </row>
    <row r="65" spans="1:11" ht="1.5" customHeight="1">
      <c r="B65" s="60"/>
      <c r="C65" s="60"/>
      <c r="D65" s="557"/>
      <c r="E65" s="557"/>
      <c r="F65" s="557"/>
      <c r="G65" s="557"/>
      <c r="H65" s="557"/>
      <c r="I65" s="60"/>
    </row>
    <row r="66" spans="1:11" s="15" customFormat="1">
      <c r="A66" s="76"/>
      <c r="B66" s="45" t="s">
        <v>122</v>
      </c>
      <c r="C66" s="61"/>
      <c r="D66" s="585"/>
      <c r="E66" s="585"/>
      <c r="F66" s="585"/>
      <c r="G66" s="585"/>
      <c r="H66" s="585"/>
      <c r="I66" s="61"/>
    </row>
    <row r="67" spans="1:11">
      <c r="C67" s="16"/>
      <c r="I67" s="16"/>
      <c r="J67" s="16"/>
      <c r="K67" s="16"/>
    </row>
    <row r="68" spans="1:11">
      <c r="B68" s="16"/>
      <c r="C68" s="16"/>
    </row>
    <row r="69" spans="1:11">
      <c r="B69" s="17">
        <v>1</v>
      </c>
      <c r="C69" s="16" t="s">
        <v>725</v>
      </c>
    </row>
    <row r="70" spans="1:11">
      <c r="B70" s="17">
        <v>2</v>
      </c>
      <c r="C70" s="16" t="s">
        <v>266</v>
      </c>
    </row>
    <row r="71" spans="1:11">
      <c r="B71" s="17">
        <v>3</v>
      </c>
      <c r="C71" s="11" t="s">
        <v>169</v>
      </c>
    </row>
    <row r="75" spans="1:11">
      <c r="C75" s="11" t="s">
        <v>839</v>
      </c>
    </row>
    <row r="76" spans="1:11" ht="32.25" customHeight="1">
      <c r="C76" s="89" t="s">
        <v>830</v>
      </c>
      <c r="D76" s="832" t="s">
        <v>833</v>
      </c>
      <c r="E76" s="832"/>
      <c r="F76" s="832"/>
      <c r="G76" s="352">
        <v>0.6</v>
      </c>
    </row>
    <row r="77" spans="1:11" ht="32.25" customHeight="1">
      <c r="C77" s="89" t="s">
        <v>831</v>
      </c>
      <c r="D77" s="832" t="s">
        <v>834</v>
      </c>
      <c r="E77" s="832"/>
      <c r="F77" s="832"/>
      <c r="G77" s="352">
        <v>0.8</v>
      </c>
    </row>
    <row r="78" spans="1:11" ht="32.25" customHeight="1">
      <c r="C78" s="89" t="s">
        <v>832</v>
      </c>
      <c r="D78" s="832" t="s">
        <v>835</v>
      </c>
      <c r="E78" s="832"/>
      <c r="F78" s="832"/>
      <c r="G78" s="352">
        <v>1</v>
      </c>
    </row>
  </sheetData>
  <dataConsolidate/>
  <mergeCells count="11">
    <mergeCell ref="B14:B15"/>
    <mergeCell ref="C14:C15"/>
    <mergeCell ref="D14:D15"/>
    <mergeCell ref="E14:E15"/>
    <mergeCell ref="F14:F15"/>
    <mergeCell ref="D76:F76"/>
    <mergeCell ref="D77:F77"/>
    <mergeCell ref="D78:F78"/>
    <mergeCell ref="H14:H15"/>
    <mergeCell ref="I14:I15"/>
    <mergeCell ref="G14:G15"/>
  </mergeCells>
  <printOptions horizontalCentered="1"/>
  <pageMargins left="0.11811023622047245" right="0.11811023622047245" top="0.74803149606299213" bottom="0.74803149606299213" header="0.31496062992125984" footer="0.31496062992125984"/>
  <pageSetup orientation="portrait" horizontalDpi="4294967292" verticalDpi="4294967292"/>
  <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pageSetUpPr fitToPage="1"/>
  </sheetPr>
  <dimension ref="A1:AX32"/>
  <sheetViews>
    <sheetView workbookViewId="0">
      <pane ySplit="15" topLeftCell="A16" activePane="bottomLeft" state="frozen"/>
      <selection activeCell="B20" sqref="B20"/>
      <selection pane="bottomLeft" activeCell="A15" sqref="A15"/>
    </sheetView>
  </sheetViews>
  <sheetFormatPr baseColWidth="10" defaultColWidth="10.85546875" defaultRowHeight="11.25" outlineLevelCol="1"/>
  <cols>
    <col min="1" max="1" width="2.7109375" style="143" bestFit="1" customWidth="1"/>
    <col min="2" max="2" width="7.28515625" style="11" customWidth="1"/>
    <col min="3" max="3" width="23" style="11" customWidth="1"/>
    <col min="4" max="4" width="18" style="11" customWidth="1"/>
    <col min="5" max="6" width="13" style="11" customWidth="1"/>
    <col min="7" max="17" width="7.7109375" style="11" customWidth="1"/>
    <col min="18" max="18" width="7.7109375" style="116" customWidth="1"/>
    <col min="19" max="19" width="9.7109375" style="11" customWidth="1"/>
    <col min="20" max="20" width="7.7109375" style="11" customWidth="1"/>
    <col min="21" max="23" width="7.7109375" style="11" hidden="1" customWidth="1" outlineLevel="1"/>
    <col min="24" max="24" width="7.7109375" style="116" customWidth="1" collapsed="1"/>
    <col min="25" max="26" width="7.7109375" style="116" customWidth="1"/>
    <col min="27" max="27" width="7.7109375" style="116" hidden="1" customWidth="1" outlineLevel="1"/>
    <col min="28" max="29" width="7.7109375" style="11" hidden="1" customWidth="1" outlineLevel="1"/>
    <col min="30" max="30" width="7.7109375" style="11" customWidth="1" collapsed="1"/>
    <col min="31" max="33" width="7.7109375" style="11" hidden="1" customWidth="1" outlineLevel="1"/>
    <col min="34" max="34" width="7.7109375" style="11" customWidth="1" collapsed="1"/>
    <col min="35" max="35" width="7.7109375" style="11" customWidth="1"/>
    <col min="36" max="36" width="7.7109375" style="116" customWidth="1"/>
    <col min="37" max="37" width="7.7109375" style="116" hidden="1" customWidth="1" outlineLevel="1"/>
    <col min="38" max="38" width="7.7109375" style="11" hidden="1" customWidth="1" outlineLevel="1"/>
    <col min="39" max="39" width="7.7109375" style="116" hidden="1" customWidth="1" outlineLevel="1"/>
    <col min="40" max="40" width="7.7109375" style="11" hidden="1" customWidth="1" outlineLevel="1"/>
    <col min="41" max="41" width="7.7109375" style="11" customWidth="1" collapsed="1"/>
    <col min="42" max="43" width="7.7109375" style="11" customWidth="1"/>
    <col min="44" max="44" width="7.7109375" style="116" customWidth="1"/>
    <col min="45" max="47" width="7.7109375" style="11" customWidth="1"/>
    <col min="48" max="48" width="7.7109375" style="123" customWidth="1"/>
    <col min="49" max="51" width="7.7109375" style="11" customWidth="1"/>
    <col min="52" max="16384" width="10.85546875" style="11"/>
  </cols>
  <sheetData>
    <row r="1" spans="1:50" s="32" customFormat="1" ht="18">
      <c r="A1" s="322"/>
      <c r="C1" s="32" t="s">
        <v>417</v>
      </c>
      <c r="R1" s="551"/>
      <c r="X1" s="551"/>
      <c r="Y1" s="551"/>
      <c r="Z1" s="551"/>
      <c r="AA1" s="551"/>
      <c r="AJ1" s="551"/>
      <c r="AK1" s="551"/>
      <c r="AM1" s="551"/>
      <c r="AR1" s="551"/>
      <c r="AV1" s="595"/>
    </row>
    <row r="2" spans="1:50">
      <c r="C2" s="11" t="s">
        <v>418</v>
      </c>
    </row>
    <row r="3" spans="1:50">
      <c r="C3" s="11" t="s">
        <v>419</v>
      </c>
    </row>
    <row r="4" spans="1:50">
      <c r="C4" s="11" t="s">
        <v>420</v>
      </c>
    </row>
    <row r="5" spans="1:50">
      <c r="C5" s="11" t="s">
        <v>421</v>
      </c>
    </row>
    <row r="7" spans="1:50" ht="11.25" customHeight="1">
      <c r="C7" s="33" t="s">
        <v>2</v>
      </c>
      <c r="D7" s="11" t="str">
        <f>+VLOOKUP(C8,'Fichas '!$A$11:$C$51,3,0)</f>
        <v xml:space="preserve">SECRETARÍA DE INFRAESTRUCTURA </v>
      </c>
    </row>
    <row r="8" spans="1:50">
      <c r="C8" s="33" t="s">
        <v>148</v>
      </c>
      <c r="D8" s="11" t="str">
        <f>+VLOOKUP(C8,'Fichas '!$A$11:$C$51,2,0)</f>
        <v>PRIORIZACIÓN DE TRAMOS Y FACTORES DE AJUSTE</v>
      </c>
    </row>
    <row r="9" spans="1:50">
      <c r="C9" s="33" t="s">
        <v>0</v>
      </c>
    </row>
    <row r="10" spans="1:50">
      <c r="C10" s="33"/>
    </row>
    <row r="11" spans="1:50">
      <c r="C11" s="33"/>
    </row>
    <row r="12" spans="1:50">
      <c r="C12" s="33"/>
    </row>
    <row r="13" spans="1:50" s="12" customFormat="1" ht="15">
      <c r="A13" s="52"/>
      <c r="C13" s="52"/>
      <c r="D13" s="52"/>
      <c r="E13" s="52"/>
      <c r="F13" s="52"/>
      <c r="R13" s="586"/>
      <c r="U13" s="586" t="e">
        <f>+MAX($U$15:$U$24)</f>
        <v>#N/A</v>
      </c>
      <c r="X13" s="586"/>
      <c r="Y13" s="586"/>
      <c r="Z13" s="586"/>
      <c r="AA13" s="586">
        <f>+MAX($AA$14:$AA$22)</f>
        <v>0</v>
      </c>
      <c r="AE13" s="586">
        <f>+MAX($AE$15:$AE$23)</f>
        <v>0</v>
      </c>
      <c r="AJ13" s="593"/>
      <c r="AK13" s="593"/>
      <c r="AL13"/>
      <c r="AM13" s="593"/>
      <c r="AN13"/>
      <c r="AP13" s="726" t="s">
        <v>845</v>
      </c>
      <c r="AQ13" s="726"/>
      <c r="AR13" s="726"/>
      <c r="AS13" s="726"/>
      <c r="AT13" s="726"/>
      <c r="AU13" s="726"/>
      <c r="AV13" s="726"/>
      <c r="AW13" s="828" t="s">
        <v>377</v>
      </c>
      <c r="AX13" s="828" t="s">
        <v>378</v>
      </c>
    </row>
    <row r="14" spans="1:50" s="13" customFormat="1" ht="22.5" customHeight="1">
      <c r="B14" s="550"/>
      <c r="C14" s="830" t="s">
        <v>44</v>
      </c>
      <c r="D14" s="740" t="s">
        <v>45</v>
      </c>
      <c r="E14" s="774" t="s">
        <v>186</v>
      </c>
      <c r="F14" s="776"/>
      <c r="G14" s="742" t="s">
        <v>395</v>
      </c>
      <c r="H14" s="747"/>
      <c r="I14" s="747"/>
      <c r="J14" s="747"/>
      <c r="K14" s="743"/>
      <c r="L14" s="742" t="s">
        <v>364</v>
      </c>
      <c r="M14" s="747"/>
      <c r="N14" s="747"/>
      <c r="O14" s="747"/>
      <c r="P14" s="747"/>
      <c r="Q14" s="747"/>
      <c r="R14" s="839"/>
      <c r="S14" s="742" t="s">
        <v>369</v>
      </c>
      <c r="T14" s="747"/>
      <c r="U14" s="747"/>
      <c r="V14" s="747"/>
      <c r="W14" s="747"/>
      <c r="X14" s="747"/>
      <c r="Y14" s="743"/>
      <c r="Z14" s="774" t="s">
        <v>372</v>
      </c>
      <c r="AA14" s="775"/>
      <c r="AB14" s="775"/>
      <c r="AC14" s="775"/>
      <c r="AD14" s="775"/>
      <c r="AE14" s="775"/>
      <c r="AF14" s="775"/>
      <c r="AG14" s="775"/>
      <c r="AH14" s="775"/>
      <c r="AI14" s="776"/>
      <c r="AJ14" s="835" t="s">
        <v>761</v>
      </c>
      <c r="AK14" s="571"/>
      <c r="AL14" s="512"/>
      <c r="AM14" s="571"/>
      <c r="AN14" s="512"/>
      <c r="AO14" s="833" t="s">
        <v>373</v>
      </c>
      <c r="AP14" s="726" t="s">
        <v>846</v>
      </c>
      <c r="AQ14" s="726"/>
      <c r="AR14" s="726"/>
      <c r="AS14" s="742" t="s">
        <v>630</v>
      </c>
      <c r="AT14" s="747"/>
      <c r="AU14" s="747"/>
      <c r="AV14" s="743"/>
      <c r="AW14" s="828"/>
      <c r="AX14" s="828"/>
    </row>
    <row r="15" spans="1:50" s="13" customFormat="1" ht="113.25" customHeight="1">
      <c r="B15" s="672" t="s">
        <v>378</v>
      </c>
      <c r="C15" s="831"/>
      <c r="D15" s="741"/>
      <c r="E15" s="670" t="s">
        <v>12</v>
      </c>
      <c r="F15" s="670" t="s">
        <v>13</v>
      </c>
      <c r="G15" s="681" t="s">
        <v>808</v>
      </c>
      <c r="H15" s="681" t="s">
        <v>111</v>
      </c>
      <c r="I15" s="681" t="s">
        <v>798</v>
      </c>
      <c r="J15" s="681" t="s">
        <v>363</v>
      </c>
      <c r="K15" s="690" t="s">
        <v>818</v>
      </c>
      <c r="L15" s="682" t="s">
        <v>365</v>
      </c>
      <c r="M15" s="682" t="s">
        <v>809</v>
      </c>
      <c r="N15" s="682" t="s">
        <v>366</v>
      </c>
      <c r="O15" s="682" t="s">
        <v>813</v>
      </c>
      <c r="P15" s="682" t="s">
        <v>367</v>
      </c>
      <c r="Q15" s="682" t="s">
        <v>368</v>
      </c>
      <c r="R15" s="691" t="s">
        <v>827</v>
      </c>
      <c r="S15" s="683" t="s">
        <v>370</v>
      </c>
      <c r="T15" s="684" t="s">
        <v>823</v>
      </c>
      <c r="U15" s="684" t="s">
        <v>296</v>
      </c>
      <c r="V15" s="684" t="s">
        <v>819</v>
      </c>
      <c r="W15" s="684" t="s">
        <v>820</v>
      </c>
      <c r="X15" s="685" t="s">
        <v>371</v>
      </c>
      <c r="Y15" s="692" t="s">
        <v>828</v>
      </c>
      <c r="Z15" s="686" t="s">
        <v>824</v>
      </c>
      <c r="AA15" s="686" t="s">
        <v>354</v>
      </c>
      <c r="AB15" s="687" t="s">
        <v>819</v>
      </c>
      <c r="AC15" s="687" t="s">
        <v>820</v>
      </c>
      <c r="AD15" s="688" t="s">
        <v>825</v>
      </c>
      <c r="AE15" s="688" t="s">
        <v>393</v>
      </c>
      <c r="AF15" s="688" t="s">
        <v>819</v>
      </c>
      <c r="AG15" s="688" t="s">
        <v>820</v>
      </c>
      <c r="AH15" s="689" t="s">
        <v>837</v>
      </c>
      <c r="AI15" s="693" t="s">
        <v>829</v>
      </c>
      <c r="AJ15" s="836"/>
      <c r="AK15" s="837" t="s">
        <v>826</v>
      </c>
      <c r="AL15" s="838"/>
      <c r="AM15" s="837" t="s">
        <v>838</v>
      </c>
      <c r="AN15" s="838"/>
      <c r="AO15" s="834"/>
      <c r="AP15" s="75" t="s">
        <v>821</v>
      </c>
      <c r="AQ15" s="75" t="s">
        <v>626</v>
      </c>
      <c r="AR15" s="594" t="s">
        <v>627</v>
      </c>
      <c r="AS15" s="75" t="s">
        <v>523</v>
      </c>
      <c r="AT15" s="75" t="s">
        <v>596</v>
      </c>
      <c r="AU15" s="75" t="s">
        <v>524</v>
      </c>
      <c r="AV15" s="594" t="s">
        <v>628</v>
      </c>
      <c r="AW15" s="828"/>
      <c r="AX15" s="828"/>
    </row>
    <row r="16" spans="1:50" s="14" customFormat="1" ht="22.5">
      <c r="A16" s="533">
        <v>1</v>
      </c>
      <c r="B16" s="535" t="e">
        <f t="shared" ref="B16" si="0">+AX16</f>
        <v>#N/A</v>
      </c>
      <c r="C16" s="535">
        <f>+VLOOKUP(A16,'2. RED VIAL DEPARTAMENTAL'!$A$14:$AF$36,2,0)</f>
        <v>0</v>
      </c>
      <c r="D16" s="348" t="str">
        <f>+VLOOKUP(A16,'2. RED VIAL DEPARTAMENTAL'!$A$14:$AF$36,3,0)</f>
        <v>Talanquera - Escuela Resguardo</v>
      </c>
      <c r="E16" s="348">
        <f>+VLOOKUP(A16,'2. RED VIAL DEPARTAMENTAL'!$A$14:$AF$36,4,0)</f>
        <v>0</v>
      </c>
      <c r="F16" s="348">
        <f>+VLOOKUP(A16,'2. RED VIAL DEPARTAMENTAL'!$A$14:$AF$36,5,0)</f>
        <v>0</v>
      </c>
      <c r="G16" s="473" t="e">
        <f>+VLOOKUP(A16,'2. RED VIAL DEPARTAMENTAL'!$A$14:$AF$36,32,0)</f>
        <v>#DIV/0!</v>
      </c>
      <c r="H16" s="473" t="e">
        <f>+VLOOKUP(A16,'11. TPD BUS CARGA PASAJEROS'!$A$14:$AK$66,37,0)</f>
        <v>#DIV/0!</v>
      </c>
      <c r="I16" s="473" t="e">
        <f>+VLOOKUP(A16,'2. RED VIAL DEPARTAMENTAL'!$A$14:$AF$36,30,0)</f>
        <v>#DIV/0!</v>
      </c>
      <c r="J16" s="473">
        <f>+VLOOKUP(A16,'11. TPD BUS CARGA PASAJEROS'!$A$14:$AK$66,20,0)</f>
        <v>0.48746220637314475</v>
      </c>
      <c r="K16" s="473" t="e">
        <f t="shared" ref="K16:K22" si="1">+J16+I16+H16+G16</f>
        <v>#DIV/0!</v>
      </c>
      <c r="L16" s="473" t="e">
        <f>+VLOOKUP(C16,'4. CARACTERISTICAS AEROPUERTOS'!$J$15:$O$46,4)</f>
        <v>#N/A</v>
      </c>
      <c r="M16" s="473">
        <f>+VLOOKUP(A16,'3. CONECTIVIDAD'!$A$14:$J$24,10,0)</f>
        <v>0.44761904761904764</v>
      </c>
      <c r="N16" s="473" t="e">
        <f>+VLOOKUP(C16,'6. FLUVIAL Y EMBARCADEROS'!$V$16:$Y$22,4,0)</f>
        <v>#N/A</v>
      </c>
      <c r="O16" s="473" t="e">
        <f>+VLOOKUP(C16,'7. MARITIMO Y CABOTAJE'!$V$15:$Y$22,4,0)</f>
        <v>#N/A</v>
      </c>
      <c r="P16" s="473" t="e">
        <f>+VLOOKUP(C16,'5. RED FERROVIARIA'!$M$16:$R$29,4,0)</f>
        <v>#N/A</v>
      </c>
      <c r="Q16" s="473" t="e">
        <f>+VLOOKUP(C16,'8. CARACTERISTICAS DE CABLES '!$F$14:$J$23,4,0)</f>
        <v>#N/A</v>
      </c>
      <c r="R16" s="473" t="e">
        <f>+SUM(L16:Q16)</f>
        <v>#N/A</v>
      </c>
      <c r="S16" s="473">
        <f>+VLOOKUP(A16,'11. TPD BUS CARGA PASAJEROS'!$A$14:$AK$65,26,0)</f>
        <v>0.73119330955971718</v>
      </c>
      <c r="T16" s="473" t="e">
        <f>+U16/$U$13</f>
        <v>#N/A</v>
      </c>
      <c r="U16" s="473" t="e">
        <f>+AVERAGE(V16:W16)</f>
        <v>#N/A</v>
      </c>
      <c r="V16" s="473" t="e">
        <f>+VLOOKUP(E16,'23. CALIFICACION AREAS DE DESAR'!$B$14:$I$22,7,0)</f>
        <v>#N/A</v>
      </c>
      <c r="W16" s="473" t="e">
        <f>+VLOOKUP(F16,'23. CALIFICACION AREAS DE DESAR'!$B$14:$I$22,7,0)</f>
        <v>#N/A</v>
      </c>
      <c r="X16" s="473">
        <f>+VLOOKUP(A16,'21. VIAS TURISTICAS'!$A$14:$E$65,5,0)</f>
        <v>0.8</v>
      </c>
      <c r="Y16" s="473" t="e">
        <f>+X16+T16+S16</f>
        <v>#N/A</v>
      </c>
      <c r="Z16" s="679" t="e">
        <f>+AA16/$AA$13</f>
        <v>#DIV/0!</v>
      </c>
      <c r="AA16" s="679">
        <f>+AVERAGE(AB16:AC16)</f>
        <v>0</v>
      </c>
      <c r="AB16" s="473">
        <f>+VLOOKUP(E16,'18. CRECIMIENTO INTERCE DEPTAL'!$B$13:$R$22,16,0)</f>
        <v>0</v>
      </c>
      <c r="AC16" s="473">
        <f>+VLOOKUP(F16,'18. CRECIMIENTO INTERCE DEPTAL'!$B$13:$R$22,16,0)</f>
        <v>0</v>
      </c>
      <c r="AD16" s="675" t="e">
        <f>+AE16/$AE$13</f>
        <v>#DIV/0!</v>
      </c>
      <c r="AE16" s="675">
        <f>+AVERAGE(AF16:AG16)</f>
        <v>0</v>
      </c>
      <c r="AF16" s="473">
        <f>+VLOOKUP(E16,'18. CRECIMIENTO INTERCE DEPTAL'!$B$13:$R$22,13,0)</f>
        <v>0</v>
      </c>
      <c r="AG16" s="473">
        <f>+VLOOKUP(F16,'18. CRECIMIENTO INTERCE DEPTAL'!$B$13:$R$22,13,0)</f>
        <v>0</v>
      </c>
      <c r="AH16" s="473">
        <f>+VLOOKUP(C16,'28. SALUD Y EDUCACIÓN'!$B$16:$I$65,8,9)</f>
        <v>0.5</v>
      </c>
      <c r="AI16" s="473" t="e">
        <f>+AD16+Z16+AH16</f>
        <v>#DIV/0!</v>
      </c>
      <c r="AJ16" s="473" t="e">
        <f>+AL16+AN16</f>
        <v>#N/A</v>
      </c>
      <c r="AK16" s="473" t="e">
        <f>+VLOOKUP(C16,'26. EJES ESTRATEGICOS'!$C$14:$F$44,4,0)</f>
        <v>#N/A</v>
      </c>
      <c r="AL16" s="680" t="e">
        <f>+IF(AK16&lt;&gt;0,1,0)</f>
        <v>#N/A</v>
      </c>
      <c r="AM16" s="473"/>
      <c r="AN16" s="680">
        <f>+IF(AM16&lt;&gt;0,0.8,0)</f>
        <v>0</v>
      </c>
      <c r="AO16" s="675" t="e">
        <f>+AJ16+AI16+Y16+R16+K16</f>
        <v>#N/A</v>
      </c>
      <c r="AP16" s="680" t="str">
        <f>+VLOOKUP(A16,'17. VIAS EN ZONAS PROTEGIDAS'!$A$14:$I$64,9,0)</f>
        <v>NO</v>
      </c>
      <c r="AQ16" s="680" t="str">
        <f>+VLOOKUP(A16,'15. VIAS EN ZONAS DE RIESGO'!$A$14:$H$64,8,0)</f>
        <v>NO</v>
      </c>
      <c r="AR16" s="473">
        <f>IF(AP16="SI",0.8,1)*IF(AQ16="SI",0.8,1)</f>
        <v>1</v>
      </c>
      <c r="AS16" s="77"/>
      <c r="AT16" s="77"/>
      <c r="AU16" s="77"/>
      <c r="AV16" s="348">
        <f>+IF(AS16="SI",1.4,1)*IF(AT16="SI",1.4,1)*IF(AU16="SI",1.4,1)</f>
        <v>1</v>
      </c>
      <c r="AW16" s="410" t="e">
        <f t="shared" ref="AW16:AW22" si="2">+AO16*AR16*AV16</f>
        <v>#N/A</v>
      </c>
      <c r="AX16" s="535" t="e">
        <f>+RANK(AW16,$AW$16:$AW$23,0)</f>
        <v>#N/A</v>
      </c>
    </row>
    <row r="17" spans="1:50" s="14" customFormat="1">
      <c r="A17" s="533">
        <f>+A16+1</f>
        <v>2</v>
      </c>
      <c r="B17" s="535" t="e">
        <f t="shared" ref="B17:B22" si="3">+AX17</f>
        <v>#N/A</v>
      </c>
      <c r="C17" s="535">
        <f>+VLOOKUP(A17,'2. RED VIAL DEPARTAMENTAL'!$A$14:$AF$36,2,0)</f>
        <v>1</v>
      </c>
      <c r="D17" s="348" t="str">
        <f>+VLOOKUP(A17,'2. RED VIAL DEPARTAMENTAL'!$A$14:$AF$36,3,0)</f>
        <v>La Ye - Alto de Joaquin</v>
      </c>
      <c r="E17" s="348">
        <f>+VLOOKUP(A17,'2. RED VIAL DEPARTAMENTAL'!$A$14:$AF$36,4,0)</f>
        <v>0</v>
      </c>
      <c r="F17" s="348">
        <f>+VLOOKUP(A17,'2. RED VIAL DEPARTAMENTAL'!$A$14:$AF$36,5,0)</f>
        <v>0</v>
      </c>
      <c r="G17" s="473" t="e">
        <f>+VLOOKUP(A17,'2. RED VIAL DEPARTAMENTAL'!$A$14:$AF$36,32,0)</f>
        <v>#DIV/0!</v>
      </c>
      <c r="H17" s="473" t="e">
        <f>+VLOOKUP(A17,'11. TPD BUS CARGA PASAJEROS'!$A$14:$AK$66,37,0)</f>
        <v>#DIV/0!</v>
      </c>
      <c r="I17" s="473" t="e">
        <f>+VLOOKUP(A17,'2. RED VIAL DEPARTAMENTAL'!$A$14:$AF$36,30,0)</f>
        <v>#DIV/0!</v>
      </c>
      <c r="J17" s="473">
        <f>+VLOOKUP(A17,'11. TPD BUS CARGA PASAJEROS'!$A$14:$AK$66,20,0)</f>
        <v>0.52747252747252737</v>
      </c>
      <c r="K17" s="473" t="e">
        <f t="shared" si="1"/>
        <v>#DIV/0!</v>
      </c>
      <c r="L17" s="473" t="e">
        <f>+VLOOKUP(C17,'4. CARACTERISTICAS AEROPUERTOS'!$J$15:$O$46,4)</f>
        <v>#N/A</v>
      </c>
      <c r="M17" s="473">
        <f>+VLOOKUP(A17,'3. CONECTIVIDAD'!$A$14:$J$24,10,0)</f>
        <v>1</v>
      </c>
      <c r="N17" s="473" t="e">
        <f>+VLOOKUP(C17,'6. FLUVIAL Y EMBARCADEROS'!$V$16:$Y$22,4,0)</f>
        <v>#N/A</v>
      </c>
      <c r="O17" s="473" t="e">
        <f>+VLOOKUP(C17,'7. MARITIMO Y CABOTAJE'!$V$15:$Y$22,4,0)</f>
        <v>#N/A</v>
      </c>
      <c r="P17" s="473" t="e">
        <f>+VLOOKUP(C17,'5. RED FERROVIARIA'!$M$16:$R$29,4,0)</f>
        <v>#N/A</v>
      </c>
      <c r="Q17" s="473" t="e">
        <f>+VLOOKUP(C17,'8. CARACTERISTICAS DE CABLES '!$F$14:$J$23,4,0)</f>
        <v>#N/A</v>
      </c>
      <c r="R17" s="473" t="e">
        <f t="shared" ref="R17:R22" si="4">+SUM(L17:Q17)</f>
        <v>#N/A</v>
      </c>
      <c r="S17" s="473">
        <f>+VLOOKUP(A17,'11. TPD BUS CARGA PASAJEROS'!$A$14:$AK$65,26,0)</f>
        <v>0.61538461538461542</v>
      </c>
      <c r="T17" s="473" t="e">
        <f t="shared" ref="T17:T22" si="5">+U17/$U$13</f>
        <v>#N/A</v>
      </c>
      <c r="U17" s="473" t="e">
        <f t="shared" ref="U17:U22" si="6">+AVERAGE(V17:W17)</f>
        <v>#N/A</v>
      </c>
      <c r="V17" s="473" t="e">
        <f>+VLOOKUP(E17,'23. CALIFICACION AREAS DE DESAR'!$B$14:$I$22,7,0)</f>
        <v>#N/A</v>
      </c>
      <c r="W17" s="473" t="e">
        <f>+VLOOKUP(F17,'23. CALIFICACION AREAS DE DESAR'!$B$14:$I$22,7,0)</f>
        <v>#N/A</v>
      </c>
      <c r="X17" s="473">
        <f>+VLOOKUP(A17,'21. VIAS TURISTICAS'!$A$14:$E$65,5,0)</f>
        <v>0.8</v>
      </c>
      <c r="Y17" s="473" t="e">
        <f t="shared" ref="Y17:Y22" si="7">+X17+T17+S17</f>
        <v>#N/A</v>
      </c>
      <c r="Z17" s="679" t="e">
        <f t="shared" ref="Z17:Z22" si="8">+AA17/$AA$13</f>
        <v>#DIV/0!</v>
      </c>
      <c r="AA17" s="679">
        <f t="shared" ref="AA17:AA22" si="9">+AVERAGE(AB17:AC17)</f>
        <v>0</v>
      </c>
      <c r="AB17" s="473">
        <f>+VLOOKUP(E17,'18. CRECIMIENTO INTERCE DEPTAL'!$B$13:$R$22,16,0)</f>
        <v>0</v>
      </c>
      <c r="AC17" s="473">
        <f>+VLOOKUP(F17,'18. CRECIMIENTO INTERCE DEPTAL'!$B$13:$R$22,16,0)</f>
        <v>0</v>
      </c>
      <c r="AD17" s="675" t="e">
        <f t="shared" ref="AD17:AD22" si="10">+AE17/$AE$13</f>
        <v>#DIV/0!</v>
      </c>
      <c r="AE17" s="675">
        <f t="shared" ref="AE17:AE22" si="11">+AVERAGE(AF17:AG17)</f>
        <v>0</v>
      </c>
      <c r="AF17" s="473">
        <f>+VLOOKUP(E17,'18. CRECIMIENTO INTERCE DEPTAL'!$B$13:$R$22,13,0)</f>
        <v>0</v>
      </c>
      <c r="AG17" s="473">
        <f>+VLOOKUP(F17,'18. CRECIMIENTO INTERCE DEPTAL'!$B$13:$R$22,13,0)</f>
        <v>0</v>
      </c>
      <c r="AH17" s="473">
        <f>+VLOOKUP(C17,'28. SALUD Y EDUCACIÓN'!$B$16:$I$65,8,9)</f>
        <v>0</v>
      </c>
      <c r="AI17" s="473" t="e">
        <f t="shared" ref="AI17:AI22" si="12">+AD17+Z17</f>
        <v>#DIV/0!</v>
      </c>
      <c r="AJ17" s="473" t="e">
        <f t="shared" ref="AJ17:AJ22" si="13">+AL17+AN17</f>
        <v>#N/A</v>
      </c>
      <c r="AK17" s="473" t="e">
        <f>+VLOOKUP(C17,'26. EJES ESTRATEGICOS'!$C$14:$F$44,4,0)</f>
        <v>#N/A</v>
      </c>
      <c r="AL17" s="680" t="e">
        <f t="shared" ref="AL17:AL22" si="14">+IF(AK17&lt;&gt;0,1,0)</f>
        <v>#N/A</v>
      </c>
      <c r="AM17" s="473" t="e">
        <f>+VLOOKUP(C17,'26. EJES ESTRATEGICOS'!$K$15:$M$45,3,0)</f>
        <v>#N/A</v>
      </c>
      <c r="AN17" s="680" t="e">
        <f t="shared" ref="AN17:AN22" si="15">+IF(AM17&lt;&gt;0,0.8,0)</f>
        <v>#N/A</v>
      </c>
      <c r="AO17" s="675" t="e">
        <f t="shared" ref="AO17:AO22" si="16">+AJ17+AI17+Y17+R17+K17</f>
        <v>#N/A</v>
      </c>
      <c r="AP17" s="680" t="str">
        <f>+VLOOKUP(A17,'17. VIAS EN ZONAS PROTEGIDAS'!$A$14:$I$64,9,0)</f>
        <v>NO</v>
      </c>
      <c r="AQ17" s="680" t="str">
        <f>+VLOOKUP(A17,'15. VIAS EN ZONAS DE RIESGO'!$A$14:$H$64,8,0)</f>
        <v>NO</v>
      </c>
      <c r="AR17" s="473">
        <f t="shared" ref="AR17:AR22" si="17">IF(AP17="SI",0.8,1)*IF(AQ17="SI",0.8,1)</f>
        <v>1</v>
      </c>
      <c r="AS17" s="77"/>
      <c r="AT17" s="77"/>
      <c r="AU17" s="77"/>
      <c r="AV17" s="348">
        <f t="shared" ref="AV17:AV22" si="18">+IF(AS17="SI",1.4,1)*IF(AT17="SI",1.4,1)*IF(AU17="SI",1.4,1)</f>
        <v>1</v>
      </c>
      <c r="AW17" s="410" t="e">
        <f t="shared" si="2"/>
        <v>#N/A</v>
      </c>
      <c r="AX17" s="535" t="e">
        <f t="shared" ref="AX17:AX22" si="19">+RANK(AW17,$AW$16:$AW$23,0)</f>
        <v>#N/A</v>
      </c>
    </row>
    <row r="18" spans="1:50" s="14" customFormat="1" ht="22.5">
      <c r="A18" s="533">
        <f t="shared" ref="A18:A22" si="20">+A17+1</f>
        <v>3</v>
      </c>
      <c r="B18" s="535" t="e">
        <f t="shared" si="3"/>
        <v>#N/A</v>
      </c>
      <c r="C18" s="535">
        <f>+VLOOKUP(A18,'2. RED VIAL DEPARTAMENTAL'!$A$14:$AF$36,2,0)</f>
        <v>2</v>
      </c>
      <c r="D18" s="348" t="str">
        <f>+VLOOKUP(A18,'2. RED VIAL DEPARTAMENTAL'!$A$14:$AF$36,3,0)</f>
        <v>Sutamarchan - Punta del Llano</v>
      </c>
      <c r="E18" s="348">
        <f>+VLOOKUP(A18,'2. RED VIAL DEPARTAMENTAL'!$A$14:$AF$36,4,0)</f>
        <v>0</v>
      </c>
      <c r="F18" s="348">
        <f>+VLOOKUP(A18,'2. RED VIAL DEPARTAMENTAL'!$A$14:$AF$36,5,0)</f>
        <v>0</v>
      </c>
      <c r="G18" s="473" t="e">
        <f>+VLOOKUP(A18,'2. RED VIAL DEPARTAMENTAL'!$A$14:$AF$36,32,0)</f>
        <v>#DIV/0!</v>
      </c>
      <c r="H18" s="473" t="e">
        <f>+VLOOKUP(A18,'11. TPD BUS CARGA PASAJEROS'!$A$14:$AK$66,37,0)</f>
        <v>#DIV/0!</v>
      </c>
      <c r="I18" s="473" t="e">
        <f>+VLOOKUP(A18,'2. RED VIAL DEPARTAMENTAL'!$A$14:$AF$36,30,0)</f>
        <v>#DIV/0!</v>
      </c>
      <c r="J18" s="473">
        <f>+VLOOKUP(A18,'11. TPD BUS CARGA PASAJEROS'!$A$14:$AK$66,20,0)</f>
        <v>1</v>
      </c>
      <c r="K18" s="473" t="e">
        <f t="shared" si="1"/>
        <v>#DIV/0!</v>
      </c>
      <c r="L18" s="473" t="e">
        <f>+VLOOKUP(C18,'4. CARACTERISTICAS AEROPUERTOS'!$J$15:$O$46,4)</f>
        <v>#N/A</v>
      </c>
      <c r="M18" s="473">
        <f>+VLOOKUP(A18,'3. CONECTIVIDAD'!$A$14:$J$24,10,0)</f>
        <v>0.77049180327868871</v>
      </c>
      <c r="N18" s="473" t="e">
        <f>+VLOOKUP(C18,'6. FLUVIAL Y EMBARCADEROS'!$V$16:$Y$22,4,0)</f>
        <v>#N/A</v>
      </c>
      <c r="O18" s="473" t="e">
        <f>+VLOOKUP(C18,'7. MARITIMO Y CABOTAJE'!$V$15:$Y$22,4,0)</f>
        <v>#N/A</v>
      </c>
      <c r="P18" s="473" t="e">
        <f>+VLOOKUP(C18,'5. RED FERROVIARIA'!$M$16:$R$29,4,0)</f>
        <v>#N/A</v>
      </c>
      <c r="Q18" s="473" t="e">
        <f>+VLOOKUP(C18,'8. CARACTERISTICAS DE CABLES '!$F$14:$J$23,4,0)</f>
        <v>#N/A</v>
      </c>
      <c r="R18" s="473" t="e">
        <f t="shared" si="4"/>
        <v>#N/A</v>
      </c>
      <c r="S18" s="473">
        <f>+VLOOKUP(A18,'11. TPD BUS CARGA PASAJEROS'!$A$14:$AK$65,26,0)</f>
        <v>1</v>
      </c>
      <c r="T18" s="473" t="e">
        <f t="shared" si="5"/>
        <v>#N/A</v>
      </c>
      <c r="U18" s="473" t="e">
        <f t="shared" si="6"/>
        <v>#N/A</v>
      </c>
      <c r="V18" s="473" t="e">
        <f>+VLOOKUP(E18,'23. CALIFICACION AREAS DE DESAR'!$B$14:$I$22,7,0)</f>
        <v>#N/A</v>
      </c>
      <c r="W18" s="473" t="e">
        <f>+VLOOKUP(F18,'23. CALIFICACION AREAS DE DESAR'!$B$14:$I$22,7,0)</f>
        <v>#N/A</v>
      </c>
      <c r="X18" s="473">
        <f>+VLOOKUP(A18,'21. VIAS TURISTICAS'!$A$14:$E$65,5,0)</f>
        <v>1</v>
      </c>
      <c r="Y18" s="473" t="e">
        <f t="shared" si="7"/>
        <v>#N/A</v>
      </c>
      <c r="Z18" s="679" t="e">
        <f t="shared" si="8"/>
        <v>#DIV/0!</v>
      </c>
      <c r="AA18" s="679">
        <f t="shared" si="9"/>
        <v>0</v>
      </c>
      <c r="AB18" s="473">
        <f>+VLOOKUP(E18,'18. CRECIMIENTO INTERCE DEPTAL'!$B$13:$R$22,16,0)</f>
        <v>0</v>
      </c>
      <c r="AC18" s="473">
        <f>+VLOOKUP(F18,'18. CRECIMIENTO INTERCE DEPTAL'!$B$13:$R$22,16,0)</f>
        <v>0</v>
      </c>
      <c r="AD18" s="675" t="e">
        <f t="shared" si="10"/>
        <v>#DIV/0!</v>
      </c>
      <c r="AE18" s="675">
        <f t="shared" si="11"/>
        <v>0</v>
      </c>
      <c r="AF18" s="473">
        <f>+VLOOKUP(E18,'18. CRECIMIENTO INTERCE DEPTAL'!$B$13:$R$22,13,0)</f>
        <v>0</v>
      </c>
      <c r="AG18" s="473">
        <f>+VLOOKUP(F18,'18. CRECIMIENTO INTERCE DEPTAL'!$B$13:$R$22,13,0)</f>
        <v>0</v>
      </c>
      <c r="AH18" s="473">
        <f>+VLOOKUP(C18,'28. SALUD Y EDUCACIÓN'!$B$16:$I$65,8,9)</f>
        <v>0.5</v>
      </c>
      <c r="AI18" s="473" t="e">
        <f t="shared" si="12"/>
        <v>#DIV/0!</v>
      </c>
      <c r="AJ18" s="473" t="e">
        <f t="shared" si="13"/>
        <v>#N/A</v>
      </c>
      <c r="AK18" s="473" t="e">
        <f>+VLOOKUP(C18,'26. EJES ESTRATEGICOS'!$C$14:$F$44,4,0)</f>
        <v>#N/A</v>
      </c>
      <c r="AL18" s="680" t="e">
        <f t="shared" si="14"/>
        <v>#N/A</v>
      </c>
      <c r="AM18" s="473" t="e">
        <f>+VLOOKUP(C18,'26. EJES ESTRATEGICOS'!$K$15:$M$45,3,0)</f>
        <v>#N/A</v>
      </c>
      <c r="AN18" s="680" t="e">
        <f t="shared" si="15"/>
        <v>#N/A</v>
      </c>
      <c r="AO18" s="675" t="e">
        <f t="shared" si="16"/>
        <v>#N/A</v>
      </c>
      <c r="AP18" s="680" t="str">
        <f>+VLOOKUP(A18,'17. VIAS EN ZONAS PROTEGIDAS'!$A$14:$I$64,9,0)</f>
        <v>NO</v>
      </c>
      <c r="AQ18" s="680" t="str">
        <f>+VLOOKUP(A18,'15. VIAS EN ZONAS DE RIESGO'!$A$14:$H$64,8,0)</f>
        <v>NO</v>
      </c>
      <c r="AR18" s="473">
        <f t="shared" si="17"/>
        <v>1</v>
      </c>
      <c r="AS18" s="77"/>
      <c r="AT18" s="77"/>
      <c r="AU18" s="77"/>
      <c r="AV18" s="348">
        <f t="shared" si="18"/>
        <v>1</v>
      </c>
      <c r="AW18" s="410" t="e">
        <f t="shared" si="2"/>
        <v>#N/A</v>
      </c>
      <c r="AX18" s="535" t="e">
        <f t="shared" si="19"/>
        <v>#N/A</v>
      </c>
    </row>
    <row r="19" spans="1:50" s="14" customFormat="1" ht="22.5">
      <c r="A19" s="533">
        <f t="shared" si="20"/>
        <v>4</v>
      </c>
      <c r="B19" s="535" t="e">
        <f t="shared" si="3"/>
        <v>#N/A</v>
      </c>
      <c r="C19" s="535">
        <f>+VLOOKUP(A19,'2. RED VIAL DEPARTAMENTAL'!$A$14:$AF$36,2,0)</f>
        <v>3</v>
      </c>
      <c r="D19" s="348" t="str">
        <f>+VLOOKUP(A19,'2. RED VIAL DEPARTAMENTAL'!$A$14:$AF$36,3,0)</f>
        <v>El Bosque - La Ofrenda - Portachuelo</v>
      </c>
      <c r="E19" s="348">
        <f>+VLOOKUP(A19,'2. RED VIAL DEPARTAMENTAL'!$A$14:$AF$36,4,0)</f>
        <v>0</v>
      </c>
      <c r="F19" s="348">
        <f>+VLOOKUP(A19,'2. RED VIAL DEPARTAMENTAL'!$A$14:$AF$36,5,0)</f>
        <v>0</v>
      </c>
      <c r="G19" s="473" t="e">
        <f>+VLOOKUP(A19,'2. RED VIAL DEPARTAMENTAL'!$A$14:$AF$36,32,0)</f>
        <v>#DIV/0!</v>
      </c>
      <c r="H19" s="473" t="e">
        <f>+VLOOKUP(A19,'11. TPD BUS CARGA PASAJEROS'!$A$14:$AK$66,37,0)</f>
        <v>#DIV/0!</v>
      </c>
      <c r="I19" s="473" t="e">
        <f>+VLOOKUP(A19,'2. RED VIAL DEPARTAMENTAL'!$A$14:$AF$36,30,0)</f>
        <v>#DIV/0!</v>
      </c>
      <c r="J19" s="473">
        <f>+VLOOKUP(A19,'11. TPD BUS CARGA PASAJEROS'!$A$14:$AK$66,20,0)</f>
        <v>0.38461538461538458</v>
      </c>
      <c r="K19" s="473" t="e">
        <f t="shared" si="1"/>
        <v>#DIV/0!</v>
      </c>
      <c r="L19" s="473" t="e">
        <f>+VLOOKUP(C19,'4. CARACTERISTICAS AEROPUERTOS'!$J$15:$O$46,4)</f>
        <v>#N/A</v>
      </c>
      <c r="M19" s="473">
        <f>+VLOOKUP(A19,'3. CONECTIVIDAD'!$A$14:$J$24,10,0)</f>
        <v>0.72307692307692317</v>
      </c>
      <c r="N19" s="473" t="e">
        <f>+VLOOKUP(C19,'6. FLUVIAL Y EMBARCADEROS'!$V$16:$Y$22,4,0)</f>
        <v>#N/A</v>
      </c>
      <c r="O19" s="473" t="e">
        <f>+VLOOKUP(C19,'7. MARITIMO Y CABOTAJE'!$V$15:$Y$22,4,0)</f>
        <v>#N/A</v>
      </c>
      <c r="P19" s="473" t="e">
        <f>+VLOOKUP(C19,'5. RED FERROVIARIA'!$M$16:$R$29,4,0)</f>
        <v>#N/A</v>
      </c>
      <c r="Q19" s="473" t="e">
        <f>+VLOOKUP(C19,'8. CARACTERISTICAS DE CABLES '!$F$14:$J$23,4,0)</f>
        <v>#N/A</v>
      </c>
      <c r="R19" s="473" t="e">
        <f t="shared" si="4"/>
        <v>#N/A</v>
      </c>
      <c r="S19" s="473">
        <f>+VLOOKUP(A19,'11. TPD BUS CARGA PASAJEROS'!$A$14:$AK$65,26,0)</f>
        <v>0.57692307692307698</v>
      </c>
      <c r="T19" s="473" t="e">
        <f t="shared" si="5"/>
        <v>#N/A</v>
      </c>
      <c r="U19" s="473" t="e">
        <f t="shared" si="6"/>
        <v>#N/A</v>
      </c>
      <c r="V19" s="473" t="e">
        <f>+VLOOKUP(E19,'23. CALIFICACION AREAS DE DESAR'!$B$14:$I$22,7,0)</f>
        <v>#N/A</v>
      </c>
      <c r="W19" s="473" t="e">
        <f>+VLOOKUP(F19,'23. CALIFICACION AREAS DE DESAR'!$B$14:$I$22,7,0)</f>
        <v>#N/A</v>
      </c>
      <c r="X19" s="473">
        <f>+VLOOKUP(A19,'21. VIAS TURISTICAS'!$A$14:$E$65,5,0)</f>
        <v>0.8</v>
      </c>
      <c r="Y19" s="473" t="e">
        <f t="shared" si="7"/>
        <v>#N/A</v>
      </c>
      <c r="Z19" s="679" t="e">
        <f t="shared" si="8"/>
        <v>#DIV/0!</v>
      </c>
      <c r="AA19" s="679">
        <f t="shared" si="9"/>
        <v>0</v>
      </c>
      <c r="AB19" s="473">
        <f>+VLOOKUP(E19,'18. CRECIMIENTO INTERCE DEPTAL'!$B$13:$R$22,16,0)</f>
        <v>0</v>
      </c>
      <c r="AC19" s="473">
        <f>+VLOOKUP(F19,'18. CRECIMIENTO INTERCE DEPTAL'!$B$13:$R$22,16,0)</f>
        <v>0</v>
      </c>
      <c r="AD19" s="675" t="e">
        <f t="shared" si="10"/>
        <v>#DIV/0!</v>
      </c>
      <c r="AE19" s="675">
        <f t="shared" si="11"/>
        <v>0</v>
      </c>
      <c r="AF19" s="473">
        <f>+VLOOKUP(E19,'18. CRECIMIENTO INTERCE DEPTAL'!$B$13:$R$22,13,0)</f>
        <v>0</v>
      </c>
      <c r="AG19" s="473">
        <f>+VLOOKUP(F19,'18. CRECIMIENTO INTERCE DEPTAL'!$B$13:$R$22,13,0)</f>
        <v>0</v>
      </c>
      <c r="AH19" s="473">
        <f>+VLOOKUP(C19,'28. SALUD Y EDUCACIÓN'!$B$16:$I$65,8,9)</f>
        <v>0.5</v>
      </c>
      <c r="AI19" s="473" t="e">
        <f t="shared" si="12"/>
        <v>#DIV/0!</v>
      </c>
      <c r="AJ19" s="473" t="e">
        <f t="shared" si="13"/>
        <v>#N/A</v>
      </c>
      <c r="AK19" s="473" t="e">
        <f>+VLOOKUP(C19,'26. EJES ESTRATEGICOS'!$C$14:$F$44,4,0)</f>
        <v>#N/A</v>
      </c>
      <c r="AL19" s="680" t="e">
        <f t="shared" si="14"/>
        <v>#N/A</v>
      </c>
      <c r="AM19" s="473" t="e">
        <f>+VLOOKUP(C19,'26. EJES ESTRATEGICOS'!$K$15:$M$45,3,0)</f>
        <v>#N/A</v>
      </c>
      <c r="AN19" s="680" t="e">
        <f t="shared" si="15"/>
        <v>#N/A</v>
      </c>
      <c r="AO19" s="675" t="e">
        <f t="shared" si="16"/>
        <v>#N/A</v>
      </c>
      <c r="AP19" s="680" t="str">
        <f>+VLOOKUP(A19,'17. VIAS EN ZONAS PROTEGIDAS'!$A$14:$I$64,9,0)</f>
        <v>NO</v>
      </c>
      <c r="AQ19" s="680" t="str">
        <f>+VLOOKUP(A19,'15. VIAS EN ZONAS DE RIESGO'!$A$14:$H$64,8,0)</f>
        <v>NO</v>
      </c>
      <c r="AR19" s="473">
        <f t="shared" si="17"/>
        <v>1</v>
      </c>
      <c r="AS19" s="77"/>
      <c r="AT19" s="77"/>
      <c r="AU19" s="77"/>
      <c r="AV19" s="348">
        <f t="shared" si="18"/>
        <v>1</v>
      </c>
      <c r="AW19" s="410" t="e">
        <f t="shared" si="2"/>
        <v>#N/A</v>
      </c>
      <c r="AX19" s="535" t="e">
        <f t="shared" si="19"/>
        <v>#N/A</v>
      </c>
    </row>
    <row r="20" spans="1:50" s="14" customFormat="1" ht="33.75">
      <c r="A20" s="533">
        <f t="shared" si="20"/>
        <v>5</v>
      </c>
      <c r="B20" s="535" t="e">
        <f t="shared" si="3"/>
        <v>#N/A</v>
      </c>
      <c r="C20" s="535">
        <f>+VLOOKUP(A20,'2. RED VIAL DEPARTAMENTAL'!$A$14:$AF$36,2,0)</f>
        <v>4</v>
      </c>
      <c r="D20" s="348" t="str">
        <f>+VLOOKUP(A20,'2. RED VIAL DEPARTAMENTAL'!$A$14:$AF$36,3,0)</f>
        <v>Sutamarchan - Capellania - Valle Santo Eccehomo</v>
      </c>
      <c r="E20" s="348">
        <f>+VLOOKUP(A20,'2. RED VIAL DEPARTAMENTAL'!$A$14:$AF$36,4,0)</f>
        <v>0</v>
      </c>
      <c r="F20" s="348">
        <f>+VLOOKUP(A20,'2. RED VIAL DEPARTAMENTAL'!$A$14:$AF$36,5,0)</f>
        <v>0</v>
      </c>
      <c r="G20" s="473" t="e">
        <f>+VLOOKUP(A20,'2. RED VIAL DEPARTAMENTAL'!$A$14:$AF$36,32,0)</f>
        <v>#DIV/0!</v>
      </c>
      <c r="H20" s="473" t="e">
        <f>+VLOOKUP(A20,'11. TPD BUS CARGA PASAJEROS'!$A$14:$AK$66,37,0)</f>
        <v>#DIV/0!</v>
      </c>
      <c r="I20" s="473" t="e">
        <f>+VLOOKUP(A20,'2. RED VIAL DEPARTAMENTAL'!$A$14:$AF$36,30,0)</f>
        <v>#DIV/0!</v>
      </c>
      <c r="J20" s="473">
        <f>+VLOOKUP(A20,'11. TPD BUS CARGA PASAJEROS'!$A$14:$AK$66,20,0)</f>
        <v>0.51813186813186807</v>
      </c>
      <c r="K20" s="473" t="e">
        <f t="shared" si="1"/>
        <v>#DIV/0!</v>
      </c>
      <c r="L20" s="473" t="e">
        <f>+VLOOKUP(C20,'4. CARACTERISTICAS AEROPUERTOS'!$J$15:$O$46,4)</f>
        <v>#N/A</v>
      </c>
      <c r="M20" s="473">
        <f>+VLOOKUP(A20,'3. CONECTIVIDAD'!$A$14:$J$24,10,0)</f>
        <v>0.64383561643835618</v>
      </c>
      <c r="N20" s="473" t="e">
        <f>+VLOOKUP(C20,'6. FLUVIAL Y EMBARCADEROS'!$V$16:$Y$22,4,0)</f>
        <v>#N/A</v>
      </c>
      <c r="O20" s="473" t="e">
        <f>+VLOOKUP(C20,'7. MARITIMO Y CABOTAJE'!$V$15:$Y$22,4,0)</f>
        <v>#N/A</v>
      </c>
      <c r="P20" s="473" t="e">
        <f>+VLOOKUP(C20,'5. RED FERROVIARIA'!$M$16:$R$29,4,0)</f>
        <v>#N/A</v>
      </c>
      <c r="Q20" s="473" t="e">
        <f>+VLOOKUP(C20,'8. CARACTERISTICAS DE CABLES '!$F$14:$J$23,4,0)</f>
        <v>#N/A</v>
      </c>
      <c r="R20" s="473" t="e">
        <f t="shared" si="4"/>
        <v>#N/A</v>
      </c>
      <c r="S20" s="473">
        <f>+VLOOKUP(A20,'11. TPD BUS CARGA PASAJEROS'!$A$14:$AK$65,26,0)</f>
        <v>0.70769230769230773</v>
      </c>
      <c r="T20" s="473" t="e">
        <f t="shared" si="5"/>
        <v>#N/A</v>
      </c>
      <c r="U20" s="473" t="e">
        <f t="shared" si="6"/>
        <v>#N/A</v>
      </c>
      <c r="V20" s="473" t="e">
        <f>+VLOOKUP(E20,'23. CALIFICACION AREAS DE DESAR'!$B$14:$I$22,7,0)</f>
        <v>#N/A</v>
      </c>
      <c r="W20" s="473" t="e">
        <f>+VLOOKUP(F20,'23. CALIFICACION AREAS DE DESAR'!$B$14:$I$22,7,0)</f>
        <v>#N/A</v>
      </c>
      <c r="X20" s="473">
        <f>+VLOOKUP(A20,'21. VIAS TURISTICAS'!$A$14:$E$65,5,0)</f>
        <v>0.8</v>
      </c>
      <c r="Y20" s="473" t="e">
        <f t="shared" si="7"/>
        <v>#N/A</v>
      </c>
      <c r="Z20" s="679" t="e">
        <f t="shared" si="8"/>
        <v>#DIV/0!</v>
      </c>
      <c r="AA20" s="679">
        <f t="shared" si="9"/>
        <v>0</v>
      </c>
      <c r="AB20" s="473">
        <f>+VLOOKUP(E20,'18. CRECIMIENTO INTERCE DEPTAL'!$B$13:$R$22,16,0)</f>
        <v>0</v>
      </c>
      <c r="AC20" s="473">
        <f>+VLOOKUP(F20,'18. CRECIMIENTO INTERCE DEPTAL'!$B$13:$R$22,16,0)</f>
        <v>0</v>
      </c>
      <c r="AD20" s="675" t="e">
        <f t="shared" si="10"/>
        <v>#DIV/0!</v>
      </c>
      <c r="AE20" s="675">
        <f t="shared" si="11"/>
        <v>0</v>
      </c>
      <c r="AF20" s="473">
        <f>+VLOOKUP(E20,'18. CRECIMIENTO INTERCE DEPTAL'!$B$13:$R$22,13,0)</f>
        <v>0</v>
      </c>
      <c r="AG20" s="473">
        <f>+VLOOKUP(F20,'18. CRECIMIENTO INTERCE DEPTAL'!$B$13:$R$22,13,0)</f>
        <v>0</v>
      </c>
      <c r="AH20" s="473">
        <f>+VLOOKUP(C20,'28. SALUD Y EDUCACIÓN'!$B$16:$I$65,8,9)</f>
        <v>0</v>
      </c>
      <c r="AI20" s="473" t="e">
        <f t="shared" si="12"/>
        <v>#DIV/0!</v>
      </c>
      <c r="AJ20" s="473" t="e">
        <f t="shared" si="13"/>
        <v>#N/A</v>
      </c>
      <c r="AK20" s="473" t="e">
        <f>+VLOOKUP(C20,'26. EJES ESTRATEGICOS'!$C$14:$F$44,4,0)</f>
        <v>#N/A</v>
      </c>
      <c r="AL20" s="680" t="e">
        <f t="shared" si="14"/>
        <v>#N/A</v>
      </c>
      <c r="AM20" s="473" t="e">
        <f>+VLOOKUP(C20,'26. EJES ESTRATEGICOS'!$K$15:$M$45,3,0)</f>
        <v>#N/A</v>
      </c>
      <c r="AN20" s="680" t="e">
        <f t="shared" si="15"/>
        <v>#N/A</v>
      </c>
      <c r="AO20" s="675" t="e">
        <f t="shared" si="16"/>
        <v>#N/A</v>
      </c>
      <c r="AP20" s="680" t="str">
        <f>+VLOOKUP(A20,'17. VIAS EN ZONAS PROTEGIDAS'!$A$14:$I$64,9,0)</f>
        <v>NO</v>
      </c>
      <c r="AQ20" s="680" t="str">
        <f>+VLOOKUP(A20,'15. VIAS EN ZONAS DE RIESGO'!$A$14:$H$64,8,0)</f>
        <v>NO</v>
      </c>
      <c r="AR20" s="473">
        <f t="shared" si="17"/>
        <v>1</v>
      </c>
      <c r="AS20" s="77"/>
      <c r="AT20" s="77"/>
      <c r="AU20" s="77"/>
      <c r="AV20" s="348">
        <f t="shared" si="18"/>
        <v>1</v>
      </c>
      <c r="AW20" s="410" t="e">
        <f t="shared" si="2"/>
        <v>#N/A</v>
      </c>
      <c r="AX20" s="535" t="e">
        <f t="shared" si="19"/>
        <v>#N/A</v>
      </c>
    </row>
    <row r="21" spans="1:50" s="14" customFormat="1" ht="22.5">
      <c r="A21" s="533">
        <f t="shared" si="20"/>
        <v>6</v>
      </c>
      <c r="B21" s="535" t="e">
        <f t="shared" si="3"/>
        <v>#N/A</v>
      </c>
      <c r="C21" s="535">
        <f>+VLOOKUP(A21,'2. RED VIAL DEPARTAMENTAL'!$A$14:$AF$36,2,0)</f>
        <v>5</v>
      </c>
      <c r="D21" s="348" t="str">
        <f>+VLOOKUP(A21,'2. RED VIAL DEPARTAMENTAL'!$A$14:$AF$36,3,0)</f>
        <v>Cementerio - Potrerillo - Reventiva</v>
      </c>
      <c r="E21" s="348">
        <f>+VLOOKUP(A21,'2. RED VIAL DEPARTAMENTAL'!$A$14:$AF$36,4,0)</f>
        <v>0</v>
      </c>
      <c r="F21" s="348">
        <f>+VLOOKUP(A21,'2. RED VIAL DEPARTAMENTAL'!$A$14:$AF$36,5,0)</f>
        <v>0</v>
      </c>
      <c r="G21" s="473" t="e">
        <f>+VLOOKUP(A21,'2. RED VIAL DEPARTAMENTAL'!$A$14:$AF$36,32,0)</f>
        <v>#DIV/0!</v>
      </c>
      <c r="H21" s="473" t="e">
        <f>+VLOOKUP(A21,'11. TPD BUS CARGA PASAJEROS'!$A$14:$AK$66,37,0)</f>
        <v>#DIV/0!</v>
      </c>
      <c r="I21" s="473" t="e">
        <f>+VLOOKUP(A21,'2. RED VIAL DEPARTAMENTAL'!$A$14:$AF$36,30,0)</f>
        <v>#DIV/0!</v>
      </c>
      <c r="J21" s="473">
        <f>+VLOOKUP(A21,'11. TPD BUS CARGA PASAJEROS'!$A$14:$AK$66,20,0)</f>
        <v>0.53846153846153844</v>
      </c>
      <c r="K21" s="473" t="e">
        <f t="shared" si="1"/>
        <v>#DIV/0!</v>
      </c>
      <c r="L21" s="473" t="e">
        <f>+VLOOKUP(C21,'4. CARACTERISTICAS AEROPUERTOS'!$J$15:$O$46,4)</f>
        <v>#N/A</v>
      </c>
      <c r="M21" s="473">
        <f>+VLOOKUP(A21,'3. CONECTIVIDAD'!$A$14:$J$24,10,0)</f>
        <v>0.33691756272401435</v>
      </c>
      <c r="N21" s="473" t="e">
        <f>+VLOOKUP(C21,'6. FLUVIAL Y EMBARCADEROS'!$V$16:$Y$22,4,0)</f>
        <v>#N/A</v>
      </c>
      <c r="O21" s="473" t="e">
        <f>+VLOOKUP(C21,'7. MARITIMO Y CABOTAJE'!$V$15:$Y$22,4,0)</f>
        <v>#N/A</v>
      </c>
      <c r="P21" s="473" t="e">
        <f>+VLOOKUP(C21,'5. RED FERROVIARIA'!$M$16:$R$29,4,0)</f>
        <v>#N/A</v>
      </c>
      <c r="Q21" s="473" t="e">
        <f>+VLOOKUP(C21,'8. CARACTERISTICAS DE CABLES '!$F$14:$J$23,4,0)</f>
        <v>#N/A</v>
      </c>
      <c r="R21" s="473" t="e">
        <f t="shared" si="4"/>
        <v>#N/A</v>
      </c>
      <c r="S21" s="473">
        <f>+VLOOKUP(A21,'11. TPD BUS CARGA PASAJEROS'!$A$14:$AK$65,26,0)</f>
        <v>0.73076923076923084</v>
      </c>
      <c r="T21" s="473" t="e">
        <f t="shared" si="5"/>
        <v>#N/A</v>
      </c>
      <c r="U21" s="473" t="e">
        <f t="shared" si="6"/>
        <v>#N/A</v>
      </c>
      <c r="V21" s="473" t="e">
        <f>+VLOOKUP(E21,'23. CALIFICACION AREAS DE DESAR'!$B$14:$I$22,7,0)</f>
        <v>#N/A</v>
      </c>
      <c r="W21" s="473" t="e">
        <f>+VLOOKUP(F21,'23. CALIFICACION AREAS DE DESAR'!$B$14:$I$22,7,0)</f>
        <v>#N/A</v>
      </c>
      <c r="X21" s="473">
        <f>+VLOOKUP(A21,'21. VIAS TURISTICAS'!$A$14:$E$65,5,0)</f>
        <v>0.8</v>
      </c>
      <c r="Y21" s="473" t="e">
        <f t="shared" si="7"/>
        <v>#N/A</v>
      </c>
      <c r="Z21" s="679" t="e">
        <f t="shared" si="8"/>
        <v>#DIV/0!</v>
      </c>
      <c r="AA21" s="679">
        <f t="shared" si="9"/>
        <v>0</v>
      </c>
      <c r="AB21" s="473">
        <f>+VLOOKUP(E21,'18. CRECIMIENTO INTERCE DEPTAL'!$B$13:$R$22,16,0)</f>
        <v>0</v>
      </c>
      <c r="AC21" s="473">
        <f>+VLOOKUP(F21,'18. CRECIMIENTO INTERCE DEPTAL'!$B$13:$R$22,16,0)</f>
        <v>0</v>
      </c>
      <c r="AD21" s="675" t="e">
        <f t="shared" si="10"/>
        <v>#DIV/0!</v>
      </c>
      <c r="AE21" s="675">
        <f t="shared" si="11"/>
        <v>0</v>
      </c>
      <c r="AF21" s="473">
        <f>+VLOOKUP(E21,'18. CRECIMIENTO INTERCE DEPTAL'!$B$13:$R$22,13,0)</f>
        <v>0</v>
      </c>
      <c r="AG21" s="473">
        <f>+VLOOKUP(F21,'18. CRECIMIENTO INTERCE DEPTAL'!$B$13:$R$22,13,0)</f>
        <v>0</v>
      </c>
      <c r="AH21" s="473">
        <f>+VLOOKUP(C21,'28. SALUD Y EDUCACIÓN'!$B$16:$I$65,8,9)</f>
        <v>0</v>
      </c>
      <c r="AI21" s="473" t="e">
        <f t="shared" si="12"/>
        <v>#DIV/0!</v>
      </c>
      <c r="AJ21" s="473" t="e">
        <f t="shared" si="13"/>
        <v>#N/A</v>
      </c>
      <c r="AK21" s="473" t="e">
        <f>+VLOOKUP(C21,'26. EJES ESTRATEGICOS'!$C$14:$F$44,4,0)</f>
        <v>#N/A</v>
      </c>
      <c r="AL21" s="680" t="e">
        <f t="shared" si="14"/>
        <v>#N/A</v>
      </c>
      <c r="AM21" s="473" t="e">
        <f>+VLOOKUP(C21,'26. EJES ESTRATEGICOS'!$K$15:$M$45,3,0)</f>
        <v>#N/A</v>
      </c>
      <c r="AN21" s="680" t="e">
        <f t="shared" si="15"/>
        <v>#N/A</v>
      </c>
      <c r="AO21" s="675" t="e">
        <f t="shared" si="16"/>
        <v>#N/A</v>
      </c>
      <c r="AP21" s="680" t="str">
        <f>+VLOOKUP(A21,'17. VIAS EN ZONAS PROTEGIDAS'!$A$14:$I$64,9,0)</f>
        <v>NO</v>
      </c>
      <c r="AQ21" s="680" t="str">
        <f>+VLOOKUP(A21,'15. VIAS EN ZONAS DE RIESGO'!$A$14:$H$64,8,0)</f>
        <v>NO</v>
      </c>
      <c r="AR21" s="473">
        <f t="shared" si="17"/>
        <v>1</v>
      </c>
      <c r="AS21" s="77"/>
      <c r="AT21" s="77"/>
      <c r="AU21" s="77"/>
      <c r="AV21" s="348">
        <f t="shared" si="18"/>
        <v>1</v>
      </c>
      <c r="AW21" s="410" t="e">
        <f t="shared" si="2"/>
        <v>#N/A</v>
      </c>
      <c r="AX21" s="535" t="e">
        <f t="shared" si="19"/>
        <v>#N/A</v>
      </c>
    </row>
    <row r="22" spans="1:50" s="14" customFormat="1" ht="22.5">
      <c r="A22" s="533">
        <f t="shared" si="20"/>
        <v>7</v>
      </c>
      <c r="B22" s="535" t="e">
        <f t="shared" si="3"/>
        <v>#N/A</v>
      </c>
      <c r="C22" s="535">
        <f>+VLOOKUP(A22,'2. RED VIAL DEPARTAMENTAL'!$A$14:$AF$36,2,0)</f>
        <v>6</v>
      </c>
      <c r="D22" s="348" t="str">
        <f>+VLOOKUP(A22,'2. RED VIAL DEPARTAMENTAL'!$A$14:$AF$36,3,0)</f>
        <v>Sutamarchan - La Joya - Portachuelo</v>
      </c>
      <c r="E22" s="348">
        <f>+VLOOKUP(A22,'2. RED VIAL DEPARTAMENTAL'!$A$14:$AF$36,4,0)</f>
        <v>0</v>
      </c>
      <c r="F22" s="348">
        <f>+VLOOKUP(A22,'2. RED VIAL DEPARTAMENTAL'!$A$14:$AF$36,5,0)</f>
        <v>0</v>
      </c>
      <c r="G22" s="473" t="e">
        <f>+VLOOKUP(A22,'2. RED VIAL DEPARTAMENTAL'!$A$14:$AF$36,32,0)</f>
        <v>#DIV/0!</v>
      </c>
      <c r="H22" s="473" t="e">
        <f>+VLOOKUP(A22,'11. TPD BUS CARGA PASAJEROS'!$A$14:$AK$66,37,0)</f>
        <v>#DIV/0!</v>
      </c>
      <c r="I22" s="473" t="e">
        <f>+VLOOKUP(A22,'2. RED VIAL DEPARTAMENTAL'!$A$14:$AF$36,30,0)</f>
        <v>#DIV/0!</v>
      </c>
      <c r="J22" s="473">
        <f>+VLOOKUP(A22,'11. TPD BUS CARGA PASAJEROS'!$A$14:$AK$66,20,0)</f>
        <v>0.50549450549450547</v>
      </c>
      <c r="K22" s="473" t="e">
        <f t="shared" si="1"/>
        <v>#DIV/0!</v>
      </c>
      <c r="L22" s="473" t="e">
        <f>+VLOOKUP(C22,'4. CARACTERISTICAS AEROPUERTOS'!$J$15:$O$46,4)</f>
        <v>#N/A</v>
      </c>
      <c r="M22" s="473">
        <f>+VLOOKUP(A22,'3. CONECTIVIDAD'!$A$14:$J$24,10,0)</f>
        <v>0.11190476190476191</v>
      </c>
      <c r="N22" s="473" t="e">
        <f>+VLOOKUP(C22,'6. FLUVIAL Y EMBARCADEROS'!$V$16:$Y$22,4,0)</f>
        <v>#N/A</v>
      </c>
      <c r="O22" s="473" t="e">
        <f>+VLOOKUP(C22,'7. MARITIMO Y CABOTAJE'!$V$15:$Y$22,4,0)</f>
        <v>#N/A</v>
      </c>
      <c r="P22" s="473" t="e">
        <f>+VLOOKUP(C22,'5. RED FERROVIARIA'!$M$16:$R$29,4,0)</f>
        <v>#N/A</v>
      </c>
      <c r="Q22" s="473" t="e">
        <f>+VLOOKUP(C22,'8. CARACTERISTICAS DE CABLES '!$F$14:$J$23,4,0)</f>
        <v>#N/A</v>
      </c>
      <c r="R22" s="473" t="e">
        <f t="shared" si="4"/>
        <v>#N/A</v>
      </c>
      <c r="S22" s="473">
        <f>+VLOOKUP(A22,'11. TPD BUS CARGA PASAJEROS'!$A$14:$AK$65,26,0)</f>
        <v>0.61538461538461542</v>
      </c>
      <c r="T22" s="473" t="e">
        <f t="shared" si="5"/>
        <v>#N/A</v>
      </c>
      <c r="U22" s="473" t="e">
        <f t="shared" si="6"/>
        <v>#N/A</v>
      </c>
      <c r="V22" s="473" t="e">
        <f>+VLOOKUP(E22,'23. CALIFICACION AREAS DE DESAR'!$B$14:$I$22,7,0)</f>
        <v>#N/A</v>
      </c>
      <c r="W22" s="473" t="e">
        <f>+VLOOKUP(F22,'23. CALIFICACION AREAS DE DESAR'!$B$14:$I$22,7,0)</f>
        <v>#N/A</v>
      </c>
      <c r="X22" s="473">
        <f>+VLOOKUP(A22,'21. VIAS TURISTICAS'!$A$14:$E$65,5,0)</f>
        <v>0.8</v>
      </c>
      <c r="Y22" s="473" t="e">
        <f t="shared" si="7"/>
        <v>#N/A</v>
      </c>
      <c r="Z22" s="679" t="e">
        <f t="shared" si="8"/>
        <v>#DIV/0!</v>
      </c>
      <c r="AA22" s="679">
        <f t="shared" si="9"/>
        <v>0</v>
      </c>
      <c r="AB22" s="473">
        <f>+VLOOKUP(E22,'18. CRECIMIENTO INTERCE DEPTAL'!$B$13:$R$22,16,0)</f>
        <v>0</v>
      </c>
      <c r="AC22" s="473">
        <f>+VLOOKUP(F22,'18. CRECIMIENTO INTERCE DEPTAL'!$B$13:$R$22,16,0)</f>
        <v>0</v>
      </c>
      <c r="AD22" s="675" t="e">
        <f t="shared" si="10"/>
        <v>#DIV/0!</v>
      </c>
      <c r="AE22" s="675">
        <f t="shared" si="11"/>
        <v>0</v>
      </c>
      <c r="AF22" s="473">
        <f>+VLOOKUP(E22,'18. CRECIMIENTO INTERCE DEPTAL'!$B$13:$R$22,13,0)</f>
        <v>0</v>
      </c>
      <c r="AG22" s="473">
        <f>+VLOOKUP(F22,'18. CRECIMIENTO INTERCE DEPTAL'!$B$13:$R$22,13,0)</f>
        <v>0</v>
      </c>
      <c r="AH22" s="473">
        <f>+VLOOKUP(C22,'28. SALUD Y EDUCACIÓN'!$B$16:$I$65,8,9)</f>
        <v>0</v>
      </c>
      <c r="AI22" s="473" t="e">
        <f t="shared" si="12"/>
        <v>#DIV/0!</v>
      </c>
      <c r="AJ22" s="473" t="e">
        <f t="shared" si="13"/>
        <v>#N/A</v>
      </c>
      <c r="AK22" s="473" t="e">
        <f>+VLOOKUP(C22,'26. EJES ESTRATEGICOS'!$C$14:$F$44,4,0)</f>
        <v>#N/A</v>
      </c>
      <c r="AL22" s="680" t="e">
        <f t="shared" si="14"/>
        <v>#N/A</v>
      </c>
      <c r="AM22" s="473" t="e">
        <f>+VLOOKUP(C22,'26. EJES ESTRATEGICOS'!$K$15:$M$45,3,0)</f>
        <v>#N/A</v>
      </c>
      <c r="AN22" s="680" t="e">
        <f t="shared" si="15"/>
        <v>#N/A</v>
      </c>
      <c r="AO22" s="675" t="e">
        <f t="shared" si="16"/>
        <v>#N/A</v>
      </c>
      <c r="AP22" s="680" t="str">
        <f>+VLOOKUP(A22,'17. VIAS EN ZONAS PROTEGIDAS'!$A$14:$I$64,9,0)</f>
        <v>NO</v>
      </c>
      <c r="AQ22" s="680" t="str">
        <f>+VLOOKUP(A22,'15. VIAS EN ZONAS DE RIESGO'!$A$14:$H$64,8,0)</f>
        <v>NO</v>
      </c>
      <c r="AR22" s="473">
        <f t="shared" si="17"/>
        <v>1</v>
      </c>
      <c r="AS22" s="77"/>
      <c r="AT22" s="77"/>
      <c r="AU22" s="77"/>
      <c r="AV22" s="348">
        <f t="shared" si="18"/>
        <v>1</v>
      </c>
      <c r="AW22" s="410" t="e">
        <f t="shared" si="2"/>
        <v>#N/A</v>
      </c>
      <c r="AX22" s="535" t="e">
        <f t="shared" si="19"/>
        <v>#N/A</v>
      </c>
    </row>
    <row r="23" spans="1:50" ht="1.5" customHeight="1">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388"/>
      <c r="AW23" s="60"/>
      <c r="AX23" s="60"/>
    </row>
    <row r="24" spans="1:50" s="15" customFormat="1">
      <c r="A24" s="534"/>
      <c r="B24" s="61"/>
      <c r="C24" s="45" t="s">
        <v>122</v>
      </c>
      <c r="D24" s="61"/>
      <c r="E24" s="61"/>
      <c r="F24" s="61"/>
      <c r="G24" s="61"/>
      <c r="H24" s="61"/>
      <c r="I24" s="61"/>
      <c r="J24" s="61"/>
      <c r="K24" s="61"/>
      <c r="L24" s="61"/>
      <c r="M24" s="61"/>
      <c r="N24" s="61"/>
      <c r="O24" s="61"/>
      <c r="P24" s="61"/>
      <c r="Q24" s="61"/>
      <c r="R24" s="458"/>
      <c r="S24" s="61"/>
      <c r="T24" s="61"/>
      <c r="U24" s="61"/>
      <c r="V24" s="61"/>
      <c r="W24" s="61"/>
      <c r="X24" s="458"/>
      <c r="Y24" s="458"/>
      <c r="Z24" s="458"/>
      <c r="AA24" s="458"/>
      <c r="AB24" s="61"/>
      <c r="AC24" s="61"/>
      <c r="AD24" s="61"/>
      <c r="AE24" s="61"/>
      <c r="AF24" s="61"/>
      <c r="AG24" s="61"/>
      <c r="AH24" s="61"/>
      <c r="AI24" s="61"/>
      <c r="AJ24" s="458"/>
      <c r="AK24" s="458"/>
      <c r="AL24" s="61"/>
      <c r="AM24" s="458"/>
      <c r="AN24" s="61"/>
      <c r="AO24" s="61"/>
      <c r="AP24" s="61"/>
      <c r="AQ24" s="61"/>
      <c r="AR24" s="458"/>
      <c r="AS24" s="61"/>
      <c r="AT24" s="61"/>
      <c r="AU24" s="61"/>
      <c r="AV24" s="458"/>
      <c r="AW24" s="61"/>
      <c r="AX24" s="61"/>
    </row>
    <row r="25" spans="1:50">
      <c r="D25" s="16"/>
      <c r="E25" s="16"/>
      <c r="F25" s="16"/>
      <c r="X25" s="567"/>
      <c r="Y25" s="567"/>
      <c r="Z25" s="567"/>
      <c r="AA25" s="567"/>
      <c r="AB25" s="76"/>
      <c r="AC25" s="76"/>
      <c r="AD25" s="76"/>
      <c r="AE25" s="76"/>
      <c r="AF25" s="76"/>
      <c r="AG25" s="76"/>
      <c r="AH25" s="76"/>
      <c r="AI25" s="76"/>
    </row>
    <row r="26" spans="1:50">
      <c r="C26" s="16"/>
      <c r="D26" s="16"/>
      <c r="E26" s="16"/>
      <c r="F26" s="16"/>
      <c r="X26" s="567"/>
      <c r="Y26" s="567"/>
      <c r="Z26" s="567"/>
      <c r="AA26" s="567"/>
      <c r="AB26" s="76"/>
      <c r="AC26" s="76"/>
      <c r="AD26" s="76"/>
      <c r="AE26" s="76"/>
      <c r="AF26" s="76"/>
      <c r="AG26" s="76"/>
      <c r="AH26" s="76"/>
      <c r="AI26" s="76"/>
      <c r="AJ26" s="567"/>
      <c r="AK26" s="567"/>
      <c r="AL26" s="76"/>
      <c r="AM26" s="567"/>
      <c r="AN26" s="76"/>
    </row>
    <row r="27" spans="1:50">
      <c r="C27" s="17">
        <v>1</v>
      </c>
      <c r="D27" s="16" t="s">
        <v>362</v>
      </c>
      <c r="E27" s="16"/>
      <c r="F27" s="16"/>
      <c r="X27" s="567"/>
      <c r="Y27" s="567"/>
      <c r="Z27" s="567"/>
      <c r="AA27" s="567"/>
      <c r="AB27" s="76"/>
      <c r="AC27" s="76"/>
      <c r="AD27" s="76"/>
      <c r="AE27" s="76"/>
      <c r="AF27" s="76"/>
      <c r="AG27" s="76"/>
      <c r="AH27" s="76"/>
      <c r="AI27" s="76"/>
      <c r="AJ27" s="567"/>
      <c r="AK27" s="567"/>
      <c r="AL27" s="76"/>
      <c r="AM27" s="567"/>
      <c r="AN27" s="76"/>
    </row>
    <row r="28" spans="1:50">
      <c r="C28" s="17">
        <v>2</v>
      </c>
      <c r="D28" s="16" t="s">
        <v>725</v>
      </c>
      <c r="E28" s="16"/>
      <c r="F28" s="16"/>
      <c r="X28" s="567"/>
      <c r="Y28" s="567"/>
      <c r="Z28" s="567"/>
      <c r="AA28" s="567"/>
      <c r="AB28" s="76"/>
      <c r="AC28" s="76"/>
      <c r="AD28" s="76"/>
      <c r="AE28" s="76"/>
      <c r="AF28" s="76"/>
      <c r="AG28" s="76"/>
      <c r="AH28" s="76"/>
      <c r="AI28" s="76"/>
      <c r="AJ28" s="567"/>
      <c r="AK28" s="567"/>
      <c r="AL28" s="76"/>
      <c r="AM28" s="567"/>
      <c r="AN28" s="76"/>
    </row>
    <row r="29" spans="1:50">
      <c r="C29" s="17">
        <v>3</v>
      </c>
      <c r="D29" s="16" t="s">
        <v>266</v>
      </c>
      <c r="E29" s="16"/>
      <c r="F29" s="16"/>
      <c r="X29" s="567"/>
      <c r="Y29" s="567"/>
      <c r="Z29" s="567"/>
      <c r="AA29" s="567"/>
      <c r="AB29" s="76"/>
      <c r="AC29" s="76"/>
      <c r="AD29" s="76"/>
      <c r="AE29" s="76"/>
      <c r="AF29" s="76"/>
      <c r="AG29" s="76"/>
      <c r="AH29" s="76"/>
      <c r="AI29" s="76"/>
      <c r="AJ29" s="567"/>
      <c r="AK29" s="567"/>
      <c r="AL29" s="76"/>
      <c r="AM29" s="567"/>
      <c r="AN29" s="76"/>
    </row>
    <row r="30" spans="1:50">
      <c r="C30" s="17">
        <v>4</v>
      </c>
      <c r="D30" s="11" t="s">
        <v>394</v>
      </c>
      <c r="X30" s="567"/>
      <c r="Y30" s="567"/>
      <c r="Z30" s="567"/>
      <c r="AA30" s="567"/>
      <c r="AB30" s="76"/>
      <c r="AC30" s="76"/>
      <c r="AD30" s="76"/>
      <c r="AE30" s="76"/>
      <c r="AF30" s="76"/>
      <c r="AG30" s="76"/>
      <c r="AH30" s="76"/>
      <c r="AI30" s="76"/>
      <c r="AJ30" s="567"/>
      <c r="AK30" s="567"/>
      <c r="AL30" s="76"/>
      <c r="AM30" s="567"/>
      <c r="AN30" s="76"/>
    </row>
    <row r="31" spans="1:50">
      <c r="C31" s="17">
        <v>4</v>
      </c>
      <c r="D31" s="11" t="s">
        <v>733</v>
      </c>
      <c r="X31" s="567"/>
      <c r="Y31" s="567"/>
      <c r="Z31" s="567"/>
      <c r="AA31" s="567"/>
      <c r="AB31" s="76"/>
      <c r="AC31" s="76"/>
      <c r="AD31" s="76"/>
      <c r="AE31" s="76"/>
      <c r="AF31" s="76"/>
      <c r="AG31" s="76"/>
      <c r="AH31" s="76"/>
      <c r="AI31" s="76"/>
      <c r="AJ31" s="567"/>
      <c r="AK31" s="567"/>
      <c r="AL31" s="76"/>
      <c r="AM31" s="567"/>
      <c r="AN31" s="76"/>
    </row>
    <row r="32" spans="1:50">
      <c r="X32" s="567"/>
      <c r="Y32" s="567"/>
      <c r="Z32" s="567"/>
      <c r="AA32" s="567"/>
      <c r="AB32" s="76"/>
      <c r="AC32" s="76"/>
      <c r="AD32" s="76"/>
      <c r="AE32" s="76"/>
      <c r="AF32" s="76"/>
      <c r="AG32" s="76"/>
      <c r="AH32" s="76"/>
      <c r="AI32" s="76"/>
      <c r="AJ32" s="567"/>
      <c r="AK32" s="567"/>
      <c r="AL32" s="76"/>
      <c r="AM32" s="567"/>
      <c r="AN32" s="76"/>
    </row>
  </sheetData>
  <autoFilter ref="A15:AY22">
    <filterColumn colId="25" showButton="0"/>
    <filterColumn colId="27" showButton="0"/>
    <filterColumn colId="29" showButton="0"/>
    <filterColumn colId="31" showButton="0"/>
  </autoFilter>
  <dataConsolidate/>
  <mergeCells count="16">
    <mergeCell ref="AP13:AV13"/>
    <mergeCell ref="AP14:AR14"/>
    <mergeCell ref="AS14:AV14"/>
    <mergeCell ref="AW13:AW15"/>
    <mergeCell ref="AX13:AX15"/>
    <mergeCell ref="C14:C15"/>
    <mergeCell ref="D14:D15"/>
    <mergeCell ref="E14:F14"/>
    <mergeCell ref="L14:R14"/>
    <mergeCell ref="G14:K14"/>
    <mergeCell ref="S14:Y14"/>
    <mergeCell ref="Z14:AI14"/>
    <mergeCell ref="AO14:AO15"/>
    <mergeCell ref="AJ14:AJ15"/>
    <mergeCell ref="AK15:AL15"/>
    <mergeCell ref="AM15:AN15"/>
  </mergeCells>
  <dataValidations count="1">
    <dataValidation type="list" allowBlank="1" showInputMessage="1" showErrorMessage="1" sqref="AS16:AU22 AP16:AQ22">
      <formula1>"SI, NO"</formula1>
    </dataValidation>
  </dataValidations>
  <printOptions horizontalCentered="1"/>
  <pageMargins left="0.11811023622047245" right="0.11811023622047245" top="0.74803149606299213" bottom="0.74803149606299213" header="0.31496062992125984" footer="0.31496062992125984"/>
  <pageSetup scale="54" orientation="landscape"/>
  <drawing r:id="rId1"/>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2">
    <pageSetUpPr fitToPage="1"/>
  </sheetPr>
  <dimension ref="A1:FJ101"/>
  <sheetViews>
    <sheetView workbookViewId="0">
      <pane ySplit="15" topLeftCell="A16" activePane="bottomLeft" state="frozen"/>
      <selection activeCell="B20" sqref="B20"/>
      <selection pane="bottomLeft" activeCell="B20" sqref="B20"/>
    </sheetView>
  </sheetViews>
  <sheetFormatPr baseColWidth="10" defaultColWidth="10.85546875" defaultRowHeight="11.25" outlineLevelCol="1"/>
  <cols>
    <col min="1" max="1" width="23.7109375" style="11" customWidth="1"/>
    <col min="2" max="2" width="20.85546875" style="11" customWidth="1"/>
    <col min="3" max="4" width="18" style="11" customWidth="1"/>
    <col min="5" max="6" width="17.140625" style="11" customWidth="1"/>
    <col min="7" max="21" width="11.5703125" style="11" customWidth="1" outlineLevel="1"/>
    <col min="22" max="22" width="11.5703125" style="11" customWidth="1"/>
    <col min="23" max="37" width="11.5703125" style="11" hidden="1" customWidth="1" outlineLevel="1"/>
    <col min="38" max="38" width="11.5703125" style="11" customWidth="1" collapsed="1"/>
    <col min="39" max="53" width="11.5703125" style="11" hidden="1" customWidth="1" outlineLevel="1"/>
    <col min="54" max="54" width="11.5703125" style="11" customWidth="1" collapsed="1"/>
    <col min="55" max="69" width="11.5703125" style="11" hidden="1" customWidth="1" outlineLevel="1"/>
    <col min="70" max="70" width="11.5703125" style="11" customWidth="1" collapsed="1"/>
    <col min="71" max="85" width="11.5703125" style="11" hidden="1" customWidth="1" outlineLevel="1"/>
    <col min="86" max="86" width="11.5703125" style="11" customWidth="1" collapsed="1"/>
    <col min="87" max="101" width="11.5703125" style="11" hidden="1" customWidth="1" outlineLevel="1"/>
    <col min="102" max="102" width="11.5703125" style="11" customWidth="1" collapsed="1"/>
    <col min="103" max="117" width="11.5703125" style="11" hidden="1" customWidth="1" outlineLevel="1"/>
    <col min="118" max="118" width="11.5703125" style="11" customWidth="1" collapsed="1"/>
    <col min="119" max="133" width="11.5703125" style="11" hidden="1" customWidth="1" outlineLevel="1"/>
    <col min="134" max="134" width="11.5703125" style="11" customWidth="1" collapsed="1"/>
    <col min="135" max="149" width="11.5703125" style="11" hidden="1" customWidth="1" outlineLevel="1"/>
    <col min="150" max="150" width="11.5703125" style="11" customWidth="1" collapsed="1"/>
    <col min="151" max="165" width="11.5703125" style="11" hidden="1" customWidth="1" outlineLevel="1"/>
    <col min="166" max="166" width="11.5703125" style="11" customWidth="1" collapsed="1"/>
    <col min="167" max="16384" width="10.85546875" style="11"/>
  </cols>
  <sheetData>
    <row r="1" spans="1:166" s="32" customFormat="1" ht="18">
      <c r="A1" s="32" t="s">
        <v>417</v>
      </c>
    </row>
    <row r="2" spans="1:166">
      <c r="A2" s="11" t="s">
        <v>418</v>
      </c>
    </row>
    <row r="3" spans="1:166">
      <c r="A3" s="11" t="s">
        <v>419</v>
      </c>
    </row>
    <row r="4" spans="1:166">
      <c r="A4" s="11" t="s">
        <v>420</v>
      </c>
    </row>
    <row r="5" spans="1:166">
      <c r="A5" s="11" t="s">
        <v>421</v>
      </c>
    </row>
    <row r="7" spans="1:166" ht="11.25" customHeight="1">
      <c r="A7" s="33" t="s">
        <v>2</v>
      </c>
      <c r="B7" s="11" t="str">
        <f>+VLOOKUP(A8,'Fichas '!$A$11:$C$51,3,0)</f>
        <v xml:space="preserve">SECRETARÍA DE INFRAESTRUCTURA </v>
      </c>
    </row>
    <row r="8" spans="1:166">
      <c r="A8" s="33" t="s">
        <v>149</v>
      </c>
      <c r="B8" s="11" t="str">
        <f>+VLOOKUP(A8,'Fichas '!$A$11:$C$51,2,0)</f>
        <v>PLAN CARRETERO - RECURSOS DISPONIBLES</v>
      </c>
    </row>
    <row r="9" spans="1:166">
      <c r="A9" s="33" t="s">
        <v>0</v>
      </c>
    </row>
    <row r="10" spans="1:166">
      <c r="A10" s="33" t="s">
        <v>382</v>
      </c>
    </row>
    <row r="11" spans="1:166">
      <c r="A11" s="33"/>
    </row>
    <row r="12" spans="1:166">
      <c r="A12" s="33"/>
      <c r="V12" s="51">
        <v>1</v>
      </c>
      <c r="AL12" s="51">
        <f>+V12+1</f>
        <v>2</v>
      </c>
      <c r="BB12" s="51">
        <f>+AL12+1</f>
        <v>3</v>
      </c>
      <c r="BR12" s="51">
        <f>+BB12+1</f>
        <v>4</v>
      </c>
      <c r="CH12" s="51">
        <f>+BR12+1</f>
        <v>5</v>
      </c>
      <c r="CX12" s="51">
        <f>+CH12+1</f>
        <v>6</v>
      </c>
      <c r="DN12" s="51">
        <f>+CX12+1</f>
        <v>7</v>
      </c>
      <c r="ED12" s="51">
        <f>+DN12+1</f>
        <v>8</v>
      </c>
      <c r="ET12" s="51">
        <f>+ED12+1</f>
        <v>9</v>
      </c>
      <c r="FJ12" s="51">
        <f>+ET12+1</f>
        <v>10</v>
      </c>
    </row>
    <row r="13" spans="1:166" s="12" customFormat="1" ht="15">
      <c r="A13" s="52"/>
      <c r="B13" s="52"/>
      <c r="G13" s="11"/>
      <c r="H13" s="11"/>
      <c r="I13" s="53"/>
      <c r="J13" s="53"/>
      <c r="K13" s="53"/>
      <c r="L13" s="53"/>
      <c r="M13" s="53"/>
      <c r="N13" s="167"/>
      <c r="O13" s="11"/>
      <c r="P13" s="66"/>
      <c r="Q13" s="66"/>
      <c r="R13" s="66"/>
      <c r="S13" s="66"/>
      <c r="T13" s="66"/>
      <c r="U13" s="66"/>
      <c r="V13" s="54">
        <f>+B10</f>
        <v>0</v>
      </c>
      <c r="W13" s="11"/>
      <c r="X13" s="11"/>
      <c r="Y13" s="53"/>
      <c r="Z13" s="53"/>
      <c r="AA13" s="53"/>
      <c r="AB13" s="53"/>
      <c r="AC13" s="53"/>
      <c r="AD13" s="167"/>
      <c r="AE13" s="11"/>
      <c r="AF13" s="66"/>
      <c r="AG13" s="66"/>
      <c r="AH13" s="66"/>
      <c r="AI13" s="66"/>
      <c r="AJ13" s="66"/>
      <c r="AK13" s="66"/>
      <c r="AL13" s="54">
        <f>+V13+1</f>
        <v>1</v>
      </c>
      <c r="AM13" s="11"/>
      <c r="AN13" s="11"/>
      <c r="AO13" s="53"/>
      <c r="AP13" s="53"/>
      <c r="AQ13" s="53"/>
      <c r="AR13" s="53"/>
      <c r="AS13" s="53"/>
      <c r="AT13" s="167"/>
      <c r="AU13" s="11"/>
      <c r="AV13" s="66"/>
      <c r="AW13" s="66"/>
      <c r="AX13" s="66"/>
      <c r="AY13" s="66"/>
      <c r="AZ13" s="66"/>
      <c r="BA13" s="66"/>
      <c r="BB13" s="54">
        <f>+AL13+1</f>
        <v>2</v>
      </c>
      <c r="BC13" s="11"/>
      <c r="BD13" s="11"/>
      <c r="BE13" s="53"/>
      <c r="BF13" s="53"/>
      <c r="BG13" s="53"/>
      <c r="BH13" s="53"/>
      <c r="BI13" s="53"/>
      <c r="BJ13" s="167"/>
      <c r="BK13" s="11"/>
      <c r="BL13" s="66"/>
      <c r="BM13" s="66"/>
      <c r="BN13" s="66"/>
      <c r="BO13" s="66"/>
      <c r="BP13" s="66"/>
      <c r="BQ13" s="66"/>
      <c r="BR13" s="54">
        <f>+BB13+1</f>
        <v>3</v>
      </c>
      <c r="BS13" s="11"/>
      <c r="BT13" s="11"/>
      <c r="BU13" s="53"/>
      <c r="BV13" s="53"/>
      <c r="BW13" s="53"/>
      <c r="BX13" s="53"/>
      <c r="BY13" s="53"/>
      <c r="BZ13" s="167"/>
      <c r="CA13" s="11"/>
      <c r="CB13" s="66"/>
      <c r="CC13" s="66"/>
      <c r="CD13" s="66"/>
      <c r="CE13" s="66"/>
      <c r="CF13" s="66"/>
      <c r="CG13" s="66"/>
      <c r="CH13" s="54">
        <f>+BR13+1</f>
        <v>4</v>
      </c>
      <c r="CI13" s="11"/>
      <c r="CJ13" s="11"/>
      <c r="CK13" s="53"/>
      <c r="CL13" s="53"/>
      <c r="CM13" s="53"/>
      <c r="CN13" s="53"/>
      <c r="CO13" s="53"/>
      <c r="CP13" s="167"/>
      <c r="CQ13" s="11"/>
      <c r="CR13" s="66"/>
      <c r="CS13" s="66"/>
      <c r="CT13" s="66"/>
      <c r="CU13" s="66"/>
      <c r="CV13" s="66"/>
      <c r="CW13" s="66"/>
      <c r="CX13" s="54">
        <f>+CH13+1</f>
        <v>5</v>
      </c>
      <c r="CY13" s="11"/>
      <c r="CZ13" s="11"/>
      <c r="DA13" s="53"/>
      <c r="DB13" s="53"/>
      <c r="DC13" s="53"/>
      <c r="DD13" s="53"/>
      <c r="DE13" s="53"/>
      <c r="DF13" s="167"/>
      <c r="DG13" s="11"/>
      <c r="DH13" s="66"/>
      <c r="DI13" s="66"/>
      <c r="DJ13" s="66"/>
      <c r="DK13" s="66"/>
      <c r="DL13" s="66"/>
      <c r="DM13" s="66"/>
      <c r="DN13" s="54">
        <f>+CX13+1</f>
        <v>6</v>
      </c>
      <c r="DO13" s="11"/>
      <c r="DP13" s="11"/>
      <c r="DQ13" s="53"/>
      <c r="DR13" s="53"/>
      <c r="DS13" s="53"/>
      <c r="DT13" s="53"/>
      <c r="DU13" s="53"/>
      <c r="DV13" s="167"/>
      <c r="DW13" s="11"/>
      <c r="DX13" s="66"/>
      <c r="DY13" s="66"/>
      <c r="DZ13" s="66"/>
      <c r="EA13" s="66"/>
      <c r="EB13" s="66"/>
      <c r="EC13" s="66"/>
      <c r="ED13" s="54">
        <f>+DN13+1</f>
        <v>7</v>
      </c>
      <c r="EE13" s="11"/>
      <c r="EF13" s="11"/>
      <c r="EG13" s="53"/>
      <c r="EH13" s="53"/>
      <c r="EI13" s="53"/>
      <c r="EJ13" s="53"/>
      <c r="EK13" s="53"/>
      <c r="EL13" s="167"/>
      <c r="EM13" s="11"/>
      <c r="EN13" s="66"/>
      <c r="EO13" s="66"/>
      <c r="EP13" s="66"/>
      <c r="EQ13" s="66"/>
      <c r="ER13" s="66"/>
      <c r="ES13" s="66"/>
      <c r="ET13" s="54">
        <f>+ED13+1</f>
        <v>8</v>
      </c>
      <c r="EU13" s="11"/>
      <c r="EV13" s="11"/>
      <c r="EW13" s="53"/>
      <c r="EX13" s="53"/>
      <c r="EY13" s="53"/>
      <c r="EZ13" s="53"/>
      <c r="FA13" s="53"/>
      <c r="FB13" s="167"/>
      <c r="FC13" s="11"/>
      <c r="FD13" s="66"/>
      <c r="FE13" s="66"/>
      <c r="FF13" s="66"/>
      <c r="FG13" s="66"/>
      <c r="FH13" s="66"/>
      <c r="FI13" s="66"/>
      <c r="FJ13" s="54">
        <f>+ET13+1</f>
        <v>9</v>
      </c>
    </row>
    <row r="14" spans="1:166" s="13" customFormat="1" ht="19.5" customHeight="1">
      <c r="A14" s="830" t="s">
        <v>123</v>
      </c>
      <c r="B14" s="740" t="s">
        <v>92</v>
      </c>
      <c r="C14" s="740" t="s">
        <v>379</v>
      </c>
      <c r="D14" s="740" t="s">
        <v>295</v>
      </c>
      <c r="E14" s="726" t="s">
        <v>103</v>
      </c>
      <c r="F14" s="726" t="s">
        <v>383</v>
      </c>
      <c r="G14" s="841" t="s">
        <v>384</v>
      </c>
      <c r="H14" s="842"/>
      <c r="I14" s="843"/>
      <c r="J14" s="742" t="s">
        <v>386</v>
      </c>
      <c r="K14" s="747"/>
      <c r="L14" s="743"/>
      <c r="M14" s="742" t="s">
        <v>388</v>
      </c>
      <c r="N14" s="747"/>
      <c r="O14" s="743"/>
      <c r="P14" s="742" t="s">
        <v>389</v>
      </c>
      <c r="Q14" s="747"/>
      <c r="R14" s="743"/>
      <c r="S14" s="742" t="s">
        <v>390</v>
      </c>
      <c r="T14" s="747"/>
      <c r="U14" s="743"/>
      <c r="V14" s="740" t="s">
        <v>392</v>
      </c>
      <c r="W14" s="841" t="s">
        <v>384</v>
      </c>
      <c r="X14" s="842"/>
      <c r="Y14" s="843"/>
      <c r="Z14" s="742" t="s">
        <v>386</v>
      </c>
      <c r="AA14" s="747"/>
      <c r="AB14" s="743"/>
      <c r="AC14" s="742" t="s">
        <v>388</v>
      </c>
      <c r="AD14" s="747"/>
      <c r="AE14" s="743"/>
      <c r="AF14" s="742" t="s">
        <v>389</v>
      </c>
      <c r="AG14" s="747"/>
      <c r="AH14" s="743"/>
      <c r="AI14" s="742" t="s">
        <v>390</v>
      </c>
      <c r="AJ14" s="747"/>
      <c r="AK14" s="743"/>
      <c r="AL14" s="740" t="s">
        <v>392</v>
      </c>
      <c r="AM14" s="841" t="s">
        <v>384</v>
      </c>
      <c r="AN14" s="842"/>
      <c r="AO14" s="843"/>
      <c r="AP14" s="742" t="s">
        <v>386</v>
      </c>
      <c r="AQ14" s="747"/>
      <c r="AR14" s="743"/>
      <c r="AS14" s="742" t="s">
        <v>388</v>
      </c>
      <c r="AT14" s="747"/>
      <c r="AU14" s="743"/>
      <c r="AV14" s="742" t="s">
        <v>389</v>
      </c>
      <c r="AW14" s="747"/>
      <c r="AX14" s="743"/>
      <c r="AY14" s="742" t="s">
        <v>390</v>
      </c>
      <c r="AZ14" s="747"/>
      <c r="BA14" s="743"/>
      <c r="BB14" s="740" t="s">
        <v>392</v>
      </c>
      <c r="BC14" s="841" t="s">
        <v>384</v>
      </c>
      <c r="BD14" s="842"/>
      <c r="BE14" s="843"/>
      <c r="BF14" s="742" t="s">
        <v>386</v>
      </c>
      <c r="BG14" s="747"/>
      <c r="BH14" s="743"/>
      <c r="BI14" s="742" t="s">
        <v>388</v>
      </c>
      <c r="BJ14" s="747"/>
      <c r="BK14" s="743"/>
      <c r="BL14" s="742" t="s">
        <v>389</v>
      </c>
      <c r="BM14" s="747"/>
      <c r="BN14" s="743"/>
      <c r="BO14" s="742" t="s">
        <v>390</v>
      </c>
      <c r="BP14" s="747"/>
      <c r="BQ14" s="743"/>
      <c r="BR14" s="740" t="s">
        <v>392</v>
      </c>
      <c r="BS14" s="841" t="s">
        <v>384</v>
      </c>
      <c r="BT14" s="842"/>
      <c r="BU14" s="843"/>
      <c r="BV14" s="742" t="s">
        <v>386</v>
      </c>
      <c r="BW14" s="747"/>
      <c r="BX14" s="743"/>
      <c r="BY14" s="742" t="s">
        <v>388</v>
      </c>
      <c r="BZ14" s="747"/>
      <c r="CA14" s="743"/>
      <c r="CB14" s="742" t="s">
        <v>389</v>
      </c>
      <c r="CC14" s="747"/>
      <c r="CD14" s="743"/>
      <c r="CE14" s="742" t="s">
        <v>390</v>
      </c>
      <c r="CF14" s="747"/>
      <c r="CG14" s="743"/>
      <c r="CH14" s="740" t="s">
        <v>392</v>
      </c>
      <c r="CI14" s="841" t="s">
        <v>384</v>
      </c>
      <c r="CJ14" s="842"/>
      <c r="CK14" s="843"/>
      <c r="CL14" s="742" t="s">
        <v>386</v>
      </c>
      <c r="CM14" s="747"/>
      <c r="CN14" s="743"/>
      <c r="CO14" s="742" t="s">
        <v>388</v>
      </c>
      <c r="CP14" s="747"/>
      <c r="CQ14" s="743"/>
      <c r="CR14" s="742" t="s">
        <v>389</v>
      </c>
      <c r="CS14" s="747"/>
      <c r="CT14" s="743"/>
      <c r="CU14" s="742" t="s">
        <v>390</v>
      </c>
      <c r="CV14" s="747"/>
      <c r="CW14" s="743"/>
      <c r="CX14" s="740" t="s">
        <v>392</v>
      </c>
      <c r="CY14" s="841" t="s">
        <v>384</v>
      </c>
      <c r="CZ14" s="842"/>
      <c r="DA14" s="843"/>
      <c r="DB14" s="742" t="s">
        <v>386</v>
      </c>
      <c r="DC14" s="747"/>
      <c r="DD14" s="743"/>
      <c r="DE14" s="742" t="s">
        <v>388</v>
      </c>
      <c r="DF14" s="747"/>
      <c r="DG14" s="743"/>
      <c r="DH14" s="742" t="s">
        <v>389</v>
      </c>
      <c r="DI14" s="747"/>
      <c r="DJ14" s="743"/>
      <c r="DK14" s="742" t="s">
        <v>390</v>
      </c>
      <c r="DL14" s="747"/>
      <c r="DM14" s="743"/>
      <c r="DN14" s="740" t="s">
        <v>392</v>
      </c>
      <c r="DO14" s="841" t="s">
        <v>384</v>
      </c>
      <c r="DP14" s="842"/>
      <c r="DQ14" s="843"/>
      <c r="DR14" s="742" t="s">
        <v>386</v>
      </c>
      <c r="DS14" s="747"/>
      <c r="DT14" s="743"/>
      <c r="DU14" s="742" t="s">
        <v>388</v>
      </c>
      <c r="DV14" s="747"/>
      <c r="DW14" s="743"/>
      <c r="DX14" s="742" t="s">
        <v>389</v>
      </c>
      <c r="DY14" s="747"/>
      <c r="DZ14" s="743"/>
      <c r="EA14" s="742" t="s">
        <v>390</v>
      </c>
      <c r="EB14" s="747"/>
      <c r="EC14" s="743"/>
      <c r="ED14" s="740" t="s">
        <v>392</v>
      </c>
      <c r="EE14" s="841" t="s">
        <v>384</v>
      </c>
      <c r="EF14" s="842"/>
      <c r="EG14" s="843"/>
      <c r="EH14" s="742" t="s">
        <v>386</v>
      </c>
      <c r="EI14" s="747"/>
      <c r="EJ14" s="743"/>
      <c r="EK14" s="742" t="s">
        <v>388</v>
      </c>
      <c r="EL14" s="747"/>
      <c r="EM14" s="743"/>
      <c r="EN14" s="742" t="s">
        <v>389</v>
      </c>
      <c r="EO14" s="747"/>
      <c r="EP14" s="743"/>
      <c r="EQ14" s="742" t="s">
        <v>390</v>
      </c>
      <c r="ER14" s="747"/>
      <c r="ES14" s="743"/>
      <c r="ET14" s="740" t="s">
        <v>392</v>
      </c>
      <c r="EU14" s="841" t="s">
        <v>384</v>
      </c>
      <c r="EV14" s="842"/>
      <c r="EW14" s="843"/>
      <c r="EX14" s="742" t="s">
        <v>386</v>
      </c>
      <c r="EY14" s="747"/>
      <c r="EZ14" s="743"/>
      <c r="FA14" s="742" t="s">
        <v>388</v>
      </c>
      <c r="FB14" s="747"/>
      <c r="FC14" s="743"/>
      <c r="FD14" s="742" t="s">
        <v>389</v>
      </c>
      <c r="FE14" s="747"/>
      <c r="FF14" s="743"/>
      <c r="FG14" s="742" t="s">
        <v>390</v>
      </c>
      <c r="FH14" s="747"/>
      <c r="FI14" s="743"/>
      <c r="FJ14" s="740" t="s">
        <v>392</v>
      </c>
    </row>
    <row r="15" spans="1:166" s="13" customFormat="1">
      <c r="A15" s="831"/>
      <c r="B15" s="741"/>
      <c r="C15" s="741"/>
      <c r="D15" s="741"/>
      <c r="E15" s="726"/>
      <c r="F15" s="726"/>
      <c r="G15" s="55" t="s">
        <v>387</v>
      </c>
      <c r="H15" s="55" t="s">
        <v>73</v>
      </c>
      <c r="I15" s="56" t="s">
        <v>385</v>
      </c>
      <c r="J15" s="55" t="s">
        <v>387</v>
      </c>
      <c r="K15" s="55" t="s">
        <v>73</v>
      </c>
      <c r="L15" s="56" t="s">
        <v>385</v>
      </c>
      <c r="M15" s="55" t="s">
        <v>387</v>
      </c>
      <c r="N15" s="55" t="s">
        <v>73</v>
      </c>
      <c r="O15" s="56" t="s">
        <v>385</v>
      </c>
      <c r="P15" s="55" t="s">
        <v>387</v>
      </c>
      <c r="Q15" s="55" t="s">
        <v>73</v>
      </c>
      <c r="R15" s="56" t="s">
        <v>385</v>
      </c>
      <c r="S15" s="55" t="s">
        <v>387</v>
      </c>
      <c r="T15" s="55" t="s">
        <v>73</v>
      </c>
      <c r="U15" s="56" t="s">
        <v>385</v>
      </c>
      <c r="V15" s="741"/>
      <c r="W15" s="55" t="s">
        <v>387</v>
      </c>
      <c r="X15" s="55" t="s">
        <v>73</v>
      </c>
      <c r="Y15" s="56" t="s">
        <v>385</v>
      </c>
      <c r="Z15" s="55" t="s">
        <v>387</v>
      </c>
      <c r="AA15" s="55" t="s">
        <v>73</v>
      </c>
      <c r="AB15" s="56" t="s">
        <v>385</v>
      </c>
      <c r="AC15" s="55" t="s">
        <v>387</v>
      </c>
      <c r="AD15" s="55" t="s">
        <v>73</v>
      </c>
      <c r="AE15" s="56" t="s">
        <v>385</v>
      </c>
      <c r="AF15" s="55" t="s">
        <v>387</v>
      </c>
      <c r="AG15" s="55" t="s">
        <v>73</v>
      </c>
      <c r="AH15" s="56" t="s">
        <v>385</v>
      </c>
      <c r="AI15" s="55" t="s">
        <v>387</v>
      </c>
      <c r="AJ15" s="55" t="s">
        <v>73</v>
      </c>
      <c r="AK15" s="56" t="s">
        <v>385</v>
      </c>
      <c r="AL15" s="741"/>
      <c r="AM15" s="55" t="s">
        <v>387</v>
      </c>
      <c r="AN15" s="55" t="s">
        <v>73</v>
      </c>
      <c r="AO15" s="56" t="s">
        <v>385</v>
      </c>
      <c r="AP15" s="55" t="s">
        <v>387</v>
      </c>
      <c r="AQ15" s="55" t="s">
        <v>73</v>
      </c>
      <c r="AR15" s="56" t="s">
        <v>385</v>
      </c>
      <c r="AS15" s="55" t="s">
        <v>387</v>
      </c>
      <c r="AT15" s="55" t="s">
        <v>73</v>
      </c>
      <c r="AU15" s="56" t="s">
        <v>385</v>
      </c>
      <c r="AV15" s="55" t="s">
        <v>387</v>
      </c>
      <c r="AW15" s="55" t="s">
        <v>73</v>
      </c>
      <c r="AX15" s="56" t="s">
        <v>385</v>
      </c>
      <c r="AY15" s="55" t="s">
        <v>387</v>
      </c>
      <c r="AZ15" s="55" t="s">
        <v>73</v>
      </c>
      <c r="BA15" s="56" t="s">
        <v>385</v>
      </c>
      <c r="BB15" s="741"/>
      <c r="BC15" s="55" t="s">
        <v>387</v>
      </c>
      <c r="BD15" s="55" t="s">
        <v>73</v>
      </c>
      <c r="BE15" s="56" t="s">
        <v>385</v>
      </c>
      <c r="BF15" s="55" t="s">
        <v>387</v>
      </c>
      <c r="BG15" s="55" t="s">
        <v>73</v>
      </c>
      <c r="BH15" s="56" t="s">
        <v>385</v>
      </c>
      <c r="BI15" s="55" t="s">
        <v>387</v>
      </c>
      <c r="BJ15" s="55" t="s">
        <v>73</v>
      </c>
      <c r="BK15" s="56" t="s">
        <v>385</v>
      </c>
      <c r="BL15" s="55" t="s">
        <v>387</v>
      </c>
      <c r="BM15" s="55" t="s">
        <v>73</v>
      </c>
      <c r="BN15" s="56" t="s">
        <v>385</v>
      </c>
      <c r="BO15" s="55" t="s">
        <v>387</v>
      </c>
      <c r="BP15" s="55" t="s">
        <v>73</v>
      </c>
      <c r="BQ15" s="56" t="s">
        <v>385</v>
      </c>
      <c r="BR15" s="741"/>
      <c r="BS15" s="55" t="s">
        <v>387</v>
      </c>
      <c r="BT15" s="55" t="s">
        <v>73</v>
      </c>
      <c r="BU15" s="56" t="s">
        <v>385</v>
      </c>
      <c r="BV15" s="55" t="s">
        <v>387</v>
      </c>
      <c r="BW15" s="55" t="s">
        <v>73</v>
      </c>
      <c r="BX15" s="56" t="s">
        <v>385</v>
      </c>
      <c r="BY15" s="55" t="s">
        <v>387</v>
      </c>
      <c r="BZ15" s="55" t="s">
        <v>73</v>
      </c>
      <c r="CA15" s="56" t="s">
        <v>385</v>
      </c>
      <c r="CB15" s="55" t="s">
        <v>387</v>
      </c>
      <c r="CC15" s="55" t="s">
        <v>73</v>
      </c>
      <c r="CD15" s="56" t="s">
        <v>385</v>
      </c>
      <c r="CE15" s="55" t="s">
        <v>387</v>
      </c>
      <c r="CF15" s="55" t="s">
        <v>73</v>
      </c>
      <c r="CG15" s="56" t="s">
        <v>385</v>
      </c>
      <c r="CH15" s="741"/>
      <c r="CI15" s="55" t="s">
        <v>387</v>
      </c>
      <c r="CJ15" s="55" t="s">
        <v>73</v>
      </c>
      <c r="CK15" s="56" t="s">
        <v>385</v>
      </c>
      <c r="CL15" s="55" t="s">
        <v>387</v>
      </c>
      <c r="CM15" s="55" t="s">
        <v>73</v>
      </c>
      <c r="CN15" s="56" t="s">
        <v>385</v>
      </c>
      <c r="CO15" s="55" t="s">
        <v>387</v>
      </c>
      <c r="CP15" s="55" t="s">
        <v>73</v>
      </c>
      <c r="CQ15" s="56" t="s">
        <v>385</v>
      </c>
      <c r="CR15" s="55" t="s">
        <v>387</v>
      </c>
      <c r="CS15" s="55" t="s">
        <v>73</v>
      </c>
      <c r="CT15" s="56" t="s">
        <v>385</v>
      </c>
      <c r="CU15" s="55" t="s">
        <v>387</v>
      </c>
      <c r="CV15" s="55" t="s">
        <v>73</v>
      </c>
      <c r="CW15" s="56" t="s">
        <v>385</v>
      </c>
      <c r="CX15" s="741"/>
      <c r="CY15" s="55" t="s">
        <v>387</v>
      </c>
      <c r="CZ15" s="55" t="s">
        <v>73</v>
      </c>
      <c r="DA15" s="56" t="s">
        <v>385</v>
      </c>
      <c r="DB15" s="55" t="s">
        <v>387</v>
      </c>
      <c r="DC15" s="55" t="s">
        <v>73</v>
      </c>
      <c r="DD15" s="56" t="s">
        <v>385</v>
      </c>
      <c r="DE15" s="55" t="s">
        <v>387</v>
      </c>
      <c r="DF15" s="55" t="s">
        <v>73</v>
      </c>
      <c r="DG15" s="56" t="s">
        <v>385</v>
      </c>
      <c r="DH15" s="55" t="s">
        <v>387</v>
      </c>
      <c r="DI15" s="55" t="s">
        <v>73</v>
      </c>
      <c r="DJ15" s="56" t="s">
        <v>385</v>
      </c>
      <c r="DK15" s="55" t="s">
        <v>387</v>
      </c>
      <c r="DL15" s="55" t="s">
        <v>73</v>
      </c>
      <c r="DM15" s="56" t="s">
        <v>385</v>
      </c>
      <c r="DN15" s="741"/>
      <c r="DO15" s="55" t="s">
        <v>387</v>
      </c>
      <c r="DP15" s="55" t="s">
        <v>73</v>
      </c>
      <c r="DQ15" s="56" t="s">
        <v>385</v>
      </c>
      <c r="DR15" s="55" t="s">
        <v>387</v>
      </c>
      <c r="DS15" s="55" t="s">
        <v>73</v>
      </c>
      <c r="DT15" s="56" t="s">
        <v>385</v>
      </c>
      <c r="DU15" s="55" t="s">
        <v>387</v>
      </c>
      <c r="DV15" s="55" t="s">
        <v>73</v>
      </c>
      <c r="DW15" s="56" t="s">
        <v>385</v>
      </c>
      <c r="DX15" s="55" t="s">
        <v>387</v>
      </c>
      <c r="DY15" s="55" t="s">
        <v>73</v>
      </c>
      <c r="DZ15" s="56" t="s">
        <v>385</v>
      </c>
      <c r="EA15" s="55" t="s">
        <v>387</v>
      </c>
      <c r="EB15" s="55" t="s">
        <v>73</v>
      </c>
      <c r="EC15" s="56" t="s">
        <v>385</v>
      </c>
      <c r="ED15" s="741"/>
      <c r="EE15" s="55" t="s">
        <v>387</v>
      </c>
      <c r="EF15" s="55" t="s">
        <v>73</v>
      </c>
      <c r="EG15" s="56" t="s">
        <v>385</v>
      </c>
      <c r="EH15" s="55" t="s">
        <v>387</v>
      </c>
      <c r="EI15" s="55" t="s">
        <v>73</v>
      </c>
      <c r="EJ15" s="56" t="s">
        <v>385</v>
      </c>
      <c r="EK15" s="55" t="s">
        <v>387</v>
      </c>
      <c r="EL15" s="55" t="s">
        <v>73</v>
      </c>
      <c r="EM15" s="56" t="s">
        <v>385</v>
      </c>
      <c r="EN15" s="55" t="s">
        <v>387</v>
      </c>
      <c r="EO15" s="55" t="s">
        <v>73</v>
      </c>
      <c r="EP15" s="56" t="s">
        <v>385</v>
      </c>
      <c r="EQ15" s="55" t="s">
        <v>387</v>
      </c>
      <c r="ER15" s="55" t="s">
        <v>73</v>
      </c>
      <c r="ES15" s="56" t="s">
        <v>385</v>
      </c>
      <c r="ET15" s="741"/>
      <c r="EU15" s="55" t="s">
        <v>387</v>
      </c>
      <c r="EV15" s="55" t="s">
        <v>73</v>
      </c>
      <c r="EW15" s="56" t="s">
        <v>385</v>
      </c>
      <c r="EX15" s="55" t="s">
        <v>387</v>
      </c>
      <c r="EY15" s="55" t="s">
        <v>73</v>
      </c>
      <c r="EZ15" s="56" t="s">
        <v>385</v>
      </c>
      <c r="FA15" s="55" t="s">
        <v>387</v>
      </c>
      <c r="FB15" s="55" t="s">
        <v>73</v>
      </c>
      <c r="FC15" s="56" t="s">
        <v>385</v>
      </c>
      <c r="FD15" s="55" t="s">
        <v>387</v>
      </c>
      <c r="FE15" s="55" t="s">
        <v>73</v>
      </c>
      <c r="FF15" s="56" t="s">
        <v>385</v>
      </c>
      <c r="FG15" s="55" t="s">
        <v>387</v>
      </c>
      <c r="FH15" s="55" t="s">
        <v>73</v>
      </c>
      <c r="FI15" s="56" t="s">
        <v>385</v>
      </c>
      <c r="FJ15" s="741"/>
    </row>
    <row r="16" spans="1:166" s="14" customFormat="1">
      <c r="A16" s="535" t="e">
        <f>+VLOOKUP(C16,'29. PRIORIZACIÓN DE TRAMOS'!$B$13:$AX$23,2,0)</f>
        <v>#N/A</v>
      </c>
      <c r="B16" s="535" t="e">
        <f>+VLOOKUP(C16,'29. PRIORIZACIÓN DE TRAMOS'!$B$13:$AX$23,3,0)</f>
        <v>#N/A</v>
      </c>
      <c r="C16" s="57">
        <v>1</v>
      </c>
      <c r="D16" s="592" t="str">
        <f t="shared" ref="D16:D47" si="0">+IF(AND(C16&gt;=$B$79,C16&lt;=$C$79),$D$79,IF(AND(C16&gt;=$B$80,C16&lt;=$C$80),$D$80,IF(AND(C16&gt;=$B$81,C16&lt;=$C$81),$D$81,0)))</f>
        <v>ESTRATÉGICO</v>
      </c>
      <c r="E16" s="354" t="e">
        <f>+VLOOKUP(A16,'2. RED VIAL DEPARTAMENTAL'!$B$14:$AA$36,26,0)</f>
        <v>#N/A</v>
      </c>
      <c r="F16" s="348" t="e">
        <f>+VLOOKUP(A16,'2. RED VIAL DEPARTAMENTAL'!$B$14:$F$36,5,0)</f>
        <v>#N/A</v>
      </c>
      <c r="G16" s="58"/>
      <c r="H16" s="58"/>
      <c r="I16" s="59">
        <f t="shared" ref="I16:I47" si="1">+G16*$E$96</f>
        <v>0</v>
      </c>
      <c r="J16" s="58"/>
      <c r="K16" s="58"/>
      <c r="L16" s="59">
        <f t="shared" ref="L16:L47" si="2">+J16*$E$93</f>
        <v>0</v>
      </c>
      <c r="M16" s="58"/>
      <c r="N16" s="58"/>
      <c r="O16" s="59">
        <f t="shared" ref="O16:O47" si="3">+M16*$E$94</f>
        <v>0</v>
      </c>
      <c r="P16" s="58"/>
      <c r="Q16" s="58"/>
      <c r="R16" s="59">
        <f t="shared" ref="R16:R47" si="4">+P16*$E$98</f>
        <v>0</v>
      </c>
      <c r="S16" s="58"/>
      <c r="T16" s="58"/>
      <c r="U16" s="59">
        <f t="shared" ref="U16:U47" si="5">+S16*$E$95</f>
        <v>0</v>
      </c>
      <c r="V16" s="610">
        <f>+U16+R16+O16+L16+I16</f>
        <v>0</v>
      </c>
      <c r="W16" s="610"/>
      <c r="X16" s="610"/>
      <c r="Y16" s="610">
        <f t="shared" ref="Y16:Y47" si="6">+W16*$F$96</f>
        <v>0</v>
      </c>
      <c r="Z16" s="610"/>
      <c r="AA16" s="610"/>
      <c r="AB16" s="610">
        <f t="shared" ref="AB16:AB47" si="7">+Z16*$F$93</f>
        <v>0</v>
      </c>
      <c r="AC16" s="610"/>
      <c r="AD16" s="610"/>
      <c r="AE16" s="610">
        <f t="shared" ref="AE16:AE47" si="8">+AC16*$F$94</f>
        <v>0</v>
      </c>
      <c r="AF16" s="610"/>
      <c r="AG16" s="610"/>
      <c r="AH16" s="610">
        <f t="shared" ref="AH16:AH47" si="9">+AF16*$F$98</f>
        <v>0</v>
      </c>
      <c r="AI16" s="610"/>
      <c r="AJ16" s="610"/>
      <c r="AK16" s="610">
        <f t="shared" ref="AK16:AK47" si="10">+AI16*$F$95</f>
        <v>0</v>
      </c>
      <c r="AL16" s="610">
        <f>+AK16+AH16+AE16+AB16+Y16</f>
        <v>0</v>
      </c>
      <c r="AM16" s="610"/>
      <c r="AN16" s="610"/>
      <c r="AO16" s="610">
        <f t="shared" ref="AO16:AO47" si="11">+AM16*$G$96</f>
        <v>0</v>
      </c>
      <c r="AP16" s="610"/>
      <c r="AQ16" s="610"/>
      <c r="AR16" s="610">
        <f t="shared" ref="AR16:AR47" si="12">+AP16*$G$93</f>
        <v>0</v>
      </c>
      <c r="AS16" s="610"/>
      <c r="AT16" s="610"/>
      <c r="AU16" s="610">
        <f t="shared" ref="AU16:AU47" si="13">+AS16*$G$94</f>
        <v>0</v>
      </c>
      <c r="AV16" s="610"/>
      <c r="AW16" s="610"/>
      <c r="AX16" s="610">
        <f t="shared" ref="AX16:AX47" si="14">+AV16*$G$98</f>
        <v>0</v>
      </c>
      <c r="AY16" s="610"/>
      <c r="AZ16" s="610"/>
      <c r="BA16" s="610">
        <f t="shared" ref="BA16:BA47" si="15">+AY16*$G$95</f>
        <v>0</v>
      </c>
      <c r="BB16" s="610">
        <f>+BA16+AX16+AU16+AR16+AO16</f>
        <v>0</v>
      </c>
      <c r="BC16" s="610"/>
      <c r="BD16" s="610"/>
      <c r="BE16" s="610">
        <f t="shared" ref="BE16:BE47" si="16">+BC16*$I$96</f>
        <v>0</v>
      </c>
      <c r="BF16" s="610"/>
      <c r="BG16" s="610"/>
      <c r="BH16" s="610">
        <f t="shared" ref="BH16:BH47" si="17">+BF16*$I$93</f>
        <v>0</v>
      </c>
      <c r="BI16" s="610"/>
      <c r="BJ16" s="610"/>
      <c r="BK16" s="610">
        <f t="shared" ref="BK16:BK47" si="18">+BI16*$I$94</f>
        <v>0</v>
      </c>
      <c r="BL16" s="610"/>
      <c r="BM16" s="610"/>
      <c r="BN16" s="610">
        <f t="shared" ref="BN16:BN47" si="19">+BL16*$I$98</f>
        <v>0</v>
      </c>
      <c r="BO16" s="610"/>
      <c r="BP16" s="610"/>
      <c r="BQ16" s="610">
        <f t="shared" ref="BQ16:BQ47" si="20">+BO16*$I$95</f>
        <v>0</v>
      </c>
      <c r="BR16" s="610">
        <f>+BQ16+BN16+BK16+BH16+BE16</f>
        <v>0</v>
      </c>
      <c r="BS16" s="610"/>
      <c r="BT16" s="610"/>
      <c r="BU16" s="610">
        <f t="shared" ref="BU16:BU47" si="21">+BS16*$J$96</f>
        <v>0</v>
      </c>
      <c r="BV16" s="610"/>
      <c r="BW16" s="610"/>
      <c r="BX16" s="610">
        <f t="shared" ref="BX16:BX47" si="22">+BV16*$J$93</f>
        <v>0</v>
      </c>
      <c r="BY16" s="610"/>
      <c r="BZ16" s="610"/>
      <c r="CA16" s="610">
        <f t="shared" ref="CA16:CA47" si="23">+BY16*$J$94</f>
        <v>0</v>
      </c>
      <c r="CB16" s="610"/>
      <c r="CC16" s="610"/>
      <c r="CD16" s="610">
        <f t="shared" ref="CD16:CD47" si="24">+CB16*$J$98</f>
        <v>0</v>
      </c>
      <c r="CE16" s="610"/>
      <c r="CF16" s="610"/>
      <c r="CG16" s="610">
        <f t="shared" ref="CG16:CG47" si="25">+CE16*$J$95</f>
        <v>0</v>
      </c>
      <c r="CH16" s="610">
        <f>+CG16+CD16+CA16+BX16+BU16</f>
        <v>0</v>
      </c>
      <c r="CI16" s="610"/>
      <c r="CJ16" s="610"/>
      <c r="CK16" s="610">
        <f t="shared" ref="CK16:CK47" si="26">+CI16*$L$96</f>
        <v>0</v>
      </c>
      <c r="CL16" s="610"/>
      <c r="CM16" s="610"/>
      <c r="CN16" s="610">
        <f t="shared" ref="CN16:CN47" si="27">+CL16*$L$93</f>
        <v>0</v>
      </c>
      <c r="CO16" s="610"/>
      <c r="CP16" s="610"/>
      <c r="CQ16" s="610">
        <f t="shared" ref="CQ16:CQ47" si="28">+CO16*$L$94</f>
        <v>0</v>
      </c>
      <c r="CR16" s="610"/>
      <c r="CS16" s="610"/>
      <c r="CT16" s="610">
        <f t="shared" ref="CT16:CT47" si="29">+CR16*$L$98</f>
        <v>0</v>
      </c>
      <c r="CU16" s="610"/>
      <c r="CV16" s="610"/>
      <c r="CW16" s="610">
        <f t="shared" ref="CW16:CW47" si="30">+CU16*$L$95</f>
        <v>0</v>
      </c>
      <c r="CX16" s="610">
        <f>+CW16+CT16+CQ16+CN16+CK16</f>
        <v>0</v>
      </c>
      <c r="CY16" s="610"/>
      <c r="CZ16" s="610"/>
      <c r="DA16" s="610">
        <f t="shared" ref="DA16:DA47" si="31">+CY16*$M$96</f>
        <v>0</v>
      </c>
      <c r="DB16" s="610"/>
      <c r="DC16" s="610"/>
      <c r="DD16" s="610">
        <f t="shared" ref="DD16:DD47" si="32">+DB16*$M$93</f>
        <v>0</v>
      </c>
      <c r="DE16" s="610"/>
      <c r="DF16" s="610"/>
      <c r="DG16" s="610">
        <f t="shared" ref="DG16:DG47" si="33">+DE16*$M$94</f>
        <v>0</v>
      </c>
      <c r="DH16" s="610"/>
      <c r="DI16" s="610"/>
      <c r="DJ16" s="610">
        <f t="shared" ref="DJ16:DJ47" si="34">+DH16*$M$98</f>
        <v>0</v>
      </c>
      <c r="DK16" s="610"/>
      <c r="DL16" s="610"/>
      <c r="DM16" s="610">
        <f t="shared" ref="DM16:DM47" si="35">+DK16*$M$95</f>
        <v>0</v>
      </c>
      <c r="DN16" s="610">
        <f>+DM16+DJ16+DG16+DD16+DA16</f>
        <v>0</v>
      </c>
      <c r="DO16" s="610"/>
      <c r="DP16" s="610"/>
      <c r="DQ16" s="610">
        <f t="shared" ref="DQ16:DQ47" si="36">+DO16*$O$96</f>
        <v>0</v>
      </c>
      <c r="DR16" s="610"/>
      <c r="DS16" s="610"/>
      <c r="DT16" s="610">
        <f t="shared" ref="DT16:DT47" si="37">+DR16*$O$93</f>
        <v>0</v>
      </c>
      <c r="DU16" s="610"/>
      <c r="DV16" s="610"/>
      <c r="DW16" s="610">
        <f t="shared" ref="DW16:DW47" si="38">+DU16*$O$94</f>
        <v>0</v>
      </c>
      <c r="DX16" s="610"/>
      <c r="DY16" s="610"/>
      <c r="DZ16" s="610">
        <f t="shared" ref="DZ16:DZ47" si="39">+DX16*$O$98</f>
        <v>0</v>
      </c>
      <c r="EA16" s="610"/>
      <c r="EB16" s="610"/>
      <c r="EC16" s="610">
        <f t="shared" ref="EC16:EC47" si="40">+EA16*$O$95</f>
        <v>0</v>
      </c>
      <c r="ED16" s="610">
        <f>+EC16+DZ16+DW16+DT16+DQ16</f>
        <v>0</v>
      </c>
      <c r="EE16" s="610"/>
      <c r="EF16" s="610"/>
      <c r="EG16" s="610">
        <f t="shared" ref="EG16:EG47" si="41">+EE16*$P$96</f>
        <v>0</v>
      </c>
      <c r="EH16" s="610"/>
      <c r="EI16" s="610"/>
      <c r="EJ16" s="610">
        <f t="shared" ref="EJ16:EJ47" si="42">+EH16*$P$93</f>
        <v>0</v>
      </c>
      <c r="EK16" s="610"/>
      <c r="EL16" s="610"/>
      <c r="EM16" s="610">
        <f t="shared" ref="EM16:EM47" si="43">+EK16*$P$94</f>
        <v>0</v>
      </c>
      <c r="EN16" s="610"/>
      <c r="EO16" s="610"/>
      <c r="EP16" s="610">
        <f t="shared" ref="EP16:EP47" si="44">+EN16*$P$98</f>
        <v>0</v>
      </c>
      <c r="EQ16" s="610"/>
      <c r="ER16" s="610"/>
      <c r="ES16" s="610">
        <f t="shared" ref="ES16:ES47" si="45">+EQ16*$P$95</f>
        <v>0</v>
      </c>
      <c r="ET16" s="610">
        <f>+ES16+EP16+EM16+EJ16+EG16</f>
        <v>0</v>
      </c>
      <c r="EU16" s="610"/>
      <c r="EV16" s="610"/>
      <c r="EW16" s="610">
        <f t="shared" ref="EW16:EW47" si="46">+EU16*$R$96</f>
        <v>0</v>
      </c>
      <c r="EX16" s="610"/>
      <c r="EY16" s="610"/>
      <c r="EZ16" s="610">
        <f t="shared" ref="EZ16:EZ47" si="47">+EX16*$R$93</f>
        <v>0</v>
      </c>
      <c r="FA16" s="610"/>
      <c r="FB16" s="610"/>
      <c r="FC16" s="610">
        <f t="shared" ref="FC16:FC47" si="48">+FA16*$R$94</f>
        <v>0</v>
      </c>
      <c r="FD16" s="610"/>
      <c r="FE16" s="610"/>
      <c r="FF16" s="610">
        <f t="shared" ref="FF16:FF47" si="49">+FD16*$R$98</f>
        <v>0</v>
      </c>
      <c r="FG16" s="610"/>
      <c r="FH16" s="610"/>
      <c r="FI16" s="610">
        <f t="shared" ref="FI16:FI47" si="50">+FG16*$R$95</f>
        <v>0</v>
      </c>
      <c r="FJ16" s="610">
        <f>+FI16+FF16+FC16+EZ16+EW16</f>
        <v>0</v>
      </c>
    </row>
    <row r="17" spans="1:166" s="14" customFormat="1">
      <c r="A17" s="535" t="e">
        <f>+VLOOKUP(C17,'29. PRIORIZACIÓN DE TRAMOS'!$B$13:$AX$23,2,0)</f>
        <v>#N/A</v>
      </c>
      <c r="B17" s="535" t="e">
        <f>+VLOOKUP(C17,'29. PRIORIZACIÓN DE TRAMOS'!$B$13:$AX$23,3,0)</f>
        <v>#N/A</v>
      </c>
      <c r="C17" s="57">
        <f>+C16+1</f>
        <v>2</v>
      </c>
      <c r="D17" s="592" t="str">
        <f t="shared" si="0"/>
        <v>ESTRATÉGICO</v>
      </c>
      <c r="E17" s="354" t="e">
        <f>+VLOOKUP(A17,'2. RED VIAL DEPARTAMENTAL'!$B$14:$AA$36,26,0)</f>
        <v>#N/A</v>
      </c>
      <c r="F17" s="348" t="e">
        <f>+VLOOKUP(A17,'2. RED VIAL DEPARTAMENTAL'!$B$14:$F$36,5,0)</f>
        <v>#N/A</v>
      </c>
      <c r="G17" s="58"/>
      <c r="H17" s="58"/>
      <c r="I17" s="59">
        <f t="shared" si="1"/>
        <v>0</v>
      </c>
      <c r="J17" s="58"/>
      <c r="K17" s="58"/>
      <c r="L17" s="59">
        <f t="shared" si="2"/>
        <v>0</v>
      </c>
      <c r="M17" s="58"/>
      <c r="N17" s="58"/>
      <c r="O17" s="59">
        <f t="shared" si="3"/>
        <v>0</v>
      </c>
      <c r="P17" s="58"/>
      <c r="Q17" s="58"/>
      <c r="R17" s="59">
        <f t="shared" si="4"/>
        <v>0</v>
      </c>
      <c r="S17" s="58"/>
      <c r="T17" s="58"/>
      <c r="U17" s="59">
        <f t="shared" si="5"/>
        <v>0</v>
      </c>
      <c r="V17" s="610">
        <f t="shared" ref="V17:V20" si="51">+U17+R17+O17+L17+I17</f>
        <v>0</v>
      </c>
      <c r="W17" s="610"/>
      <c r="X17" s="610"/>
      <c r="Y17" s="610">
        <f t="shared" si="6"/>
        <v>0</v>
      </c>
      <c r="Z17" s="610"/>
      <c r="AA17" s="610"/>
      <c r="AB17" s="610">
        <f t="shared" si="7"/>
        <v>0</v>
      </c>
      <c r="AC17" s="610"/>
      <c r="AD17" s="610"/>
      <c r="AE17" s="610">
        <f t="shared" si="8"/>
        <v>0</v>
      </c>
      <c r="AF17" s="610"/>
      <c r="AG17" s="610"/>
      <c r="AH17" s="610">
        <f t="shared" si="9"/>
        <v>0</v>
      </c>
      <c r="AI17" s="610"/>
      <c r="AJ17" s="610"/>
      <c r="AK17" s="610">
        <f t="shared" si="10"/>
        <v>0</v>
      </c>
      <c r="AL17" s="610">
        <f t="shared" ref="AL17:AL20" si="52">+AK17+AH17+AE17+AB17+Y17</f>
        <v>0</v>
      </c>
      <c r="AM17" s="610"/>
      <c r="AN17" s="610"/>
      <c r="AO17" s="610">
        <f t="shared" si="11"/>
        <v>0</v>
      </c>
      <c r="AP17" s="610"/>
      <c r="AQ17" s="610"/>
      <c r="AR17" s="610">
        <f t="shared" si="12"/>
        <v>0</v>
      </c>
      <c r="AS17" s="610"/>
      <c r="AT17" s="610"/>
      <c r="AU17" s="610">
        <f t="shared" si="13"/>
        <v>0</v>
      </c>
      <c r="AV17" s="610"/>
      <c r="AW17" s="610"/>
      <c r="AX17" s="610">
        <f t="shared" si="14"/>
        <v>0</v>
      </c>
      <c r="AY17" s="610"/>
      <c r="AZ17" s="610"/>
      <c r="BA17" s="610">
        <f t="shared" si="15"/>
        <v>0</v>
      </c>
      <c r="BB17" s="610">
        <f t="shared" ref="BB17:BB20" si="53">+BA17+AX17+AU17+AR17+AO17</f>
        <v>0</v>
      </c>
      <c r="BC17" s="610"/>
      <c r="BD17" s="610"/>
      <c r="BE17" s="610">
        <f t="shared" si="16"/>
        <v>0</v>
      </c>
      <c r="BF17" s="610"/>
      <c r="BG17" s="610"/>
      <c r="BH17" s="610">
        <f t="shared" si="17"/>
        <v>0</v>
      </c>
      <c r="BI17" s="610"/>
      <c r="BJ17" s="610"/>
      <c r="BK17" s="610">
        <f t="shared" si="18"/>
        <v>0</v>
      </c>
      <c r="BL17" s="610"/>
      <c r="BM17" s="610"/>
      <c r="BN17" s="610">
        <f t="shared" si="19"/>
        <v>0</v>
      </c>
      <c r="BO17" s="610"/>
      <c r="BP17" s="610"/>
      <c r="BQ17" s="610">
        <f t="shared" si="20"/>
        <v>0</v>
      </c>
      <c r="BR17" s="610">
        <f t="shared" ref="BR17:BR20" si="54">+BQ17+BN17+BK17+BH17+BE17</f>
        <v>0</v>
      </c>
      <c r="BS17" s="610"/>
      <c r="BT17" s="610"/>
      <c r="BU17" s="610">
        <f t="shared" si="21"/>
        <v>0</v>
      </c>
      <c r="BV17" s="610"/>
      <c r="BW17" s="610"/>
      <c r="BX17" s="610">
        <f t="shared" si="22"/>
        <v>0</v>
      </c>
      <c r="BY17" s="610"/>
      <c r="BZ17" s="610"/>
      <c r="CA17" s="610">
        <f t="shared" si="23"/>
        <v>0</v>
      </c>
      <c r="CB17" s="610"/>
      <c r="CC17" s="610"/>
      <c r="CD17" s="610">
        <f t="shared" si="24"/>
        <v>0</v>
      </c>
      <c r="CE17" s="610"/>
      <c r="CF17" s="610"/>
      <c r="CG17" s="610">
        <f t="shared" si="25"/>
        <v>0</v>
      </c>
      <c r="CH17" s="610">
        <f t="shared" ref="CH17:CH20" si="55">+CG17+CD17+CA17+BX17+BU17</f>
        <v>0</v>
      </c>
      <c r="CI17" s="610"/>
      <c r="CJ17" s="610"/>
      <c r="CK17" s="610">
        <f t="shared" si="26"/>
        <v>0</v>
      </c>
      <c r="CL17" s="610"/>
      <c r="CM17" s="610"/>
      <c r="CN17" s="610">
        <f t="shared" si="27"/>
        <v>0</v>
      </c>
      <c r="CO17" s="610"/>
      <c r="CP17" s="610"/>
      <c r="CQ17" s="610">
        <f t="shared" si="28"/>
        <v>0</v>
      </c>
      <c r="CR17" s="610"/>
      <c r="CS17" s="610"/>
      <c r="CT17" s="610">
        <f t="shared" si="29"/>
        <v>0</v>
      </c>
      <c r="CU17" s="610"/>
      <c r="CV17" s="610"/>
      <c r="CW17" s="610">
        <f t="shared" si="30"/>
        <v>0</v>
      </c>
      <c r="CX17" s="610">
        <f t="shared" ref="CX17:CX20" si="56">+CW17+CT17+CQ17+CN17+CK17</f>
        <v>0</v>
      </c>
      <c r="CY17" s="610"/>
      <c r="CZ17" s="610"/>
      <c r="DA17" s="610">
        <f t="shared" si="31"/>
        <v>0</v>
      </c>
      <c r="DB17" s="610"/>
      <c r="DC17" s="610"/>
      <c r="DD17" s="610">
        <f t="shared" si="32"/>
        <v>0</v>
      </c>
      <c r="DE17" s="610"/>
      <c r="DF17" s="610"/>
      <c r="DG17" s="610">
        <f t="shared" si="33"/>
        <v>0</v>
      </c>
      <c r="DH17" s="610"/>
      <c r="DI17" s="610"/>
      <c r="DJ17" s="610">
        <f t="shared" si="34"/>
        <v>0</v>
      </c>
      <c r="DK17" s="610"/>
      <c r="DL17" s="610"/>
      <c r="DM17" s="610">
        <f t="shared" si="35"/>
        <v>0</v>
      </c>
      <c r="DN17" s="610">
        <f t="shared" ref="DN17:DN20" si="57">+DM17+DJ17+DG17+DD17+DA17</f>
        <v>0</v>
      </c>
      <c r="DO17" s="610"/>
      <c r="DP17" s="610"/>
      <c r="DQ17" s="610">
        <f t="shared" si="36"/>
        <v>0</v>
      </c>
      <c r="DR17" s="610"/>
      <c r="DS17" s="610"/>
      <c r="DT17" s="610">
        <f t="shared" si="37"/>
        <v>0</v>
      </c>
      <c r="DU17" s="610"/>
      <c r="DV17" s="610"/>
      <c r="DW17" s="610">
        <f t="shared" si="38"/>
        <v>0</v>
      </c>
      <c r="DX17" s="610"/>
      <c r="DY17" s="610"/>
      <c r="DZ17" s="610">
        <f t="shared" si="39"/>
        <v>0</v>
      </c>
      <c r="EA17" s="610"/>
      <c r="EB17" s="610"/>
      <c r="EC17" s="610">
        <f t="shared" si="40"/>
        <v>0</v>
      </c>
      <c r="ED17" s="610">
        <f t="shared" ref="ED17:ED20" si="58">+EC17+DZ17+DW17+DT17+DQ17</f>
        <v>0</v>
      </c>
      <c r="EE17" s="610"/>
      <c r="EF17" s="610"/>
      <c r="EG17" s="610">
        <f t="shared" si="41"/>
        <v>0</v>
      </c>
      <c r="EH17" s="610"/>
      <c r="EI17" s="610"/>
      <c r="EJ17" s="610">
        <f t="shared" si="42"/>
        <v>0</v>
      </c>
      <c r="EK17" s="610"/>
      <c r="EL17" s="610"/>
      <c r="EM17" s="610">
        <f t="shared" si="43"/>
        <v>0</v>
      </c>
      <c r="EN17" s="610"/>
      <c r="EO17" s="610"/>
      <c r="EP17" s="610">
        <f t="shared" si="44"/>
        <v>0</v>
      </c>
      <c r="EQ17" s="610"/>
      <c r="ER17" s="610"/>
      <c r="ES17" s="610">
        <f t="shared" si="45"/>
        <v>0</v>
      </c>
      <c r="ET17" s="610">
        <f t="shared" ref="ET17:ET20" si="59">+ES17+EP17+EM17+EJ17+EG17</f>
        <v>0</v>
      </c>
      <c r="EU17" s="610"/>
      <c r="EV17" s="610"/>
      <c r="EW17" s="610">
        <f t="shared" si="46"/>
        <v>0</v>
      </c>
      <c r="EX17" s="610"/>
      <c r="EY17" s="610"/>
      <c r="EZ17" s="610">
        <f t="shared" si="47"/>
        <v>0</v>
      </c>
      <c r="FA17" s="610"/>
      <c r="FB17" s="610"/>
      <c r="FC17" s="610">
        <f t="shared" si="48"/>
        <v>0</v>
      </c>
      <c r="FD17" s="610"/>
      <c r="FE17" s="610"/>
      <c r="FF17" s="610">
        <f t="shared" si="49"/>
        <v>0</v>
      </c>
      <c r="FG17" s="610"/>
      <c r="FH17" s="610"/>
      <c r="FI17" s="610">
        <f t="shared" si="50"/>
        <v>0</v>
      </c>
      <c r="FJ17" s="610">
        <f t="shared" ref="FJ17:FJ20" si="60">+FI17+FF17+FC17+EZ17+EW17</f>
        <v>0</v>
      </c>
    </row>
    <row r="18" spans="1:166" s="14" customFormat="1">
      <c r="A18" s="535" t="e">
        <f>+VLOOKUP(C18,'29. PRIORIZACIÓN DE TRAMOS'!$B$13:$AX$23,2,0)</f>
        <v>#N/A</v>
      </c>
      <c r="B18" s="535" t="e">
        <f>+VLOOKUP(C18,'29. PRIORIZACIÓN DE TRAMOS'!$B$13:$AX$23,3,0)</f>
        <v>#N/A</v>
      </c>
      <c r="C18" s="57">
        <f t="shared" ref="C18:C64" si="61">+C17+1</f>
        <v>3</v>
      </c>
      <c r="D18" s="592" t="str">
        <f t="shared" si="0"/>
        <v>ESTRATÉGICO</v>
      </c>
      <c r="E18" s="354" t="e">
        <f>+VLOOKUP(A18,'2. RED VIAL DEPARTAMENTAL'!$B$14:$AA$36,26,0)</f>
        <v>#N/A</v>
      </c>
      <c r="F18" s="348" t="e">
        <f>+VLOOKUP(A18,'2. RED VIAL DEPARTAMENTAL'!$B$14:$F$36,5,0)</f>
        <v>#N/A</v>
      </c>
      <c r="G18" s="58"/>
      <c r="H18" s="58"/>
      <c r="I18" s="59">
        <f t="shared" si="1"/>
        <v>0</v>
      </c>
      <c r="J18" s="58"/>
      <c r="K18" s="58"/>
      <c r="L18" s="59">
        <f t="shared" si="2"/>
        <v>0</v>
      </c>
      <c r="M18" s="58"/>
      <c r="N18" s="58"/>
      <c r="O18" s="59">
        <f t="shared" si="3"/>
        <v>0</v>
      </c>
      <c r="P18" s="58"/>
      <c r="Q18" s="58"/>
      <c r="R18" s="59">
        <f t="shared" si="4"/>
        <v>0</v>
      </c>
      <c r="S18" s="58"/>
      <c r="T18" s="58"/>
      <c r="U18" s="59">
        <f t="shared" si="5"/>
        <v>0</v>
      </c>
      <c r="V18" s="610">
        <f t="shared" si="51"/>
        <v>0</v>
      </c>
      <c r="W18" s="610"/>
      <c r="X18" s="610"/>
      <c r="Y18" s="610">
        <f t="shared" si="6"/>
        <v>0</v>
      </c>
      <c r="Z18" s="610"/>
      <c r="AA18" s="610"/>
      <c r="AB18" s="610">
        <f t="shared" si="7"/>
        <v>0</v>
      </c>
      <c r="AC18" s="610"/>
      <c r="AD18" s="610"/>
      <c r="AE18" s="610">
        <f t="shared" si="8"/>
        <v>0</v>
      </c>
      <c r="AF18" s="610"/>
      <c r="AG18" s="610"/>
      <c r="AH18" s="610">
        <f t="shared" si="9"/>
        <v>0</v>
      </c>
      <c r="AI18" s="610"/>
      <c r="AJ18" s="610"/>
      <c r="AK18" s="610">
        <f t="shared" si="10"/>
        <v>0</v>
      </c>
      <c r="AL18" s="610">
        <f t="shared" si="52"/>
        <v>0</v>
      </c>
      <c r="AM18" s="610"/>
      <c r="AN18" s="610"/>
      <c r="AO18" s="610">
        <f t="shared" si="11"/>
        <v>0</v>
      </c>
      <c r="AP18" s="610"/>
      <c r="AQ18" s="610"/>
      <c r="AR18" s="610">
        <f t="shared" si="12"/>
        <v>0</v>
      </c>
      <c r="AS18" s="610"/>
      <c r="AT18" s="610"/>
      <c r="AU18" s="610">
        <f t="shared" si="13"/>
        <v>0</v>
      </c>
      <c r="AV18" s="610"/>
      <c r="AW18" s="610"/>
      <c r="AX18" s="610">
        <f t="shared" si="14"/>
        <v>0</v>
      </c>
      <c r="AY18" s="610"/>
      <c r="AZ18" s="610"/>
      <c r="BA18" s="610">
        <f t="shared" si="15"/>
        <v>0</v>
      </c>
      <c r="BB18" s="610">
        <f t="shared" si="53"/>
        <v>0</v>
      </c>
      <c r="BC18" s="610"/>
      <c r="BD18" s="610"/>
      <c r="BE18" s="610">
        <f t="shared" si="16"/>
        <v>0</v>
      </c>
      <c r="BF18" s="610"/>
      <c r="BG18" s="610"/>
      <c r="BH18" s="610">
        <f t="shared" si="17"/>
        <v>0</v>
      </c>
      <c r="BI18" s="610"/>
      <c r="BJ18" s="610"/>
      <c r="BK18" s="610">
        <f t="shared" si="18"/>
        <v>0</v>
      </c>
      <c r="BL18" s="610"/>
      <c r="BM18" s="610"/>
      <c r="BN18" s="610">
        <f t="shared" si="19"/>
        <v>0</v>
      </c>
      <c r="BO18" s="610"/>
      <c r="BP18" s="610"/>
      <c r="BQ18" s="610">
        <f t="shared" si="20"/>
        <v>0</v>
      </c>
      <c r="BR18" s="610">
        <f t="shared" si="54"/>
        <v>0</v>
      </c>
      <c r="BS18" s="610"/>
      <c r="BT18" s="610"/>
      <c r="BU18" s="610">
        <f t="shared" si="21"/>
        <v>0</v>
      </c>
      <c r="BV18" s="610"/>
      <c r="BW18" s="610"/>
      <c r="BX18" s="610">
        <f t="shared" si="22"/>
        <v>0</v>
      </c>
      <c r="BY18" s="610"/>
      <c r="BZ18" s="610"/>
      <c r="CA18" s="610">
        <f t="shared" si="23"/>
        <v>0</v>
      </c>
      <c r="CB18" s="610"/>
      <c r="CC18" s="610"/>
      <c r="CD18" s="610">
        <f t="shared" si="24"/>
        <v>0</v>
      </c>
      <c r="CE18" s="610"/>
      <c r="CF18" s="610"/>
      <c r="CG18" s="610">
        <f t="shared" si="25"/>
        <v>0</v>
      </c>
      <c r="CH18" s="610">
        <f t="shared" si="55"/>
        <v>0</v>
      </c>
      <c r="CI18" s="610"/>
      <c r="CJ18" s="610"/>
      <c r="CK18" s="610">
        <f t="shared" si="26"/>
        <v>0</v>
      </c>
      <c r="CL18" s="610"/>
      <c r="CM18" s="610"/>
      <c r="CN18" s="610">
        <f t="shared" si="27"/>
        <v>0</v>
      </c>
      <c r="CO18" s="610"/>
      <c r="CP18" s="610"/>
      <c r="CQ18" s="610">
        <f t="shared" si="28"/>
        <v>0</v>
      </c>
      <c r="CR18" s="610"/>
      <c r="CS18" s="610"/>
      <c r="CT18" s="610">
        <f t="shared" si="29"/>
        <v>0</v>
      </c>
      <c r="CU18" s="610"/>
      <c r="CV18" s="610"/>
      <c r="CW18" s="610">
        <f t="shared" si="30"/>
        <v>0</v>
      </c>
      <c r="CX18" s="610">
        <f t="shared" si="56"/>
        <v>0</v>
      </c>
      <c r="CY18" s="610"/>
      <c r="CZ18" s="610"/>
      <c r="DA18" s="610">
        <f t="shared" si="31"/>
        <v>0</v>
      </c>
      <c r="DB18" s="610"/>
      <c r="DC18" s="610"/>
      <c r="DD18" s="610">
        <f t="shared" si="32"/>
        <v>0</v>
      </c>
      <c r="DE18" s="610"/>
      <c r="DF18" s="610"/>
      <c r="DG18" s="610">
        <f t="shared" si="33"/>
        <v>0</v>
      </c>
      <c r="DH18" s="610"/>
      <c r="DI18" s="610"/>
      <c r="DJ18" s="610">
        <f t="shared" si="34"/>
        <v>0</v>
      </c>
      <c r="DK18" s="610"/>
      <c r="DL18" s="610"/>
      <c r="DM18" s="610">
        <f t="shared" si="35"/>
        <v>0</v>
      </c>
      <c r="DN18" s="610">
        <f t="shared" si="57"/>
        <v>0</v>
      </c>
      <c r="DO18" s="610"/>
      <c r="DP18" s="610"/>
      <c r="DQ18" s="610">
        <f t="shared" si="36"/>
        <v>0</v>
      </c>
      <c r="DR18" s="610"/>
      <c r="DS18" s="610"/>
      <c r="DT18" s="610">
        <f t="shared" si="37"/>
        <v>0</v>
      </c>
      <c r="DU18" s="610"/>
      <c r="DV18" s="610"/>
      <c r="DW18" s="610">
        <f t="shared" si="38"/>
        <v>0</v>
      </c>
      <c r="DX18" s="610"/>
      <c r="DY18" s="610"/>
      <c r="DZ18" s="610">
        <f t="shared" si="39"/>
        <v>0</v>
      </c>
      <c r="EA18" s="610"/>
      <c r="EB18" s="610"/>
      <c r="EC18" s="610">
        <f t="shared" si="40"/>
        <v>0</v>
      </c>
      <c r="ED18" s="610">
        <f t="shared" si="58"/>
        <v>0</v>
      </c>
      <c r="EE18" s="610"/>
      <c r="EF18" s="610"/>
      <c r="EG18" s="610">
        <f t="shared" si="41"/>
        <v>0</v>
      </c>
      <c r="EH18" s="610"/>
      <c r="EI18" s="610"/>
      <c r="EJ18" s="610">
        <f t="shared" si="42"/>
        <v>0</v>
      </c>
      <c r="EK18" s="610"/>
      <c r="EL18" s="610"/>
      <c r="EM18" s="610">
        <f t="shared" si="43"/>
        <v>0</v>
      </c>
      <c r="EN18" s="610"/>
      <c r="EO18" s="610"/>
      <c r="EP18" s="610">
        <f t="shared" si="44"/>
        <v>0</v>
      </c>
      <c r="EQ18" s="610"/>
      <c r="ER18" s="610"/>
      <c r="ES18" s="610">
        <f t="shared" si="45"/>
        <v>0</v>
      </c>
      <c r="ET18" s="610">
        <f t="shared" si="59"/>
        <v>0</v>
      </c>
      <c r="EU18" s="610"/>
      <c r="EV18" s="610"/>
      <c r="EW18" s="610">
        <f t="shared" si="46"/>
        <v>0</v>
      </c>
      <c r="EX18" s="610"/>
      <c r="EY18" s="610"/>
      <c r="EZ18" s="610">
        <f t="shared" si="47"/>
        <v>0</v>
      </c>
      <c r="FA18" s="610"/>
      <c r="FB18" s="610"/>
      <c r="FC18" s="610">
        <f t="shared" si="48"/>
        <v>0</v>
      </c>
      <c r="FD18" s="610"/>
      <c r="FE18" s="610"/>
      <c r="FF18" s="610">
        <f t="shared" si="49"/>
        <v>0</v>
      </c>
      <c r="FG18" s="610"/>
      <c r="FH18" s="610"/>
      <c r="FI18" s="610">
        <f t="shared" si="50"/>
        <v>0</v>
      </c>
      <c r="FJ18" s="610">
        <f t="shared" si="60"/>
        <v>0</v>
      </c>
    </row>
    <row r="19" spans="1:166" s="14" customFormat="1">
      <c r="A19" s="535" t="e">
        <f>+VLOOKUP(C19,'29. PRIORIZACIÓN DE TRAMOS'!$B$13:$AX$23,2,0)</f>
        <v>#N/A</v>
      </c>
      <c r="B19" s="535" t="e">
        <f>+VLOOKUP(C19,'29. PRIORIZACIÓN DE TRAMOS'!$B$13:$AX$23,3,0)</f>
        <v>#N/A</v>
      </c>
      <c r="C19" s="57">
        <f t="shared" si="61"/>
        <v>4</v>
      </c>
      <c r="D19" s="592" t="str">
        <f t="shared" si="0"/>
        <v>ESTRATÉGICO</v>
      </c>
      <c r="E19" s="354" t="e">
        <f>+VLOOKUP(A19,'2. RED VIAL DEPARTAMENTAL'!$B$14:$AA$36,26,0)</f>
        <v>#N/A</v>
      </c>
      <c r="F19" s="348" t="e">
        <f>+VLOOKUP(A19,'2. RED VIAL DEPARTAMENTAL'!$B$14:$F$36,5,0)</f>
        <v>#N/A</v>
      </c>
      <c r="G19" s="58"/>
      <c r="H19" s="58"/>
      <c r="I19" s="59">
        <f t="shared" si="1"/>
        <v>0</v>
      </c>
      <c r="J19" s="58"/>
      <c r="K19" s="58"/>
      <c r="L19" s="59">
        <f t="shared" si="2"/>
        <v>0</v>
      </c>
      <c r="M19" s="58"/>
      <c r="N19" s="58"/>
      <c r="O19" s="59">
        <f t="shared" si="3"/>
        <v>0</v>
      </c>
      <c r="P19" s="58"/>
      <c r="Q19" s="58"/>
      <c r="R19" s="59">
        <f t="shared" si="4"/>
        <v>0</v>
      </c>
      <c r="S19" s="58"/>
      <c r="T19" s="58"/>
      <c r="U19" s="59">
        <f t="shared" si="5"/>
        <v>0</v>
      </c>
      <c r="V19" s="610">
        <f t="shared" si="51"/>
        <v>0</v>
      </c>
      <c r="W19" s="610"/>
      <c r="X19" s="610"/>
      <c r="Y19" s="610">
        <f t="shared" si="6"/>
        <v>0</v>
      </c>
      <c r="Z19" s="610"/>
      <c r="AA19" s="610"/>
      <c r="AB19" s="610">
        <f t="shared" si="7"/>
        <v>0</v>
      </c>
      <c r="AC19" s="610"/>
      <c r="AD19" s="610"/>
      <c r="AE19" s="610">
        <f t="shared" si="8"/>
        <v>0</v>
      </c>
      <c r="AF19" s="610"/>
      <c r="AG19" s="610"/>
      <c r="AH19" s="610">
        <f t="shared" si="9"/>
        <v>0</v>
      </c>
      <c r="AI19" s="610"/>
      <c r="AJ19" s="610"/>
      <c r="AK19" s="610">
        <f t="shared" si="10"/>
        <v>0</v>
      </c>
      <c r="AL19" s="610">
        <f t="shared" si="52"/>
        <v>0</v>
      </c>
      <c r="AM19" s="610"/>
      <c r="AN19" s="610"/>
      <c r="AO19" s="610">
        <f t="shared" si="11"/>
        <v>0</v>
      </c>
      <c r="AP19" s="610"/>
      <c r="AQ19" s="610"/>
      <c r="AR19" s="610">
        <f t="shared" si="12"/>
        <v>0</v>
      </c>
      <c r="AS19" s="610"/>
      <c r="AT19" s="610"/>
      <c r="AU19" s="610">
        <f t="shared" si="13"/>
        <v>0</v>
      </c>
      <c r="AV19" s="610"/>
      <c r="AW19" s="610"/>
      <c r="AX19" s="610">
        <f t="shared" si="14"/>
        <v>0</v>
      </c>
      <c r="AY19" s="610"/>
      <c r="AZ19" s="610"/>
      <c r="BA19" s="610">
        <f t="shared" si="15"/>
        <v>0</v>
      </c>
      <c r="BB19" s="610">
        <f t="shared" si="53"/>
        <v>0</v>
      </c>
      <c r="BC19" s="610"/>
      <c r="BD19" s="610"/>
      <c r="BE19" s="610">
        <f t="shared" si="16"/>
        <v>0</v>
      </c>
      <c r="BF19" s="610"/>
      <c r="BG19" s="610"/>
      <c r="BH19" s="610">
        <f t="shared" si="17"/>
        <v>0</v>
      </c>
      <c r="BI19" s="610"/>
      <c r="BJ19" s="610"/>
      <c r="BK19" s="610">
        <f t="shared" si="18"/>
        <v>0</v>
      </c>
      <c r="BL19" s="610"/>
      <c r="BM19" s="610"/>
      <c r="BN19" s="610">
        <f t="shared" si="19"/>
        <v>0</v>
      </c>
      <c r="BO19" s="610"/>
      <c r="BP19" s="610"/>
      <c r="BQ19" s="610">
        <f t="shared" si="20"/>
        <v>0</v>
      </c>
      <c r="BR19" s="610">
        <f t="shared" si="54"/>
        <v>0</v>
      </c>
      <c r="BS19" s="610"/>
      <c r="BT19" s="610"/>
      <c r="BU19" s="610">
        <f t="shared" si="21"/>
        <v>0</v>
      </c>
      <c r="BV19" s="610"/>
      <c r="BW19" s="610"/>
      <c r="BX19" s="610">
        <f t="shared" si="22"/>
        <v>0</v>
      </c>
      <c r="BY19" s="610"/>
      <c r="BZ19" s="610"/>
      <c r="CA19" s="610">
        <f t="shared" si="23"/>
        <v>0</v>
      </c>
      <c r="CB19" s="610"/>
      <c r="CC19" s="610"/>
      <c r="CD19" s="610">
        <f t="shared" si="24"/>
        <v>0</v>
      </c>
      <c r="CE19" s="610"/>
      <c r="CF19" s="610"/>
      <c r="CG19" s="610">
        <f t="shared" si="25"/>
        <v>0</v>
      </c>
      <c r="CH19" s="610">
        <f t="shared" si="55"/>
        <v>0</v>
      </c>
      <c r="CI19" s="610"/>
      <c r="CJ19" s="610"/>
      <c r="CK19" s="610">
        <f t="shared" si="26"/>
        <v>0</v>
      </c>
      <c r="CL19" s="610"/>
      <c r="CM19" s="610"/>
      <c r="CN19" s="610">
        <f t="shared" si="27"/>
        <v>0</v>
      </c>
      <c r="CO19" s="610"/>
      <c r="CP19" s="610"/>
      <c r="CQ19" s="610">
        <f t="shared" si="28"/>
        <v>0</v>
      </c>
      <c r="CR19" s="610"/>
      <c r="CS19" s="610"/>
      <c r="CT19" s="610">
        <f t="shared" si="29"/>
        <v>0</v>
      </c>
      <c r="CU19" s="610"/>
      <c r="CV19" s="610"/>
      <c r="CW19" s="610">
        <f t="shared" si="30"/>
        <v>0</v>
      </c>
      <c r="CX19" s="610">
        <f t="shared" si="56"/>
        <v>0</v>
      </c>
      <c r="CY19" s="610"/>
      <c r="CZ19" s="610"/>
      <c r="DA19" s="610">
        <f t="shared" si="31"/>
        <v>0</v>
      </c>
      <c r="DB19" s="610"/>
      <c r="DC19" s="610"/>
      <c r="DD19" s="610">
        <f t="shared" si="32"/>
        <v>0</v>
      </c>
      <c r="DE19" s="610"/>
      <c r="DF19" s="610"/>
      <c r="DG19" s="610">
        <f t="shared" si="33"/>
        <v>0</v>
      </c>
      <c r="DH19" s="610"/>
      <c r="DI19" s="610"/>
      <c r="DJ19" s="610">
        <f t="shared" si="34"/>
        <v>0</v>
      </c>
      <c r="DK19" s="610"/>
      <c r="DL19" s="610"/>
      <c r="DM19" s="610">
        <f t="shared" si="35"/>
        <v>0</v>
      </c>
      <c r="DN19" s="610">
        <f t="shared" si="57"/>
        <v>0</v>
      </c>
      <c r="DO19" s="610"/>
      <c r="DP19" s="610"/>
      <c r="DQ19" s="610">
        <f t="shared" si="36"/>
        <v>0</v>
      </c>
      <c r="DR19" s="610"/>
      <c r="DS19" s="610"/>
      <c r="DT19" s="610">
        <f t="shared" si="37"/>
        <v>0</v>
      </c>
      <c r="DU19" s="610"/>
      <c r="DV19" s="610"/>
      <c r="DW19" s="610">
        <f t="shared" si="38"/>
        <v>0</v>
      </c>
      <c r="DX19" s="610"/>
      <c r="DY19" s="610"/>
      <c r="DZ19" s="610">
        <f t="shared" si="39"/>
        <v>0</v>
      </c>
      <c r="EA19" s="610"/>
      <c r="EB19" s="610"/>
      <c r="EC19" s="610">
        <f t="shared" si="40"/>
        <v>0</v>
      </c>
      <c r="ED19" s="610">
        <f t="shared" si="58"/>
        <v>0</v>
      </c>
      <c r="EE19" s="610"/>
      <c r="EF19" s="610"/>
      <c r="EG19" s="610">
        <f t="shared" si="41"/>
        <v>0</v>
      </c>
      <c r="EH19" s="610"/>
      <c r="EI19" s="610"/>
      <c r="EJ19" s="610">
        <f t="shared" si="42"/>
        <v>0</v>
      </c>
      <c r="EK19" s="610"/>
      <c r="EL19" s="610"/>
      <c r="EM19" s="610">
        <f t="shared" si="43"/>
        <v>0</v>
      </c>
      <c r="EN19" s="610"/>
      <c r="EO19" s="610"/>
      <c r="EP19" s="610">
        <f t="shared" si="44"/>
        <v>0</v>
      </c>
      <c r="EQ19" s="610"/>
      <c r="ER19" s="610"/>
      <c r="ES19" s="610">
        <f t="shared" si="45"/>
        <v>0</v>
      </c>
      <c r="ET19" s="610">
        <f t="shared" si="59"/>
        <v>0</v>
      </c>
      <c r="EU19" s="610"/>
      <c r="EV19" s="610"/>
      <c r="EW19" s="610">
        <f t="shared" si="46"/>
        <v>0</v>
      </c>
      <c r="EX19" s="610"/>
      <c r="EY19" s="610"/>
      <c r="EZ19" s="610">
        <f t="shared" si="47"/>
        <v>0</v>
      </c>
      <c r="FA19" s="610"/>
      <c r="FB19" s="610"/>
      <c r="FC19" s="610">
        <f t="shared" si="48"/>
        <v>0</v>
      </c>
      <c r="FD19" s="610"/>
      <c r="FE19" s="610"/>
      <c r="FF19" s="610">
        <f t="shared" si="49"/>
        <v>0</v>
      </c>
      <c r="FG19" s="610"/>
      <c r="FH19" s="610"/>
      <c r="FI19" s="610">
        <f t="shared" si="50"/>
        <v>0</v>
      </c>
      <c r="FJ19" s="610">
        <f t="shared" si="60"/>
        <v>0</v>
      </c>
    </row>
    <row r="20" spans="1:166" s="14" customFormat="1">
      <c r="A20" s="535" t="e">
        <f>+VLOOKUP(C20,'29. PRIORIZACIÓN DE TRAMOS'!$B$13:$AX$23,2,0)</f>
        <v>#N/A</v>
      </c>
      <c r="B20" s="535" t="e">
        <f>+VLOOKUP(C20,'29. PRIORIZACIÓN DE TRAMOS'!$B$13:$AX$23,3,0)</f>
        <v>#N/A</v>
      </c>
      <c r="C20" s="57">
        <f t="shared" si="61"/>
        <v>5</v>
      </c>
      <c r="D20" s="592" t="str">
        <f t="shared" si="0"/>
        <v>ESTRATÉGICO</v>
      </c>
      <c r="E20" s="354" t="e">
        <f>+VLOOKUP(A20,'2. RED VIAL DEPARTAMENTAL'!$B$14:$AA$36,26,0)</f>
        <v>#N/A</v>
      </c>
      <c r="F20" s="348" t="e">
        <f>+VLOOKUP(A20,'2. RED VIAL DEPARTAMENTAL'!$B$14:$F$36,5,0)</f>
        <v>#N/A</v>
      </c>
      <c r="G20" s="58"/>
      <c r="H20" s="58"/>
      <c r="I20" s="59">
        <f t="shared" si="1"/>
        <v>0</v>
      </c>
      <c r="J20" s="58"/>
      <c r="K20" s="58"/>
      <c r="L20" s="59">
        <f t="shared" si="2"/>
        <v>0</v>
      </c>
      <c r="M20" s="58"/>
      <c r="N20" s="58"/>
      <c r="O20" s="59">
        <f t="shared" si="3"/>
        <v>0</v>
      </c>
      <c r="P20" s="58"/>
      <c r="Q20" s="58"/>
      <c r="R20" s="59">
        <f t="shared" si="4"/>
        <v>0</v>
      </c>
      <c r="S20" s="58"/>
      <c r="T20" s="58"/>
      <c r="U20" s="59">
        <f t="shared" si="5"/>
        <v>0</v>
      </c>
      <c r="V20" s="610">
        <f t="shared" si="51"/>
        <v>0</v>
      </c>
      <c r="W20" s="610"/>
      <c r="X20" s="610"/>
      <c r="Y20" s="610">
        <f t="shared" si="6"/>
        <v>0</v>
      </c>
      <c r="Z20" s="610"/>
      <c r="AA20" s="610"/>
      <c r="AB20" s="610">
        <f t="shared" si="7"/>
        <v>0</v>
      </c>
      <c r="AC20" s="610"/>
      <c r="AD20" s="610"/>
      <c r="AE20" s="610">
        <f t="shared" si="8"/>
        <v>0</v>
      </c>
      <c r="AF20" s="610"/>
      <c r="AG20" s="610"/>
      <c r="AH20" s="610">
        <f t="shared" si="9"/>
        <v>0</v>
      </c>
      <c r="AI20" s="610"/>
      <c r="AJ20" s="610"/>
      <c r="AK20" s="610">
        <f t="shared" si="10"/>
        <v>0</v>
      </c>
      <c r="AL20" s="610">
        <f t="shared" si="52"/>
        <v>0</v>
      </c>
      <c r="AM20" s="610"/>
      <c r="AN20" s="610"/>
      <c r="AO20" s="610">
        <f t="shared" si="11"/>
        <v>0</v>
      </c>
      <c r="AP20" s="610"/>
      <c r="AQ20" s="610"/>
      <c r="AR20" s="610">
        <f t="shared" si="12"/>
        <v>0</v>
      </c>
      <c r="AS20" s="610"/>
      <c r="AT20" s="610"/>
      <c r="AU20" s="610">
        <f t="shared" si="13"/>
        <v>0</v>
      </c>
      <c r="AV20" s="610"/>
      <c r="AW20" s="610"/>
      <c r="AX20" s="610">
        <f t="shared" si="14"/>
        <v>0</v>
      </c>
      <c r="AY20" s="610"/>
      <c r="AZ20" s="610"/>
      <c r="BA20" s="610">
        <f t="shared" si="15"/>
        <v>0</v>
      </c>
      <c r="BB20" s="610">
        <f t="shared" si="53"/>
        <v>0</v>
      </c>
      <c r="BC20" s="610"/>
      <c r="BD20" s="610"/>
      <c r="BE20" s="610">
        <f t="shared" si="16"/>
        <v>0</v>
      </c>
      <c r="BF20" s="610"/>
      <c r="BG20" s="610"/>
      <c r="BH20" s="610">
        <f t="shared" si="17"/>
        <v>0</v>
      </c>
      <c r="BI20" s="610"/>
      <c r="BJ20" s="610"/>
      <c r="BK20" s="610">
        <f t="shared" si="18"/>
        <v>0</v>
      </c>
      <c r="BL20" s="610"/>
      <c r="BM20" s="610"/>
      <c r="BN20" s="610">
        <f t="shared" si="19"/>
        <v>0</v>
      </c>
      <c r="BO20" s="610"/>
      <c r="BP20" s="610"/>
      <c r="BQ20" s="610">
        <f t="shared" si="20"/>
        <v>0</v>
      </c>
      <c r="BR20" s="610">
        <f t="shared" si="54"/>
        <v>0</v>
      </c>
      <c r="BS20" s="610"/>
      <c r="BT20" s="610"/>
      <c r="BU20" s="610">
        <f t="shared" si="21"/>
        <v>0</v>
      </c>
      <c r="BV20" s="610"/>
      <c r="BW20" s="610"/>
      <c r="BX20" s="610">
        <f t="shared" si="22"/>
        <v>0</v>
      </c>
      <c r="BY20" s="610"/>
      <c r="BZ20" s="610"/>
      <c r="CA20" s="610">
        <f t="shared" si="23"/>
        <v>0</v>
      </c>
      <c r="CB20" s="610"/>
      <c r="CC20" s="610"/>
      <c r="CD20" s="610">
        <f t="shared" si="24"/>
        <v>0</v>
      </c>
      <c r="CE20" s="610"/>
      <c r="CF20" s="610"/>
      <c r="CG20" s="610">
        <f t="shared" si="25"/>
        <v>0</v>
      </c>
      <c r="CH20" s="610">
        <f t="shared" si="55"/>
        <v>0</v>
      </c>
      <c r="CI20" s="610"/>
      <c r="CJ20" s="610"/>
      <c r="CK20" s="610">
        <f t="shared" si="26"/>
        <v>0</v>
      </c>
      <c r="CL20" s="610"/>
      <c r="CM20" s="610"/>
      <c r="CN20" s="610">
        <f t="shared" si="27"/>
        <v>0</v>
      </c>
      <c r="CO20" s="610"/>
      <c r="CP20" s="610"/>
      <c r="CQ20" s="610">
        <f t="shared" si="28"/>
        <v>0</v>
      </c>
      <c r="CR20" s="610"/>
      <c r="CS20" s="610"/>
      <c r="CT20" s="610">
        <f t="shared" si="29"/>
        <v>0</v>
      </c>
      <c r="CU20" s="610"/>
      <c r="CV20" s="610"/>
      <c r="CW20" s="610">
        <f t="shared" si="30"/>
        <v>0</v>
      </c>
      <c r="CX20" s="610">
        <f t="shared" si="56"/>
        <v>0</v>
      </c>
      <c r="CY20" s="610"/>
      <c r="CZ20" s="610"/>
      <c r="DA20" s="610">
        <f t="shared" si="31"/>
        <v>0</v>
      </c>
      <c r="DB20" s="610"/>
      <c r="DC20" s="610"/>
      <c r="DD20" s="610">
        <f t="shared" si="32"/>
        <v>0</v>
      </c>
      <c r="DE20" s="610"/>
      <c r="DF20" s="610"/>
      <c r="DG20" s="610">
        <f t="shared" si="33"/>
        <v>0</v>
      </c>
      <c r="DH20" s="610"/>
      <c r="DI20" s="610"/>
      <c r="DJ20" s="610">
        <f t="shared" si="34"/>
        <v>0</v>
      </c>
      <c r="DK20" s="610"/>
      <c r="DL20" s="610"/>
      <c r="DM20" s="610">
        <f t="shared" si="35"/>
        <v>0</v>
      </c>
      <c r="DN20" s="610">
        <f t="shared" si="57"/>
        <v>0</v>
      </c>
      <c r="DO20" s="610"/>
      <c r="DP20" s="610"/>
      <c r="DQ20" s="610">
        <f t="shared" si="36"/>
        <v>0</v>
      </c>
      <c r="DR20" s="610"/>
      <c r="DS20" s="610"/>
      <c r="DT20" s="610">
        <f t="shared" si="37"/>
        <v>0</v>
      </c>
      <c r="DU20" s="610"/>
      <c r="DV20" s="610"/>
      <c r="DW20" s="610">
        <f t="shared" si="38"/>
        <v>0</v>
      </c>
      <c r="DX20" s="610"/>
      <c r="DY20" s="610"/>
      <c r="DZ20" s="610">
        <f t="shared" si="39"/>
        <v>0</v>
      </c>
      <c r="EA20" s="610"/>
      <c r="EB20" s="610"/>
      <c r="EC20" s="610">
        <f t="shared" si="40"/>
        <v>0</v>
      </c>
      <c r="ED20" s="610">
        <f t="shared" si="58"/>
        <v>0</v>
      </c>
      <c r="EE20" s="610"/>
      <c r="EF20" s="610"/>
      <c r="EG20" s="610">
        <f t="shared" si="41"/>
        <v>0</v>
      </c>
      <c r="EH20" s="610"/>
      <c r="EI20" s="610"/>
      <c r="EJ20" s="610">
        <f t="shared" si="42"/>
        <v>0</v>
      </c>
      <c r="EK20" s="610"/>
      <c r="EL20" s="610"/>
      <c r="EM20" s="610">
        <f t="shared" si="43"/>
        <v>0</v>
      </c>
      <c r="EN20" s="610"/>
      <c r="EO20" s="610"/>
      <c r="EP20" s="610">
        <f t="shared" si="44"/>
        <v>0</v>
      </c>
      <c r="EQ20" s="610"/>
      <c r="ER20" s="610"/>
      <c r="ES20" s="610">
        <f t="shared" si="45"/>
        <v>0</v>
      </c>
      <c r="ET20" s="610">
        <f t="shared" si="59"/>
        <v>0</v>
      </c>
      <c r="EU20" s="610"/>
      <c r="EV20" s="610"/>
      <c r="EW20" s="610">
        <f t="shared" si="46"/>
        <v>0</v>
      </c>
      <c r="EX20" s="610"/>
      <c r="EY20" s="610"/>
      <c r="EZ20" s="610">
        <f t="shared" si="47"/>
        <v>0</v>
      </c>
      <c r="FA20" s="610"/>
      <c r="FB20" s="610"/>
      <c r="FC20" s="610">
        <f t="shared" si="48"/>
        <v>0</v>
      </c>
      <c r="FD20" s="610"/>
      <c r="FE20" s="610"/>
      <c r="FF20" s="610">
        <f t="shared" si="49"/>
        <v>0</v>
      </c>
      <c r="FG20" s="610"/>
      <c r="FH20" s="610"/>
      <c r="FI20" s="610">
        <f t="shared" si="50"/>
        <v>0</v>
      </c>
      <c r="FJ20" s="610">
        <f t="shared" si="60"/>
        <v>0</v>
      </c>
    </row>
    <row r="21" spans="1:166" s="14" customFormat="1">
      <c r="A21" s="535" t="e">
        <f>+VLOOKUP(C21,'29. PRIORIZACIÓN DE TRAMOS'!$B$13:$AX$23,2,0)</f>
        <v>#N/A</v>
      </c>
      <c r="B21" s="535" t="e">
        <f>+VLOOKUP(C21,'29. PRIORIZACIÓN DE TRAMOS'!$B$13:$AX$23,3,0)</f>
        <v>#N/A</v>
      </c>
      <c r="C21" s="57">
        <f t="shared" si="61"/>
        <v>6</v>
      </c>
      <c r="D21" s="592" t="str">
        <f t="shared" si="0"/>
        <v>ESTRATÉGICO</v>
      </c>
      <c r="E21" s="354" t="e">
        <f>+VLOOKUP(A21,'2. RED VIAL DEPARTAMENTAL'!$B$14:$AA$36,26,0)</f>
        <v>#N/A</v>
      </c>
      <c r="F21" s="348" t="e">
        <f>+VLOOKUP(A21,'2. RED VIAL DEPARTAMENTAL'!$B$14:$F$36,5,0)</f>
        <v>#N/A</v>
      </c>
      <c r="G21" s="58"/>
      <c r="H21" s="58"/>
      <c r="I21" s="59">
        <f t="shared" si="1"/>
        <v>0</v>
      </c>
      <c r="J21" s="58"/>
      <c r="K21" s="58"/>
      <c r="L21" s="59">
        <f t="shared" si="2"/>
        <v>0</v>
      </c>
      <c r="M21" s="58"/>
      <c r="N21" s="58"/>
      <c r="O21" s="59">
        <f t="shared" si="3"/>
        <v>0</v>
      </c>
      <c r="P21" s="58"/>
      <c r="Q21" s="58"/>
      <c r="R21" s="59">
        <f t="shared" si="4"/>
        <v>0</v>
      </c>
      <c r="S21" s="58"/>
      <c r="T21" s="58"/>
      <c r="U21" s="59">
        <f t="shared" si="5"/>
        <v>0</v>
      </c>
      <c r="V21" s="610">
        <f>+U21+R21+O21+L21+I21</f>
        <v>0</v>
      </c>
      <c r="W21" s="610"/>
      <c r="X21" s="610"/>
      <c r="Y21" s="610">
        <f t="shared" si="6"/>
        <v>0</v>
      </c>
      <c r="Z21" s="610"/>
      <c r="AA21" s="610"/>
      <c r="AB21" s="610">
        <f t="shared" si="7"/>
        <v>0</v>
      </c>
      <c r="AC21" s="610"/>
      <c r="AD21" s="610"/>
      <c r="AE21" s="610">
        <f t="shared" si="8"/>
        <v>0</v>
      </c>
      <c r="AF21" s="610"/>
      <c r="AG21" s="610"/>
      <c r="AH21" s="610">
        <f t="shared" si="9"/>
        <v>0</v>
      </c>
      <c r="AI21" s="610"/>
      <c r="AJ21" s="610"/>
      <c r="AK21" s="610">
        <f t="shared" si="10"/>
        <v>0</v>
      </c>
      <c r="AL21" s="610">
        <f>+AK21+AH21+AE21+AB21+Y21</f>
        <v>0</v>
      </c>
      <c r="AM21" s="610"/>
      <c r="AN21" s="610"/>
      <c r="AO21" s="610">
        <f t="shared" si="11"/>
        <v>0</v>
      </c>
      <c r="AP21" s="610"/>
      <c r="AQ21" s="610"/>
      <c r="AR21" s="610">
        <f t="shared" si="12"/>
        <v>0</v>
      </c>
      <c r="AS21" s="610"/>
      <c r="AT21" s="610"/>
      <c r="AU21" s="610">
        <f t="shared" si="13"/>
        <v>0</v>
      </c>
      <c r="AV21" s="610"/>
      <c r="AW21" s="610"/>
      <c r="AX21" s="610">
        <f t="shared" si="14"/>
        <v>0</v>
      </c>
      <c r="AY21" s="610"/>
      <c r="AZ21" s="610"/>
      <c r="BA21" s="610">
        <f t="shared" si="15"/>
        <v>0</v>
      </c>
      <c r="BB21" s="610">
        <f>+BA21+AX21+AU21+AR21+AO21</f>
        <v>0</v>
      </c>
      <c r="BC21" s="610"/>
      <c r="BD21" s="610"/>
      <c r="BE21" s="610">
        <f t="shared" si="16"/>
        <v>0</v>
      </c>
      <c r="BF21" s="610"/>
      <c r="BG21" s="610"/>
      <c r="BH21" s="610">
        <f t="shared" si="17"/>
        <v>0</v>
      </c>
      <c r="BI21" s="610"/>
      <c r="BJ21" s="610"/>
      <c r="BK21" s="610">
        <f t="shared" si="18"/>
        <v>0</v>
      </c>
      <c r="BL21" s="610"/>
      <c r="BM21" s="610"/>
      <c r="BN21" s="610">
        <f t="shared" si="19"/>
        <v>0</v>
      </c>
      <c r="BO21" s="610"/>
      <c r="BP21" s="610"/>
      <c r="BQ21" s="610">
        <f t="shared" si="20"/>
        <v>0</v>
      </c>
      <c r="BR21" s="610">
        <f>+BQ21+BN21+BK21+BH21+BE21</f>
        <v>0</v>
      </c>
      <c r="BS21" s="610"/>
      <c r="BT21" s="610"/>
      <c r="BU21" s="610">
        <f t="shared" si="21"/>
        <v>0</v>
      </c>
      <c r="BV21" s="610"/>
      <c r="BW21" s="610"/>
      <c r="BX21" s="610">
        <f t="shared" si="22"/>
        <v>0</v>
      </c>
      <c r="BY21" s="610"/>
      <c r="BZ21" s="610"/>
      <c r="CA21" s="610">
        <f t="shared" si="23"/>
        <v>0</v>
      </c>
      <c r="CB21" s="610"/>
      <c r="CC21" s="610"/>
      <c r="CD21" s="610">
        <f t="shared" si="24"/>
        <v>0</v>
      </c>
      <c r="CE21" s="610"/>
      <c r="CF21" s="610"/>
      <c r="CG21" s="610">
        <f t="shared" si="25"/>
        <v>0</v>
      </c>
      <c r="CH21" s="610">
        <f>+CG21+CD21+CA21+BX21+BU21</f>
        <v>0</v>
      </c>
      <c r="CI21" s="610"/>
      <c r="CJ21" s="610"/>
      <c r="CK21" s="610">
        <f t="shared" si="26"/>
        <v>0</v>
      </c>
      <c r="CL21" s="610"/>
      <c r="CM21" s="610"/>
      <c r="CN21" s="610">
        <f t="shared" si="27"/>
        <v>0</v>
      </c>
      <c r="CO21" s="610"/>
      <c r="CP21" s="610"/>
      <c r="CQ21" s="610">
        <f t="shared" si="28"/>
        <v>0</v>
      </c>
      <c r="CR21" s="610"/>
      <c r="CS21" s="610"/>
      <c r="CT21" s="610">
        <f t="shared" si="29"/>
        <v>0</v>
      </c>
      <c r="CU21" s="610"/>
      <c r="CV21" s="610"/>
      <c r="CW21" s="610">
        <f t="shared" si="30"/>
        <v>0</v>
      </c>
      <c r="CX21" s="610">
        <f>+CW21+CT21+CQ21+CN21+CK21</f>
        <v>0</v>
      </c>
      <c r="CY21" s="610"/>
      <c r="CZ21" s="610"/>
      <c r="DA21" s="610">
        <f t="shared" si="31"/>
        <v>0</v>
      </c>
      <c r="DB21" s="610"/>
      <c r="DC21" s="610"/>
      <c r="DD21" s="610">
        <f t="shared" si="32"/>
        <v>0</v>
      </c>
      <c r="DE21" s="610"/>
      <c r="DF21" s="610"/>
      <c r="DG21" s="610">
        <f t="shared" si="33"/>
        <v>0</v>
      </c>
      <c r="DH21" s="610"/>
      <c r="DI21" s="610"/>
      <c r="DJ21" s="610">
        <f t="shared" si="34"/>
        <v>0</v>
      </c>
      <c r="DK21" s="610"/>
      <c r="DL21" s="610"/>
      <c r="DM21" s="610">
        <f t="shared" si="35"/>
        <v>0</v>
      </c>
      <c r="DN21" s="610">
        <f>+DM21+DJ21+DG21+DD21+DA21</f>
        <v>0</v>
      </c>
      <c r="DO21" s="610"/>
      <c r="DP21" s="610"/>
      <c r="DQ21" s="610">
        <f t="shared" si="36"/>
        <v>0</v>
      </c>
      <c r="DR21" s="610"/>
      <c r="DS21" s="610"/>
      <c r="DT21" s="610">
        <f t="shared" si="37"/>
        <v>0</v>
      </c>
      <c r="DU21" s="610"/>
      <c r="DV21" s="610"/>
      <c r="DW21" s="610">
        <f t="shared" si="38"/>
        <v>0</v>
      </c>
      <c r="DX21" s="610"/>
      <c r="DY21" s="610"/>
      <c r="DZ21" s="610">
        <f t="shared" si="39"/>
        <v>0</v>
      </c>
      <c r="EA21" s="610"/>
      <c r="EB21" s="610"/>
      <c r="EC21" s="610">
        <f t="shared" si="40"/>
        <v>0</v>
      </c>
      <c r="ED21" s="610">
        <f>+EC21+DZ21+DW21+DT21+DQ21</f>
        <v>0</v>
      </c>
      <c r="EE21" s="610"/>
      <c r="EF21" s="610"/>
      <c r="EG21" s="610">
        <f t="shared" si="41"/>
        <v>0</v>
      </c>
      <c r="EH21" s="610"/>
      <c r="EI21" s="610"/>
      <c r="EJ21" s="610">
        <f t="shared" si="42"/>
        <v>0</v>
      </c>
      <c r="EK21" s="610"/>
      <c r="EL21" s="610"/>
      <c r="EM21" s="610">
        <f t="shared" si="43"/>
        <v>0</v>
      </c>
      <c r="EN21" s="610"/>
      <c r="EO21" s="610"/>
      <c r="EP21" s="610">
        <f t="shared" si="44"/>
        <v>0</v>
      </c>
      <c r="EQ21" s="610"/>
      <c r="ER21" s="610"/>
      <c r="ES21" s="610">
        <f t="shared" si="45"/>
        <v>0</v>
      </c>
      <c r="ET21" s="610">
        <f>+ES21+EP21+EM21+EJ21+EG21</f>
        <v>0</v>
      </c>
      <c r="EU21" s="610"/>
      <c r="EV21" s="610"/>
      <c r="EW21" s="610">
        <f t="shared" si="46"/>
        <v>0</v>
      </c>
      <c r="EX21" s="610"/>
      <c r="EY21" s="610"/>
      <c r="EZ21" s="610">
        <f t="shared" si="47"/>
        <v>0</v>
      </c>
      <c r="FA21" s="610"/>
      <c r="FB21" s="610"/>
      <c r="FC21" s="610">
        <f t="shared" si="48"/>
        <v>0</v>
      </c>
      <c r="FD21" s="610"/>
      <c r="FE21" s="610"/>
      <c r="FF21" s="610">
        <f t="shared" si="49"/>
        <v>0</v>
      </c>
      <c r="FG21" s="610"/>
      <c r="FH21" s="610"/>
      <c r="FI21" s="610">
        <f t="shared" si="50"/>
        <v>0</v>
      </c>
      <c r="FJ21" s="610">
        <f>+FI21+FF21+FC21+EZ21+EW21</f>
        <v>0</v>
      </c>
    </row>
    <row r="22" spans="1:166" s="14" customFormat="1">
      <c r="A22" s="535" t="e">
        <f>+VLOOKUP(C22,'29. PRIORIZACIÓN DE TRAMOS'!$B$13:$AX$23,2,0)</f>
        <v>#N/A</v>
      </c>
      <c r="B22" s="535" t="e">
        <f>+VLOOKUP(C22,'29. PRIORIZACIÓN DE TRAMOS'!$B$13:$AX$23,3,0)</f>
        <v>#N/A</v>
      </c>
      <c r="C22" s="57">
        <f t="shared" si="61"/>
        <v>7</v>
      </c>
      <c r="D22" s="592" t="str">
        <f t="shared" si="0"/>
        <v>ESTRATÉGICO</v>
      </c>
      <c r="E22" s="354" t="e">
        <f>+VLOOKUP(A22,'2. RED VIAL DEPARTAMENTAL'!$B$14:$AA$36,26,0)</f>
        <v>#N/A</v>
      </c>
      <c r="F22" s="348" t="e">
        <f>+VLOOKUP(A22,'2. RED VIAL DEPARTAMENTAL'!$B$14:$F$36,5,0)</f>
        <v>#N/A</v>
      </c>
      <c r="G22" s="58"/>
      <c r="H22" s="58"/>
      <c r="I22" s="59">
        <f t="shared" si="1"/>
        <v>0</v>
      </c>
      <c r="J22" s="58"/>
      <c r="K22" s="58"/>
      <c r="L22" s="59">
        <f t="shared" si="2"/>
        <v>0</v>
      </c>
      <c r="M22" s="58"/>
      <c r="N22" s="58"/>
      <c r="O22" s="59">
        <f t="shared" si="3"/>
        <v>0</v>
      </c>
      <c r="P22" s="58"/>
      <c r="Q22" s="58"/>
      <c r="R22" s="59">
        <f t="shared" si="4"/>
        <v>0</v>
      </c>
      <c r="S22" s="58"/>
      <c r="T22" s="58"/>
      <c r="U22" s="59">
        <f t="shared" si="5"/>
        <v>0</v>
      </c>
      <c r="V22" s="610">
        <f t="shared" ref="V22:V25" si="62">+U22+R22+O22+L22+I22</f>
        <v>0</v>
      </c>
      <c r="W22" s="610"/>
      <c r="X22" s="610"/>
      <c r="Y22" s="610">
        <f t="shared" si="6"/>
        <v>0</v>
      </c>
      <c r="Z22" s="610"/>
      <c r="AA22" s="610"/>
      <c r="AB22" s="610">
        <f t="shared" si="7"/>
        <v>0</v>
      </c>
      <c r="AC22" s="610"/>
      <c r="AD22" s="610"/>
      <c r="AE22" s="610">
        <f t="shared" si="8"/>
        <v>0</v>
      </c>
      <c r="AF22" s="610"/>
      <c r="AG22" s="610"/>
      <c r="AH22" s="610">
        <f t="shared" si="9"/>
        <v>0</v>
      </c>
      <c r="AI22" s="610"/>
      <c r="AJ22" s="610"/>
      <c r="AK22" s="610">
        <f t="shared" si="10"/>
        <v>0</v>
      </c>
      <c r="AL22" s="610">
        <f t="shared" ref="AL22:AL25" si="63">+AK22+AH22+AE22+AB22+Y22</f>
        <v>0</v>
      </c>
      <c r="AM22" s="610"/>
      <c r="AN22" s="610"/>
      <c r="AO22" s="610">
        <f t="shared" si="11"/>
        <v>0</v>
      </c>
      <c r="AP22" s="610"/>
      <c r="AQ22" s="610"/>
      <c r="AR22" s="610">
        <f t="shared" si="12"/>
        <v>0</v>
      </c>
      <c r="AS22" s="610"/>
      <c r="AT22" s="610"/>
      <c r="AU22" s="610">
        <f t="shared" si="13"/>
        <v>0</v>
      </c>
      <c r="AV22" s="610"/>
      <c r="AW22" s="610"/>
      <c r="AX22" s="610">
        <f t="shared" si="14"/>
        <v>0</v>
      </c>
      <c r="AY22" s="610"/>
      <c r="AZ22" s="610"/>
      <c r="BA22" s="610">
        <f t="shared" si="15"/>
        <v>0</v>
      </c>
      <c r="BB22" s="610">
        <f t="shared" ref="BB22:BB25" si="64">+BA22+AX22+AU22+AR22+AO22</f>
        <v>0</v>
      </c>
      <c r="BC22" s="610"/>
      <c r="BD22" s="610"/>
      <c r="BE22" s="610">
        <f t="shared" si="16"/>
        <v>0</v>
      </c>
      <c r="BF22" s="610"/>
      <c r="BG22" s="610"/>
      <c r="BH22" s="610">
        <f t="shared" si="17"/>
        <v>0</v>
      </c>
      <c r="BI22" s="610"/>
      <c r="BJ22" s="610"/>
      <c r="BK22" s="610">
        <f t="shared" si="18"/>
        <v>0</v>
      </c>
      <c r="BL22" s="610"/>
      <c r="BM22" s="610"/>
      <c r="BN22" s="610">
        <f t="shared" si="19"/>
        <v>0</v>
      </c>
      <c r="BO22" s="610"/>
      <c r="BP22" s="610"/>
      <c r="BQ22" s="610">
        <f t="shared" si="20"/>
        <v>0</v>
      </c>
      <c r="BR22" s="610">
        <f t="shared" ref="BR22:BR25" si="65">+BQ22+BN22+BK22+BH22+BE22</f>
        <v>0</v>
      </c>
      <c r="BS22" s="610"/>
      <c r="BT22" s="610"/>
      <c r="BU22" s="610">
        <f t="shared" si="21"/>
        <v>0</v>
      </c>
      <c r="BV22" s="610"/>
      <c r="BW22" s="610"/>
      <c r="BX22" s="610">
        <f t="shared" si="22"/>
        <v>0</v>
      </c>
      <c r="BY22" s="610"/>
      <c r="BZ22" s="610"/>
      <c r="CA22" s="610">
        <f t="shared" si="23"/>
        <v>0</v>
      </c>
      <c r="CB22" s="610"/>
      <c r="CC22" s="610"/>
      <c r="CD22" s="610">
        <f t="shared" si="24"/>
        <v>0</v>
      </c>
      <c r="CE22" s="610"/>
      <c r="CF22" s="610"/>
      <c r="CG22" s="610">
        <f t="shared" si="25"/>
        <v>0</v>
      </c>
      <c r="CH22" s="610">
        <f t="shared" ref="CH22:CH25" si="66">+CG22+CD22+CA22+BX22+BU22</f>
        <v>0</v>
      </c>
      <c r="CI22" s="610"/>
      <c r="CJ22" s="610"/>
      <c r="CK22" s="610">
        <f t="shared" si="26"/>
        <v>0</v>
      </c>
      <c r="CL22" s="610"/>
      <c r="CM22" s="610"/>
      <c r="CN22" s="610">
        <f t="shared" si="27"/>
        <v>0</v>
      </c>
      <c r="CO22" s="610"/>
      <c r="CP22" s="610"/>
      <c r="CQ22" s="610">
        <f t="shared" si="28"/>
        <v>0</v>
      </c>
      <c r="CR22" s="610"/>
      <c r="CS22" s="610"/>
      <c r="CT22" s="610">
        <f t="shared" si="29"/>
        <v>0</v>
      </c>
      <c r="CU22" s="610"/>
      <c r="CV22" s="610"/>
      <c r="CW22" s="610">
        <f t="shared" si="30"/>
        <v>0</v>
      </c>
      <c r="CX22" s="610">
        <f t="shared" ref="CX22:CX25" si="67">+CW22+CT22+CQ22+CN22+CK22</f>
        <v>0</v>
      </c>
      <c r="CY22" s="610"/>
      <c r="CZ22" s="610"/>
      <c r="DA22" s="610">
        <f t="shared" si="31"/>
        <v>0</v>
      </c>
      <c r="DB22" s="610"/>
      <c r="DC22" s="610"/>
      <c r="DD22" s="610">
        <f t="shared" si="32"/>
        <v>0</v>
      </c>
      <c r="DE22" s="610"/>
      <c r="DF22" s="610"/>
      <c r="DG22" s="610">
        <f t="shared" si="33"/>
        <v>0</v>
      </c>
      <c r="DH22" s="610"/>
      <c r="DI22" s="610"/>
      <c r="DJ22" s="610">
        <f t="shared" si="34"/>
        <v>0</v>
      </c>
      <c r="DK22" s="610"/>
      <c r="DL22" s="610"/>
      <c r="DM22" s="610">
        <f t="shared" si="35"/>
        <v>0</v>
      </c>
      <c r="DN22" s="610">
        <f t="shared" ref="DN22:DN25" si="68">+DM22+DJ22+DG22+DD22+DA22</f>
        <v>0</v>
      </c>
      <c r="DO22" s="610"/>
      <c r="DP22" s="610"/>
      <c r="DQ22" s="610">
        <f t="shared" si="36"/>
        <v>0</v>
      </c>
      <c r="DR22" s="610"/>
      <c r="DS22" s="610"/>
      <c r="DT22" s="610">
        <f t="shared" si="37"/>
        <v>0</v>
      </c>
      <c r="DU22" s="610"/>
      <c r="DV22" s="610"/>
      <c r="DW22" s="610">
        <f t="shared" si="38"/>
        <v>0</v>
      </c>
      <c r="DX22" s="610"/>
      <c r="DY22" s="610"/>
      <c r="DZ22" s="610">
        <f t="shared" si="39"/>
        <v>0</v>
      </c>
      <c r="EA22" s="610"/>
      <c r="EB22" s="610"/>
      <c r="EC22" s="610">
        <f t="shared" si="40"/>
        <v>0</v>
      </c>
      <c r="ED22" s="610">
        <f t="shared" ref="ED22:ED25" si="69">+EC22+DZ22+DW22+DT22+DQ22</f>
        <v>0</v>
      </c>
      <c r="EE22" s="610"/>
      <c r="EF22" s="610"/>
      <c r="EG22" s="610">
        <f t="shared" si="41"/>
        <v>0</v>
      </c>
      <c r="EH22" s="610"/>
      <c r="EI22" s="610"/>
      <c r="EJ22" s="610">
        <f t="shared" si="42"/>
        <v>0</v>
      </c>
      <c r="EK22" s="610"/>
      <c r="EL22" s="610"/>
      <c r="EM22" s="610">
        <f t="shared" si="43"/>
        <v>0</v>
      </c>
      <c r="EN22" s="610"/>
      <c r="EO22" s="610"/>
      <c r="EP22" s="610">
        <f t="shared" si="44"/>
        <v>0</v>
      </c>
      <c r="EQ22" s="610"/>
      <c r="ER22" s="610"/>
      <c r="ES22" s="610">
        <f t="shared" si="45"/>
        <v>0</v>
      </c>
      <c r="ET22" s="610">
        <f t="shared" ref="ET22:ET25" si="70">+ES22+EP22+EM22+EJ22+EG22</f>
        <v>0</v>
      </c>
      <c r="EU22" s="610"/>
      <c r="EV22" s="610"/>
      <c r="EW22" s="610">
        <f t="shared" si="46"/>
        <v>0</v>
      </c>
      <c r="EX22" s="610"/>
      <c r="EY22" s="610"/>
      <c r="EZ22" s="610">
        <f t="shared" si="47"/>
        <v>0</v>
      </c>
      <c r="FA22" s="610"/>
      <c r="FB22" s="610"/>
      <c r="FC22" s="610">
        <f t="shared" si="48"/>
        <v>0</v>
      </c>
      <c r="FD22" s="610"/>
      <c r="FE22" s="610"/>
      <c r="FF22" s="610">
        <f t="shared" si="49"/>
        <v>0</v>
      </c>
      <c r="FG22" s="610"/>
      <c r="FH22" s="610"/>
      <c r="FI22" s="610">
        <f t="shared" si="50"/>
        <v>0</v>
      </c>
      <c r="FJ22" s="610">
        <f t="shared" ref="FJ22:FJ25" si="71">+FI22+FF22+FC22+EZ22+EW22</f>
        <v>0</v>
      </c>
    </row>
    <row r="23" spans="1:166" s="14" customFormat="1">
      <c r="A23" s="535" t="e">
        <f>+VLOOKUP(C23,'29. PRIORIZACIÓN DE TRAMOS'!$B$13:$AX$23,2,0)</f>
        <v>#N/A</v>
      </c>
      <c r="B23" s="535" t="e">
        <f>+VLOOKUP(C23,'29. PRIORIZACIÓN DE TRAMOS'!$B$13:$AX$23,3,0)</f>
        <v>#N/A</v>
      </c>
      <c r="C23" s="57">
        <f t="shared" si="61"/>
        <v>8</v>
      </c>
      <c r="D23" s="592" t="str">
        <f t="shared" si="0"/>
        <v>ESTRATÉGICO</v>
      </c>
      <c r="E23" s="354" t="e">
        <f>+VLOOKUP(A23,'2. RED VIAL DEPARTAMENTAL'!$B$14:$AA$36,26,0)</f>
        <v>#N/A</v>
      </c>
      <c r="F23" s="348" t="e">
        <f>+VLOOKUP(A23,'2. RED VIAL DEPARTAMENTAL'!$B$14:$F$36,5,0)</f>
        <v>#N/A</v>
      </c>
      <c r="G23" s="58"/>
      <c r="H23" s="58"/>
      <c r="I23" s="59">
        <f t="shared" si="1"/>
        <v>0</v>
      </c>
      <c r="J23" s="58"/>
      <c r="K23" s="58"/>
      <c r="L23" s="59">
        <f t="shared" si="2"/>
        <v>0</v>
      </c>
      <c r="M23" s="58"/>
      <c r="N23" s="58"/>
      <c r="O23" s="59">
        <f t="shared" si="3"/>
        <v>0</v>
      </c>
      <c r="P23" s="58"/>
      <c r="Q23" s="58"/>
      <c r="R23" s="59">
        <f t="shared" si="4"/>
        <v>0</v>
      </c>
      <c r="S23" s="58"/>
      <c r="T23" s="58"/>
      <c r="U23" s="59">
        <f t="shared" si="5"/>
        <v>0</v>
      </c>
      <c r="V23" s="610">
        <f t="shared" si="62"/>
        <v>0</v>
      </c>
      <c r="W23" s="610"/>
      <c r="X23" s="610"/>
      <c r="Y23" s="610">
        <f t="shared" si="6"/>
        <v>0</v>
      </c>
      <c r="Z23" s="610"/>
      <c r="AA23" s="610"/>
      <c r="AB23" s="610">
        <f t="shared" si="7"/>
        <v>0</v>
      </c>
      <c r="AC23" s="610"/>
      <c r="AD23" s="610"/>
      <c r="AE23" s="610">
        <f t="shared" si="8"/>
        <v>0</v>
      </c>
      <c r="AF23" s="610"/>
      <c r="AG23" s="610"/>
      <c r="AH23" s="610">
        <f t="shared" si="9"/>
        <v>0</v>
      </c>
      <c r="AI23" s="610"/>
      <c r="AJ23" s="610"/>
      <c r="AK23" s="610">
        <f t="shared" si="10"/>
        <v>0</v>
      </c>
      <c r="AL23" s="610">
        <f t="shared" si="63"/>
        <v>0</v>
      </c>
      <c r="AM23" s="610"/>
      <c r="AN23" s="610"/>
      <c r="AO23" s="610">
        <f t="shared" si="11"/>
        <v>0</v>
      </c>
      <c r="AP23" s="610"/>
      <c r="AQ23" s="610"/>
      <c r="AR23" s="610">
        <f t="shared" si="12"/>
        <v>0</v>
      </c>
      <c r="AS23" s="610"/>
      <c r="AT23" s="610"/>
      <c r="AU23" s="610">
        <f t="shared" si="13"/>
        <v>0</v>
      </c>
      <c r="AV23" s="610"/>
      <c r="AW23" s="610"/>
      <c r="AX23" s="610">
        <f t="shared" si="14"/>
        <v>0</v>
      </c>
      <c r="AY23" s="610"/>
      <c r="AZ23" s="610"/>
      <c r="BA23" s="610">
        <f t="shared" si="15"/>
        <v>0</v>
      </c>
      <c r="BB23" s="610">
        <f t="shared" si="64"/>
        <v>0</v>
      </c>
      <c r="BC23" s="610"/>
      <c r="BD23" s="610"/>
      <c r="BE23" s="610">
        <f t="shared" si="16"/>
        <v>0</v>
      </c>
      <c r="BF23" s="610"/>
      <c r="BG23" s="610"/>
      <c r="BH23" s="610">
        <f t="shared" si="17"/>
        <v>0</v>
      </c>
      <c r="BI23" s="610"/>
      <c r="BJ23" s="610"/>
      <c r="BK23" s="610">
        <f t="shared" si="18"/>
        <v>0</v>
      </c>
      <c r="BL23" s="610"/>
      <c r="BM23" s="610"/>
      <c r="BN23" s="610">
        <f t="shared" si="19"/>
        <v>0</v>
      </c>
      <c r="BO23" s="610"/>
      <c r="BP23" s="610"/>
      <c r="BQ23" s="610">
        <f t="shared" si="20"/>
        <v>0</v>
      </c>
      <c r="BR23" s="610">
        <f t="shared" si="65"/>
        <v>0</v>
      </c>
      <c r="BS23" s="610"/>
      <c r="BT23" s="610"/>
      <c r="BU23" s="610">
        <f t="shared" si="21"/>
        <v>0</v>
      </c>
      <c r="BV23" s="610"/>
      <c r="BW23" s="610"/>
      <c r="BX23" s="610">
        <f t="shared" si="22"/>
        <v>0</v>
      </c>
      <c r="BY23" s="610"/>
      <c r="BZ23" s="610"/>
      <c r="CA23" s="610">
        <f t="shared" si="23"/>
        <v>0</v>
      </c>
      <c r="CB23" s="610"/>
      <c r="CC23" s="610"/>
      <c r="CD23" s="610">
        <f t="shared" si="24"/>
        <v>0</v>
      </c>
      <c r="CE23" s="610"/>
      <c r="CF23" s="610"/>
      <c r="CG23" s="610">
        <f t="shared" si="25"/>
        <v>0</v>
      </c>
      <c r="CH23" s="610">
        <f t="shared" si="66"/>
        <v>0</v>
      </c>
      <c r="CI23" s="610"/>
      <c r="CJ23" s="610"/>
      <c r="CK23" s="610">
        <f t="shared" si="26"/>
        <v>0</v>
      </c>
      <c r="CL23" s="610"/>
      <c r="CM23" s="610"/>
      <c r="CN23" s="610">
        <f t="shared" si="27"/>
        <v>0</v>
      </c>
      <c r="CO23" s="610"/>
      <c r="CP23" s="610"/>
      <c r="CQ23" s="610">
        <f t="shared" si="28"/>
        <v>0</v>
      </c>
      <c r="CR23" s="610"/>
      <c r="CS23" s="610"/>
      <c r="CT23" s="610">
        <f t="shared" si="29"/>
        <v>0</v>
      </c>
      <c r="CU23" s="610"/>
      <c r="CV23" s="610"/>
      <c r="CW23" s="610">
        <f t="shared" si="30"/>
        <v>0</v>
      </c>
      <c r="CX23" s="610">
        <f t="shared" si="67"/>
        <v>0</v>
      </c>
      <c r="CY23" s="610"/>
      <c r="CZ23" s="610"/>
      <c r="DA23" s="610">
        <f t="shared" si="31"/>
        <v>0</v>
      </c>
      <c r="DB23" s="610"/>
      <c r="DC23" s="610"/>
      <c r="DD23" s="610">
        <f t="shared" si="32"/>
        <v>0</v>
      </c>
      <c r="DE23" s="610"/>
      <c r="DF23" s="610"/>
      <c r="DG23" s="610">
        <f t="shared" si="33"/>
        <v>0</v>
      </c>
      <c r="DH23" s="610"/>
      <c r="DI23" s="610"/>
      <c r="DJ23" s="610">
        <f t="shared" si="34"/>
        <v>0</v>
      </c>
      <c r="DK23" s="610"/>
      <c r="DL23" s="610"/>
      <c r="DM23" s="610">
        <f t="shared" si="35"/>
        <v>0</v>
      </c>
      <c r="DN23" s="610">
        <f t="shared" si="68"/>
        <v>0</v>
      </c>
      <c r="DO23" s="610"/>
      <c r="DP23" s="610"/>
      <c r="DQ23" s="610">
        <f t="shared" si="36"/>
        <v>0</v>
      </c>
      <c r="DR23" s="610"/>
      <c r="DS23" s="610"/>
      <c r="DT23" s="610">
        <f t="shared" si="37"/>
        <v>0</v>
      </c>
      <c r="DU23" s="610"/>
      <c r="DV23" s="610"/>
      <c r="DW23" s="610">
        <f t="shared" si="38"/>
        <v>0</v>
      </c>
      <c r="DX23" s="610"/>
      <c r="DY23" s="610"/>
      <c r="DZ23" s="610">
        <f t="shared" si="39"/>
        <v>0</v>
      </c>
      <c r="EA23" s="610"/>
      <c r="EB23" s="610"/>
      <c r="EC23" s="610">
        <f t="shared" si="40"/>
        <v>0</v>
      </c>
      <c r="ED23" s="610">
        <f t="shared" si="69"/>
        <v>0</v>
      </c>
      <c r="EE23" s="610"/>
      <c r="EF23" s="610"/>
      <c r="EG23" s="610">
        <f t="shared" si="41"/>
        <v>0</v>
      </c>
      <c r="EH23" s="610"/>
      <c r="EI23" s="610"/>
      <c r="EJ23" s="610">
        <f t="shared" si="42"/>
        <v>0</v>
      </c>
      <c r="EK23" s="610"/>
      <c r="EL23" s="610"/>
      <c r="EM23" s="610">
        <f t="shared" si="43"/>
        <v>0</v>
      </c>
      <c r="EN23" s="610"/>
      <c r="EO23" s="610"/>
      <c r="EP23" s="610">
        <f t="shared" si="44"/>
        <v>0</v>
      </c>
      <c r="EQ23" s="610"/>
      <c r="ER23" s="610"/>
      <c r="ES23" s="610">
        <f t="shared" si="45"/>
        <v>0</v>
      </c>
      <c r="ET23" s="610">
        <f t="shared" si="70"/>
        <v>0</v>
      </c>
      <c r="EU23" s="610"/>
      <c r="EV23" s="610"/>
      <c r="EW23" s="610">
        <f t="shared" si="46"/>
        <v>0</v>
      </c>
      <c r="EX23" s="610"/>
      <c r="EY23" s="610"/>
      <c r="EZ23" s="610">
        <f t="shared" si="47"/>
        <v>0</v>
      </c>
      <c r="FA23" s="610"/>
      <c r="FB23" s="610"/>
      <c r="FC23" s="610">
        <f t="shared" si="48"/>
        <v>0</v>
      </c>
      <c r="FD23" s="610"/>
      <c r="FE23" s="610"/>
      <c r="FF23" s="610">
        <f t="shared" si="49"/>
        <v>0</v>
      </c>
      <c r="FG23" s="610"/>
      <c r="FH23" s="610"/>
      <c r="FI23" s="610">
        <f t="shared" si="50"/>
        <v>0</v>
      </c>
      <c r="FJ23" s="610">
        <f t="shared" si="71"/>
        <v>0</v>
      </c>
    </row>
    <row r="24" spans="1:166" s="14" customFormat="1">
      <c r="A24" s="535" t="e">
        <f>+VLOOKUP(C24,'29. PRIORIZACIÓN DE TRAMOS'!$B$13:$AX$23,2,0)</f>
        <v>#N/A</v>
      </c>
      <c r="B24" s="535" t="e">
        <f>+VLOOKUP(C24,'29. PRIORIZACIÓN DE TRAMOS'!$B$13:$AX$23,3,0)</f>
        <v>#N/A</v>
      </c>
      <c r="C24" s="57">
        <f t="shared" si="61"/>
        <v>9</v>
      </c>
      <c r="D24" s="592" t="str">
        <f t="shared" si="0"/>
        <v>ESTRATÉGICO</v>
      </c>
      <c r="E24" s="354" t="e">
        <f>+VLOOKUP(A24,'2. RED VIAL DEPARTAMENTAL'!$B$14:$AA$36,26,0)</f>
        <v>#N/A</v>
      </c>
      <c r="F24" s="348" t="e">
        <f>+VLOOKUP(A24,'2. RED VIAL DEPARTAMENTAL'!$B$14:$F$36,5,0)</f>
        <v>#N/A</v>
      </c>
      <c r="G24" s="58"/>
      <c r="H24" s="58"/>
      <c r="I24" s="59">
        <f t="shared" si="1"/>
        <v>0</v>
      </c>
      <c r="J24" s="58"/>
      <c r="K24" s="58"/>
      <c r="L24" s="59">
        <f t="shared" si="2"/>
        <v>0</v>
      </c>
      <c r="M24" s="58"/>
      <c r="N24" s="58"/>
      <c r="O24" s="59">
        <f t="shared" si="3"/>
        <v>0</v>
      </c>
      <c r="P24" s="58"/>
      <c r="Q24" s="58"/>
      <c r="R24" s="59">
        <f t="shared" si="4"/>
        <v>0</v>
      </c>
      <c r="S24" s="58"/>
      <c r="T24" s="58"/>
      <c r="U24" s="59">
        <f t="shared" si="5"/>
        <v>0</v>
      </c>
      <c r="V24" s="610">
        <f t="shared" si="62"/>
        <v>0</v>
      </c>
      <c r="W24" s="610"/>
      <c r="X24" s="610"/>
      <c r="Y24" s="610">
        <f t="shared" si="6"/>
        <v>0</v>
      </c>
      <c r="Z24" s="610"/>
      <c r="AA24" s="610"/>
      <c r="AB24" s="610">
        <f t="shared" si="7"/>
        <v>0</v>
      </c>
      <c r="AC24" s="610"/>
      <c r="AD24" s="610"/>
      <c r="AE24" s="610">
        <f t="shared" si="8"/>
        <v>0</v>
      </c>
      <c r="AF24" s="610"/>
      <c r="AG24" s="610"/>
      <c r="AH24" s="610">
        <f t="shared" si="9"/>
        <v>0</v>
      </c>
      <c r="AI24" s="610"/>
      <c r="AJ24" s="610"/>
      <c r="AK24" s="610">
        <f t="shared" si="10"/>
        <v>0</v>
      </c>
      <c r="AL24" s="610">
        <f t="shared" si="63"/>
        <v>0</v>
      </c>
      <c r="AM24" s="610"/>
      <c r="AN24" s="610"/>
      <c r="AO24" s="610">
        <f t="shared" si="11"/>
        <v>0</v>
      </c>
      <c r="AP24" s="610"/>
      <c r="AQ24" s="610"/>
      <c r="AR24" s="610">
        <f t="shared" si="12"/>
        <v>0</v>
      </c>
      <c r="AS24" s="610"/>
      <c r="AT24" s="610"/>
      <c r="AU24" s="610">
        <f t="shared" si="13"/>
        <v>0</v>
      </c>
      <c r="AV24" s="610"/>
      <c r="AW24" s="610"/>
      <c r="AX24" s="610">
        <f t="shared" si="14"/>
        <v>0</v>
      </c>
      <c r="AY24" s="610"/>
      <c r="AZ24" s="610"/>
      <c r="BA24" s="610">
        <f t="shared" si="15"/>
        <v>0</v>
      </c>
      <c r="BB24" s="610">
        <f t="shared" si="64"/>
        <v>0</v>
      </c>
      <c r="BC24" s="610"/>
      <c r="BD24" s="610"/>
      <c r="BE24" s="610">
        <f t="shared" si="16"/>
        <v>0</v>
      </c>
      <c r="BF24" s="610"/>
      <c r="BG24" s="610"/>
      <c r="BH24" s="610">
        <f t="shared" si="17"/>
        <v>0</v>
      </c>
      <c r="BI24" s="610"/>
      <c r="BJ24" s="610"/>
      <c r="BK24" s="610">
        <f t="shared" si="18"/>
        <v>0</v>
      </c>
      <c r="BL24" s="610"/>
      <c r="BM24" s="610"/>
      <c r="BN24" s="610">
        <f t="shared" si="19"/>
        <v>0</v>
      </c>
      <c r="BO24" s="610"/>
      <c r="BP24" s="610"/>
      <c r="BQ24" s="610">
        <f t="shared" si="20"/>
        <v>0</v>
      </c>
      <c r="BR24" s="610">
        <f t="shared" si="65"/>
        <v>0</v>
      </c>
      <c r="BS24" s="610"/>
      <c r="BT24" s="610"/>
      <c r="BU24" s="610">
        <f t="shared" si="21"/>
        <v>0</v>
      </c>
      <c r="BV24" s="610"/>
      <c r="BW24" s="610"/>
      <c r="BX24" s="610">
        <f t="shared" si="22"/>
        <v>0</v>
      </c>
      <c r="BY24" s="610"/>
      <c r="BZ24" s="610"/>
      <c r="CA24" s="610">
        <f t="shared" si="23"/>
        <v>0</v>
      </c>
      <c r="CB24" s="610"/>
      <c r="CC24" s="610"/>
      <c r="CD24" s="610">
        <f t="shared" si="24"/>
        <v>0</v>
      </c>
      <c r="CE24" s="610"/>
      <c r="CF24" s="610"/>
      <c r="CG24" s="610">
        <f t="shared" si="25"/>
        <v>0</v>
      </c>
      <c r="CH24" s="610">
        <f t="shared" si="66"/>
        <v>0</v>
      </c>
      <c r="CI24" s="610"/>
      <c r="CJ24" s="610"/>
      <c r="CK24" s="610">
        <f t="shared" si="26"/>
        <v>0</v>
      </c>
      <c r="CL24" s="610"/>
      <c r="CM24" s="610"/>
      <c r="CN24" s="610">
        <f t="shared" si="27"/>
        <v>0</v>
      </c>
      <c r="CO24" s="610"/>
      <c r="CP24" s="610"/>
      <c r="CQ24" s="610">
        <f t="shared" si="28"/>
        <v>0</v>
      </c>
      <c r="CR24" s="610"/>
      <c r="CS24" s="610"/>
      <c r="CT24" s="610">
        <f t="shared" si="29"/>
        <v>0</v>
      </c>
      <c r="CU24" s="610"/>
      <c r="CV24" s="610"/>
      <c r="CW24" s="610">
        <f t="shared" si="30"/>
        <v>0</v>
      </c>
      <c r="CX24" s="610">
        <f t="shared" si="67"/>
        <v>0</v>
      </c>
      <c r="CY24" s="610"/>
      <c r="CZ24" s="610"/>
      <c r="DA24" s="610">
        <f t="shared" si="31"/>
        <v>0</v>
      </c>
      <c r="DB24" s="610"/>
      <c r="DC24" s="610"/>
      <c r="DD24" s="610">
        <f t="shared" si="32"/>
        <v>0</v>
      </c>
      <c r="DE24" s="610"/>
      <c r="DF24" s="610"/>
      <c r="DG24" s="610">
        <f t="shared" si="33"/>
        <v>0</v>
      </c>
      <c r="DH24" s="610"/>
      <c r="DI24" s="610"/>
      <c r="DJ24" s="610">
        <f t="shared" si="34"/>
        <v>0</v>
      </c>
      <c r="DK24" s="610"/>
      <c r="DL24" s="610"/>
      <c r="DM24" s="610">
        <f t="shared" si="35"/>
        <v>0</v>
      </c>
      <c r="DN24" s="610">
        <f t="shared" si="68"/>
        <v>0</v>
      </c>
      <c r="DO24" s="610"/>
      <c r="DP24" s="610"/>
      <c r="DQ24" s="610">
        <f t="shared" si="36"/>
        <v>0</v>
      </c>
      <c r="DR24" s="610"/>
      <c r="DS24" s="610"/>
      <c r="DT24" s="610">
        <f t="shared" si="37"/>
        <v>0</v>
      </c>
      <c r="DU24" s="610"/>
      <c r="DV24" s="610"/>
      <c r="DW24" s="610">
        <f t="shared" si="38"/>
        <v>0</v>
      </c>
      <c r="DX24" s="610"/>
      <c r="DY24" s="610"/>
      <c r="DZ24" s="610">
        <f t="shared" si="39"/>
        <v>0</v>
      </c>
      <c r="EA24" s="610"/>
      <c r="EB24" s="610"/>
      <c r="EC24" s="610">
        <f t="shared" si="40"/>
        <v>0</v>
      </c>
      <c r="ED24" s="610">
        <f t="shared" si="69"/>
        <v>0</v>
      </c>
      <c r="EE24" s="610"/>
      <c r="EF24" s="610"/>
      <c r="EG24" s="610">
        <f t="shared" si="41"/>
        <v>0</v>
      </c>
      <c r="EH24" s="610"/>
      <c r="EI24" s="610"/>
      <c r="EJ24" s="610">
        <f t="shared" si="42"/>
        <v>0</v>
      </c>
      <c r="EK24" s="610"/>
      <c r="EL24" s="610"/>
      <c r="EM24" s="610">
        <f t="shared" si="43"/>
        <v>0</v>
      </c>
      <c r="EN24" s="610"/>
      <c r="EO24" s="610"/>
      <c r="EP24" s="610">
        <f t="shared" si="44"/>
        <v>0</v>
      </c>
      <c r="EQ24" s="610"/>
      <c r="ER24" s="610"/>
      <c r="ES24" s="610">
        <f t="shared" si="45"/>
        <v>0</v>
      </c>
      <c r="ET24" s="610">
        <f t="shared" si="70"/>
        <v>0</v>
      </c>
      <c r="EU24" s="610"/>
      <c r="EV24" s="610"/>
      <c r="EW24" s="610">
        <f t="shared" si="46"/>
        <v>0</v>
      </c>
      <c r="EX24" s="610"/>
      <c r="EY24" s="610"/>
      <c r="EZ24" s="610">
        <f t="shared" si="47"/>
        <v>0</v>
      </c>
      <c r="FA24" s="610"/>
      <c r="FB24" s="610"/>
      <c r="FC24" s="610">
        <f t="shared" si="48"/>
        <v>0</v>
      </c>
      <c r="FD24" s="610"/>
      <c r="FE24" s="610"/>
      <c r="FF24" s="610">
        <f t="shared" si="49"/>
        <v>0</v>
      </c>
      <c r="FG24" s="610"/>
      <c r="FH24" s="610"/>
      <c r="FI24" s="610">
        <f t="shared" si="50"/>
        <v>0</v>
      </c>
      <c r="FJ24" s="610">
        <f t="shared" si="71"/>
        <v>0</v>
      </c>
    </row>
    <row r="25" spans="1:166" s="14" customFormat="1">
      <c r="A25" s="535" t="e">
        <f>+VLOOKUP(C25,'29. PRIORIZACIÓN DE TRAMOS'!$B$13:$AX$23,2,0)</f>
        <v>#N/A</v>
      </c>
      <c r="B25" s="535" t="e">
        <f>+VLOOKUP(C25,'29. PRIORIZACIÓN DE TRAMOS'!$B$13:$AX$23,3,0)</f>
        <v>#N/A</v>
      </c>
      <c r="C25" s="57">
        <f t="shared" si="61"/>
        <v>10</v>
      </c>
      <c r="D25" s="592" t="str">
        <f t="shared" si="0"/>
        <v>ESTRATÉGICO</v>
      </c>
      <c r="E25" s="354" t="e">
        <f>+VLOOKUP(A25,'2. RED VIAL DEPARTAMENTAL'!$B$14:$AA$36,26,0)</f>
        <v>#N/A</v>
      </c>
      <c r="F25" s="348" t="e">
        <f>+VLOOKUP(A25,'2. RED VIAL DEPARTAMENTAL'!$B$14:$F$36,5,0)</f>
        <v>#N/A</v>
      </c>
      <c r="G25" s="58"/>
      <c r="H25" s="58"/>
      <c r="I25" s="59">
        <f t="shared" si="1"/>
        <v>0</v>
      </c>
      <c r="J25" s="58"/>
      <c r="K25" s="58"/>
      <c r="L25" s="59">
        <f t="shared" si="2"/>
        <v>0</v>
      </c>
      <c r="M25" s="58"/>
      <c r="N25" s="58"/>
      <c r="O25" s="59">
        <f t="shared" si="3"/>
        <v>0</v>
      </c>
      <c r="P25" s="58"/>
      <c r="Q25" s="58"/>
      <c r="R25" s="59">
        <f t="shared" si="4"/>
        <v>0</v>
      </c>
      <c r="S25" s="58"/>
      <c r="T25" s="58"/>
      <c r="U25" s="59">
        <f t="shared" si="5"/>
        <v>0</v>
      </c>
      <c r="V25" s="610">
        <f t="shared" si="62"/>
        <v>0</v>
      </c>
      <c r="W25" s="610"/>
      <c r="X25" s="610"/>
      <c r="Y25" s="610">
        <f t="shared" si="6"/>
        <v>0</v>
      </c>
      <c r="Z25" s="610"/>
      <c r="AA25" s="610"/>
      <c r="AB25" s="610">
        <f t="shared" si="7"/>
        <v>0</v>
      </c>
      <c r="AC25" s="610"/>
      <c r="AD25" s="610"/>
      <c r="AE25" s="610">
        <f t="shared" si="8"/>
        <v>0</v>
      </c>
      <c r="AF25" s="610"/>
      <c r="AG25" s="610"/>
      <c r="AH25" s="610">
        <f t="shared" si="9"/>
        <v>0</v>
      </c>
      <c r="AI25" s="610"/>
      <c r="AJ25" s="610"/>
      <c r="AK25" s="610">
        <f t="shared" si="10"/>
        <v>0</v>
      </c>
      <c r="AL25" s="610">
        <f t="shared" si="63"/>
        <v>0</v>
      </c>
      <c r="AM25" s="610"/>
      <c r="AN25" s="610"/>
      <c r="AO25" s="610">
        <f t="shared" si="11"/>
        <v>0</v>
      </c>
      <c r="AP25" s="610"/>
      <c r="AQ25" s="610"/>
      <c r="AR25" s="610">
        <f t="shared" si="12"/>
        <v>0</v>
      </c>
      <c r="AS25" s="610"/>
      <c r="AT25" s="610"/>
      <c r="AU25" s="610">
        <f t="shared" si="13"/>
        <v>0</v>
      </c>
      <c r="AV25" s="610"/>
      <c r="AW25" s="610"/>
      <c r="AX25" s="610">
        <f t="shared" si="14"/>
        <v>0</v>
      </c>
      <c r="AY25" s="610"/>
      <c r="AZ25" s="610"/>
      <c r="BA25" s="610">
        <f t="shared" si="15"/>
        <v>0</v>
      </c>
      <c r="BB25" s="610">
        <f t="shared" si="64"/>
        <v>0</v>
      </c>
      <c r="BC25" s="610"/>
      <c r="BD25" s="610"/>
      <c r="BE25" s="610">
        <f t="shared" si="16"/>
        <v>0</v>
      </c>
      <c r="BF25" s="610"/>
      <c r="BG25" s="610"/>
      <c r="BH25" s="610">
        <f t="shared" si="17"/>
        <v>0</v>
      </c>
      <c r="BI25" s="610"/>
      <c r="BJ25" s="610"/>
      <c r="BK25" s="610">
        <f t="shared" si="18"/>
        <v>0</v>
      </c>
      <c r="BL25" s="610"/>
      <c r="BM25" s="610"/>
      <c r="BN25" s="610">
        <f t="shared" si="19"/>
        <v>0</v>
      </c>
      <c r="BO25" s="610"/>
      <c r="BP25" s="610"/>
      <c r="BQ25" s="610">
        <f t="shared" si="20"/>
        <v>0</v>
      </c>
      <c r="BR25" s="610">
        <f t="shared" si="65"/>
        <v>0</v>
      </c>
      <c r="BS25" s="610"/>
      <c r="BT25" s="610"/>
      <c r="BU25" s="610">
        <f t="shared" si="21"/>
        <v>0</v>
      </c>
      <c r="BV25" s="610"/>
      <c r="BW25" s="610"/>
      <c r="BX25" s="610">
        <f t="shared" si="22"/>
        <v>0</v>
      </c>
      <c r="BY25" s="610"/>
      <c r="BZ25" s="610"/>
      <c r="CA25" s="610">
        <f t="shared" si="23"/>
        <v>0</v>
      </c>
      <c r="CB25" s="610"/>
      <c r="CC25" s="610"/>
      <c r="CD25" s="610">
        <f t="shared" si="24"/>
        <v>0</v>
      </c>
      <c r="CE25" s="610"/>
      <c r="CF25" s="610"/>
      <c r="CG25" s="610">
        <f t="shared" si="25"/>
        <v>0</v>
      </c>
      <c r="CH25" s="610">
        <f t="shared" si="66"/>
        <v>0</v>
      </c>
      <c r="CI25" s="610"/>
      <c r="CJ25" s="610"/>
      <c r="CK25" s="610">
        <f t="shared" si="26"/>
        <v>0</v>
      </c>
      <c r="CL25" s="610"/>
      <c r="CM25" s="610"/>
      <c r="CN25" s="610">
        <f t="shared" si="27"/>
        <v>0</v>
      </c>
      <c r="CO25" s="610"/>
      <c r="CP25" s="610"/>
      <c r="CQ25" s="610">
        <f t="shared" si="28"/>
        <v>0</v>
      </c>
      <c r="CR25" s="610"/>
      <c r="CS25" s="610"/>
      <c r="CT25" s="610">
        <f t="shared" si="29"/>
        <v>0</v>
      </c>
      <c r="CU25" s="610"/>
      <c r="CV25" s="610"/>
      <c r="CW25" s="610">
        <f t="shared" si="30"/>
        <v>0</v>
      </c>
      <c r="CX25" s="610">
        <f t="shared" si="67"/>
        <v>0</v>
      </c>
      <c r="CY25" s="610"/>
      <c r="CZ25" s="610"/>
      <c r="DA25" s="610">
        <f t="shared" si="31"/>
        <v>0</v>
      </c>
      <c r="DB25" s="610"/>
      <c r="DC25" s="610"/>
      <c r="DD25" s="610">
        <f t="shared" si="32"/>
        <v>0</v>
      </c>
      <c r="DE25" s="610"/>
      <c r="DF25" s="610"/>
      <c r="DG25" s="610">
        <f t="shared" si="33"/>
        <v>0</v>
      </c>
      <c r="DH25" s="610"/>
      <c r="DI25" s="610"/>
      <c r="DJ25" s="610">
        <f t="shared" si="34"/>
        <v>0</v>
      </c>
      <c r="DK25" s="610"/>
      <c r="DL25" s="610"/>
      <c r="DM25" s="610">
        <f t="shared" si="35"/>
        <v>0</v>
      </c>
      <c r="DN25" s="610">
        <f t="shared" si="68"/>
        <v>0</v>
      </c>
      <c r="DO25" s="610"/>
      <c r="DP25" s="610"/>
      <c r="DQ25" s="610">
        <f t="shared" si="36"/>
        <v>0</v>
      </c>
      <c r="DR25" s="610"/>
      <c r="DS25" s="610"/>
      <c r="DT25" s="610">
        <f t="shared" si="37"/>
        <v>0</v>
      </c>
      <c r="DU25" s="610"/>
      <c r="DV25" s="610"/>
      <c r="DW25" s="610">
        <f t="shared" si="38"/>
        <v>0</v>
      </c>
      <c r="DX25" s="610"/>
      <c r="DY25" s="610"/>
      <c r="DZ25" s="610">
        <f t="shared" si="39"/>
        <v>0</v>
      </c>
      <c r="EA25" s="610"/>
      <c r="EB25" s="610"/>
      <c r="EC25" s="610">
        <f t="shared" si="40"/>
        <v>0</v>
      </c>
      <c r="ED25" s="610">
        <f t="shared" si="69"/>
        <v>0</v>
      </c>
      <c r="EE25" s="610"/>
      <c r="EF25" s="610"/>
      <c r="EG25" s="610">
        <f t="shared" si="41"/>
        <v>0</v>
      </c>
      <c r="EH25" s="610"/>
      <c r="EI25" s="610"/>
      <c r="EJ25" s="610">
        <f t="shared" si="42"/>
        <v>0</v>
      </c>
      <c r="EK25" s="610"/>
      <c r="EL25" s="610"/>
      <c r="EM25" s="610">
        <f t="shared" si="43"/>
        <v>0</v>
      </c>
      <c r="EN25" s="610"/>
      <c r="EO25" s="610"/>
      <c r="EP25" s="610">
        <f t="shared" si="44"/>
        <v>0</v>
      </c>
      <c r="EQ25" s="610"/>
      <c r="ER25" s="610"/>
      <c r="ES25" s="610">
        <f t="shared" si="45"/>
        <v>0</v>
      </c>
      <c r="ET25" s="610">
        <f t="shared" si="70"/>
        <v>0</v>
      </c>
      <c r="EU25" s="610"/>
      <c r="EV25" s="610"/>
      <c r="EW25" s="610">
        <f t="shared" si="46"/>
        <v>0</v>
      </c>
      <c r="EX25" s="610"/>
      <c r="EY25" s="610"/>
      <c r="EZ25" s="610">
        <f t="shared" si="47"/>
        <v>0</v>
      </c>
      <c r="FA25" s="610"/>
      <c r="FB25" s="610"/>
      <c r="FC25" s="610">
        <f t="shared" si="48"/>
        <v>0</v>
      </c>
      <c r="FD25" s="610"/>
      <c r="FE25" s="610"/>
      <c r="FF25" s="610">
        <f t="shared" si="49"/>
        <v>0</v>
      </c>
      <c r="FG25" s="610"/>
      <c r="FH25" s="610"/>
      <c r="FI25" s="610">
        <f t="shared" si="50"/>
        <v>0</v>
      </c>
      <c r="FJ25" s="610">
        <f t="shared" si="71"/>
        <v>0</v>
      </c>
    </row>
    <row r="26" spans="1:166" s="14" customFormat="1">
      <c r="A26" s="535" t="e">
        <f>+VLOOKUP(C26,'29. PRIORIZACIÓN DE TRAMOS'!$B$13:$AX$23,2,0)</f>
        <v>#N/A</v>
      </c>
      <c r="B26" s="535" t="e">
        <f>+VLOOKUP(C26,'29. PRIORIZACIÓN DE TRAMOS'!$B$13:$AX$23,3,0)</f>
        <v>#N/A</v>
      </c>
      <c r="C26" s="57">
        <f t="shared" si="61"/>
        <v>11</v>
      </c>
      <c r="D26" s="592" t="str">
        <f t="shared" si="0"/>
        <v>ESTRATÉGICO</v>
      </c>
      <c r="E26" s="354" t="e">
        <f>+VLOOKUP(A26,'2. RED VIAL DEPARTAMENTAL'!$B$14:$AA$36,26,0)</f>
        <v>#N/A</v>
      </c>
      <c r="F26" s="348" t="e">
        <f>+VLOOKUP(A26,'2. RED VIAL DEPARTAMENTAL'!$B$14:$F$36,5,0)</f>
        <v>#N/A</v>
      </c>
      <c r="G26" s="58"/>
      <c r="H26" s="58"/>
      <c r="I26" s="59">
        <f t="shared" si="1"/>
        <v>0</v>
      </c>
      <c r="J26" s="58"/>
      <c r="K26" s="58"/>
      <c r="L26" s="59">
        <f t="shared" si="2"/>
        <v>0</v>
      </c>
      <c r="M26" s="58"/>
      <c r="N26" s="58"/>
      <c r="O26" s="59">
        <f t="shared" si="3"/>
        <v>0</v>
      </c>
      <c r="P26" s="58"/>
      <c r="Q26" s="58"/>
      <c r="R26" s="59">
        <f t="shared" si="4"/>
        <v>0</v>
      </c>
      <c r="S26" s="58"/>
      <c r="T26" s="58"/>
      <c r="U26" s="59">
        <f t="shared" si="5"/>
        <v>0</v>
      </c>
      <c r="V26" s="610">
        <f>+U26+R26+O26+L26+I26</f>
        <v>0</v>
      </c>
      <c r="W26" s="610"/>
      <c r="X26" s="610"/>
      <c r="Y26" s="610">
        <f t="shared" si="6"/>
        <v>0</v>
      </c>
      <c r="Z26" s="610"/>
      <c r="AA26" s="610"/>
      <c r="AB26" s="610">
        <f t="shared" si="7"/>
        <v>0</v>
      </c>
      <c r="AC26" s="610"/>
      <c r="AD26" s="610"/>
      <c r="AE26" s="610">
        <f t="shared" si="8"/>
        <v>0</v>
      </c>
      <c r="AF26" s="610"/>
      <c r="AG26" s="610"/>
      <c r="AH26" s="610">
        <f t="shared" si="9"/>
        <v>0</v>
      </c>
      <c r="AI26" s="610"/>
      <c r="AJ26" s="610"/>
      <c r="AK26" s="610">
        <f t="shared" si="10"/>
        <v>0</v>
      </c>
      <c r="AL26" s="610">
        <f>+AK26+AH26+AE26+AB26+Y26</f>
        <v>0</v>
      </c>
      <c r="AM26" s="610"/>
      <c r="AN26" s="610"/>
      <c r="AO26" s="610">
        <f t="shared" si="11"/>
        <v>0</v>
      </c>
      <c r="AP26" s="610"/>
      <c r="AQ26" s="610"/>
      <c r="AR26" s="610">
        <f t="shared" si="12"/>
        <v>0</v>
      </c>
      <c r="AS26" s="610"/>
      <c r="AT26" s="610"/>
      <c r="AU26" s="610">
        <f t="shared" si="13"/>
        <v>0</v>
      </c>
      <c r="AV26" s="610"/>
      <c r="AW26" s="610"/>
      <c r="AX26" s="610">
        <f t="shared" si="14"/>
        <v>0</v>
      </c>
      <c r="AY26" s="610"/>
      <c r="AZ26" s="610"/>
      <c r="BA26" s="610">
        <f t="shared" si="15"/>
        <v>0</v>
      </c>
      <c r="BB26" s="610">
        <f>+BA26+AX26+AU26+AR26+AO26</f>
        <v>0</v>
      </c>
      <c r="BC26" s="610"/>
      <c r="BD26" s="610"/>
      <c r="BE26" s="610">
        <f t="shared" si="16"/>
        <v>0</v>
      </c>
      <c r="BF26" s="610"/>
      <c r="BG26" s="610"/>
      <c r="BH26" s="610">
        <f t="shared" si="17"/>
        <v>0</v>
      </c>
      <c r="BI26" s="610"/>
      <c r="BJ26" s="610"/>
      <c r="BK26" s="610">
        <f t="shared" si="18"/>
        <v>0</v>
      </c>
      <c r="BL26" s="610"/>
      <c r="BM26" s="610"/>
      <c r="BN26" s="610">
        <f t="shared" si="19"/>
        <v>0</v>
      </c>
      <c r="BO26" s="610"/>
      <c r="BP26" s="610"/>
      <c r="BQ26" s="610">
        <f t="shared" si="20"/>
        <v>0</v>
      </c>
      <c r="BR26" s="610">
        <f>+BQ26+BN26+BK26+BH26+BE26</f>
        <v>0</v>
      </c>
      <c r="BS26" s="610"/>
      <c r="BT26" s="610"/>
      <c r="BU26" s="610">
        <f t="shared" si="21"/>
        <v>0</v>
      </c>
      <c r="BV26" s="610"/>
      <c r="BW26" s="610"/>
      <c r="BX26" s="610">
        <f t="shared" si="22"/>
        <v>0</v>
      </c>
      <c r="BY26" s="610"/>
      <c r="BZ26" s="610"/>
      <c r="CA26" s="610">
        <f t="shared" si="23"/>
        <v>0</v>
      </c>
      <c r="CB26" s="610"/>
      <c r="CC26" s="610"/>
      <c r="CD26" s="610">
        <f t="shared" si="24"/>
        <v>0</v>
      </c>
      <c r="CE26" s="610"/>
      <c r="CF26" s="610"/>
      <c r="CG26" s="610">
        <f t="shared" si="25"/>
        <v>0</v>
      </c>
      <c r="CH26" s="610">
        <f>+CG26+CD26+CA26+BX26+BU26</f>
        <v>0</v>
      </c>
      <c r="CI26" s="610"/>
      <c r="CJ26" s="610"/>
      <c r="CK26" s="610">
        <f t="shared" si="26"/>
        <v>0</v>
      </c>
      <c r="CL26" s="610"/>
      <c r="CM26" s="610"/>
      <c r="CN26" s="610">
        <f t="shared" si="27"/>
        <v>0</v>
      </c>
      <c r="CO26" s="610"/>
      <c r="CP26" s="610"/>
      <c r="CQ26" s="610">
        <f t="shared" si="28"/>
        <v>0</v>
      </c>
      <c r="CR26" s="610"/>
      <c r="CS26" s="610"/>
      <c r="CT26" s="610">
        <f t="shared" si="29"/>
        <v>0</v>
      </c>
      <c r="CU26" s="610"/>
      <c r="CV26" s="610"/>
      <c r="CW26" s="610">
        <f t="shared" si="30"/>
        <v>0</v>
      </c>
      <c r="CX26" s="610">
        <f>+CW26+CT26+CQ26+CN26+CK26</f>
        <v>0</v>
      </c>
      <c r="CY26" s="610"/>
      <c r="CZ26" s="610"/>
      <c r="DA26" s="610">
        <f t="shared" si="31"/>
        <v>0</v>
      </c>
      <c r="DB26" s="610"/>
      <c r="DC26" s="610"/>
      <c r="DD26" s="610">
        <f t="shared" si="32"/>
        <v>0</v>
      </c>
      <c r="DE26" s="610"/>
      <c r="DF26" s="610"/>
      <c r="DG26" s="610">
        <f t="shared" si="33"/>
        <v>0</v>
      </c>
      <c r="DH26" s="610"/>
      <c r="DI26" s="610"/>
      <c r="DJ26" s="610">
        <f t="shared" si="34"/>
        <v>0</v>
      </c>
      <c r="DK26" s="610"/>
      <c r="DL26" s="610"/>
      <c r="DM26" s="610">
        <f t="shared" si="35"/>
        <v>0</v>
      </c>
      <c r="DN26" s="610">
        <f>+DM26+DJ26+DG26+DD26+DA26</f>
        <v>0</v>
      </c>
      <c r="DO26" s="610"/>
      <c r="DP26" s="610"/>
      <c r="DQ26" s="610">
        <f t="shared" si="36"/>
        <v>0</v>
      </c>
      <c r="DR26" s="610"/>
      <c r="DS26" s="610"/>
      <c r="DT26" s="610">
        <f t="shared" si="37"/>
        <v>0</v>
      </c>
      <c r="DU26" s="610"/>
      <c r="DV26" s="610"/>
      <c r="DW26" s="610">
        <f t="shared" si="38"/>
        <v>0</v>
      </c>
      <c r="DX26" s="610"/>
      <c r="DY26" s="610"/>
      <c r="DZ26" s="610">
        <f t="shared" si="39"/>
        <v>0</v>
      </c>
      <c r="EA26" s="610"/>
      <c r="EB26" s="610"/>
      <c r="EC26" s="610">
        <f t="shared" si="40"/>
        <v>0</v>
      </c>
      <c r="ED26" s="610">
        <f>+EC26+DZ26+DW26+DT26+DQ26</f>
        <v>0</v>
      </c>
      <c r="EE26" s="610"/>
      <c r="EF26" s="610"/>
      <c r="EG26" s="610">
        <f t="shared" si="41"/>
        <v>0</v>
      </c>
      <c r="EH26" s="610"/>
      <c r="EI26" s="610"/>
      <c r="EJ26" s="610">
        <f t="shared" si="42"/>
        <v>0</v>
      </c>
      <c r="EK26" s="610"/>
      <c r="EL26" s="610"/>
      <c r="EM26" s="610">
        <f t="shared" si="43"/>
        <v>0</v>
      </c>
      <c r="EN26" s="610"/>
      <c r="EO26" s="610"/>
      <c r="EP26" s="610">
        <f t="shared" si="44"/>
        <v>0</v>
      </c>
      <c r="EQ26" s="610"/>
      <c r="ER26" s="610"/>
      <c r="ES26" s="610">
        <f t="shared" si="45"/>
        <v>0</v>
      </c>
      <c r="ET26" s="610">
        <f>+ES26+EP26+EM26+EJ26+EG26</f>
        <v>0</v>
      </c>
      <c r="EU26" s="610"/>
      <c r="EV26" s="610"/>
      <c r="EW26" s="610">
        <f t="shared" si="46"/>
        <v>0</v>
      </c>
      <c r="EX26" s="610"/>
      <c r="EY26" s="610"/>
      <c r="EZ26" s="610">
        <f t="shared" si="47"/>
        <v>0</v>
      </c>
      <c r="FA26" s="610"/>
      <c r="FB26" s="610"/>
      <c r="FC26" s="610">
        <f t="shared" si="48"/>
        <v>0</v>
      </c>
      <c r="FD26" s="610"/>
      <c r="FE26" s="610"/>
      <c r="FF26" s="610">
        <f t="shared" si="49"/>
        <v>0</v>
      </c>
      <c r="FG26" s="610"/>
      <c r="FH26" s="610"/>
      <c r="FI26" s="610">
        <f t="shared" si="50"/>
        <v>0</v>
      </c>
      <c r="FJ26" s="610">
        <f>+FI26+FF26+FC26+EZ26+EW26</f>
        <v>0</v>
      </c>
    </row>
    <row r="27" spans="1:166" s="14" customFormat="1">
      <c r="A27" s="535" t="e">
        <f>+VLOOKUP(C27,'29. PRIORIZACIÓN DE TRAMOS'!$B$13:$AX$23,2,0)</f>
        <v>#N/A</v>
      </c>
      <c r="B27" s="535" t="e">
        <f>+VLOOKUP(C27,'29. PRIORIZACIÓN DE TRAMOS'!$B$13:$AX$23,3,0)</f>
        <v>#N/A</v>
      </c>
      <c r="C27" s="57">
        <f t="shared" si="61"/>
        <v>12</v>
      </c>
      <c r="D27" s="592" t="str">
        <f t="shared" si="0"/>
        <v>ESTRATÉGICO</v>
      </c>
      <c r="E27" s="354" t="e">
        <f>+VLOOKUP(A27,'2. RED VIAL DEPARTAMENTAL'!$B$14:$AA$36,26,0)</f>
        <v>#N/A</v>
      </c>
      <c r="F27" s="348" t="e">
        <f>+VLOOKUP(A27,'2. RED VIAL DEPARTAMENTAL'!$B$14:$F$36,5,0)</f>
        <v>#N/A</v>
      </c>
      <c r="G27" s="58"/>
      <c r="H27" s="58"/>
      <c r="I27" s="59">
        <f t="shared" si="1"/>
        <v>0</v>
      </c>
      <c r="J27" s="58"/>
      <c r="K27" s="58"/>
      <c r="L27" s="59">
        <f t="shared" si="2"/>
        <v>0</v>
      </c>
      <c r="M27" s="58"/>
      <c r="N27" s="58"/>
      <c r="O27" s="59">
        <f t="shared" si="3"/>
        <v>0</v>
      </c>
      <c r="P27" s="58"/>
      <c r="Q27" s="58"/>
      <c r="R27" s="59">
        <f t="shared" si="4"/>
        <v>0</v>
      </c>
      <c r="S27" s="58"/>
      <c r="T27" s="58"/>
      <c r="U27" s="59">
        <f t="shared" si="5"/>
        <v>0</v>
      </c>
      <c r="V27" s="610">
        <f t="shared" ref="V27:V30" si="72">+U27+R27+O27+L27+I27</f>
        <v>0</v>
      </c>
      <c r="W27" s="610"/>
      <c r="X27" s="610"/>
      <c r="Y27" s="610">
        <f t="shared" si="6"/>
        <v>0</v>
      </c>
      <c r="Z27" s="610"/>
      <c r="AA27" s="610"/>
      <c r="AB27" s="610">
        <f t="shared" si="7"/>
        <v>0</v>
      </c>
      <c r="AC27" s="610"/>
      <c r="AD27" s="610"/>
      <c r="AE27" s="610">
        <f t="shared" si="8"/>
        <v>0</v>
      </c>
      <c r="AF27" s="610"/>
      <c r="AG27" s="610"/>
      <c r="AH27" s="610">
        <f t="shared" si="9"/>
        <v>0</v>
      </c>
      <c r="AI27" s="610"/>
      <c r="AJ27" s="610"/>
      <c r="AK27" s="610">
        <f t="shared" si="10"/>
        <v>0</v>
      </c>
      <c r="AL27" s="610">
        <f t="shared" ref="AL27:AL30" si="73">+AK27+AH27+AE27+AB27+Y27</f>
        <v>0</v>
      </c>
      <c r="AM27" s="610"/>
      <c r="AN27" s="610"/>
      <c r="AO27" s="610">
        <f t="shared" si="11"/>
        <v>0</v>
      </c>
      <c r="AP27" s="610"/>
      <c r="AQ27" s="610"/>
      <c r="AR27" s="610">
        <f t="shared" si="12"/>
        <v>0</v>
      </c>
      <c r="AS27" s="610"/>
      <c r="AT27" s="610"/>
      <c r="AU27" s="610">
        <f t="shared" si="13"/>
        <v>0</v>
      </c>
      <c r="AV27" s="610"/>
      <c r="AW27" s="610"/>
      <c r="AX27" s="610">
        <f t="shared" si="14"/>
        <v>0</v>
      </c>
      <c r="AY27" s="610"/>
      <c r="AZ27" s="610"/>
      <c r="BA27" s="610">
        <f t="shared" si="15"/>
        <v>0</v>
      </c>
      <c r="BB27" s="610">
        <f t="shared" ref="BB27:BB30" si="74">+BA27+AX27+AU27+AR27+AO27</f>
        <v>0</v>
      </c>
      <c r="BC27" s="610"/>
      <c r="BD27" s="610"/>
      <c r="BE27" s="610">
        <f t="shared" si="16"/>
        <v>0</v>
      </c>
      <c r="BF27" s="610"/>
      <c r="BG27" s="610"/>
      <c r="BH27" s="610">
        <f t="shared" si="17"/>
        <v>0</v>
      </c>
      <c r="BI27" s="610"/>
      <c r="BJ27" s="610"/>
      <c r="BK27" s="610">
        <f t="shared" si="18"/>
        <v>0</v>
      </c>
      <c r="BL27" s="610"/>
      <c r="BM27" s="610"/>
      <c r="BN27" s="610">
        <f t="shared" si="19"/>
        <v>0</v>
      </c>
      <c r="BO27" s="610"/>
      <c r="BP27" s="610"/>
      <c r="BQ27" s="610">
        <f t="shared" si="20"/>
        <v>0</v>
      </c>
      <c r="BR27" s="610">
        <f t="shared" ref="BR27:BR30" si="75">+BQ27+BN27+BK27+BH27+BE27</f>
        <v>0</v>
      </c>
      <c r="BS27" s="610"/>
      <c r="BT27" s="610"/>
      <c r="BU27" s="610">
        <f t="shared" si="21"/>
        <v>0</v>
      </c>
      <c r="BV27" s="610"/>
      <c r="BW27" s="610"/>
      <c r="BX27" s="610">
        <f t="shared" si="22"/>
        <v>0</v>
      </c>
      <c r="BY27" s="610"/>
      <c r="BZ27" s="610"/>
      <c r="CA27" s="610">
        <f t="shared" si="23"/>
        <v>0</v>
      </c>
      <c r="CB27" s="610"/>
      <c r="CC27" s="610"/>
      <c r="CD27" s="610">
        <f t="shared" si="24"/>
        <v>0</v>
      </c>
      <c r="CE27" s="610"/>
      <c r="CF27" s="610"/>
      <c r="CG27" s="610">
        <f t="shared" si="25"/>
        <v>0</v>
      </c>
      <c r="CH27" s="610">
        <f t="shared" ref="CH27:CH30" si="76">+CG27+CD27+CA27+BX27+BU27</f>
        <v>0</v>
      </c>
      <c r="CI27" s="610"/>
      <c r="CJ27" s="610"/>
      <c r="CK27" s="610">
        <f t="shared" si="26"/>
        <v>0</v>
      </c>
      <c r="CL27" s="610"/>
      <c r="CM27" s="610"/>
      <c r="CN27" s="610">
        <f t="shared" si="27"/>
        <v>0</v>
      </c>
      <c r="CO27" s="610"/>
      <c r="CP27" s="610"/>
      <c r="CQ27" s="610">
        <f t="shared" si="28"/>
        <v>0</v>
      </c>
      <c r="CR27" s="610"/>
      <c r="CS27" s="610"/>
      <c r="CT27" s="610">
        <f t="shared" si="29"/>
        <v>0</v>
      </c>
      <c r="CU27" s="610"/>
      <c r="CV27" s="610"/>
      <c r="CW27" s="610">
        <f t="shared" si="30"/>
        <v>0</v>
      </c>
      <c r="CX27" s="610">
        <f t="shared" ref="CX27:CX30" si="77">+CW27+CT27+CQ27+CN27+CK27</f>
        <v>0</v>
      </c>
      <c r="CY27" s="610"/>
      <c r="CZ27" s="610"/>
      <c r="DA27" s="610">
        <f t="shared" si="31"/>
        <v>0</v>
      </c>
      <c r="DB27" s="610"/>
      <c r="DC27" s="610"/>
      <c r="DD27" s="610">
        <f t="shared" si="32"/>
        <v>0</v>
      </c>
      <c r="DE27" s="610"/>
      <c r="DF27" s="610"/>
      <c r="DG27" s="610">
        <f t="shared" si="33"/>
        <v>0</v>
      </c>
      <c r="DH27" s="610"/>
      <c r="DI27" s="610"/>
      <c r="DJ27" s="610">
        <f t="shared" si="34"/>
        <v>0</v>
      </c>
      <c r="DK27" s="610"/>
      <c r="DL27" s="610"/>
      <c r="DM27" s="610">
        <f t="shared" si="35"/>
        <v>0</v>
      </c>
      <c r="DN27" s="610">
        <f t="shared" ref="DN27:DN30" si="78">+DM27+DJ27+DG27+DD27+DA27</f>
        <v>0</v>
      </c>
      <c r="DO27" s="610"/>
      <c r="DP27" s="610"/>
      <c r="DQ27" s="610">
        <f t="shared" si="36"/>
        <v>0</v>
      </c>
      <c r="DR27" s="610"/>
      <c r="DS27" s="610"/>
      <c r="DT27" s="610">
        <f t="shared" si="37"/>
        <v>0</v>
      </c>
      <c r="DU27" s="610"/>
      <c r="DV27" s="610"/>
      <c r="DW27" s="610">
        <f t="shared" si="38"/>
        <v>0</v>
      </c>
      <c r="DX27" s="610"/>
      <c r="DY27" s="610"/>
      <c r="DZ27" s="610">
        <f t="shared" si="39"/>
        <v>0</v>
      </c>
      <c r="EA27" s="610"/>
      <c r="EB27" s="610"/>
      <c r="EC27" s="610">
        <f t="shared" si="40"/>
        <v>0</v>
      </c>
      <c r="ED27" s="610">
        <f t="shared" ref="ED27:ED30" si="79">+EC27+DZ27+DW27+DT27+DQ27</f>
        <v>0</v>
      </c>
      <c r="EE27" s="610"/>
      <c r="EF27" s="610"/>
      <c r="EG27" s="610">
        <f t="shared" si="41"/>
        <v>0</v>
      </c>
      <c r="EH27" s="610"/>
      <c r="EI27" s="610"/>
      <c r="EJ27" s="610">
        <f t="shared" si="42"/>
        <v>0</v>
      </c>
      <c r="EK27" s="610"/>
      <c r="EL27" s="610"/>
      <c r="EM27" s="610">
        <f t="shared" si="43"/>
        <v>0</v>
      </c>
      <c r="EN27" s="610"/>
      <c r="EO27" s="610"/>
      <c r="EP27" s="610">
        <f t="shared" si="44"/>
        <v>0</v>
      </c>
      <c r="EQ27" s="610"/>
      <c r="ER27" s="610"/>
      <c r="ES27" s="610">
        <f t="shared" si="45"/>
        <v>0</v>
      </c>
      <c r="ET27" s="610">
        <f t="shared" ref="ET27:ET30" si="80">+ES27+EP27+EM27+EJ27+EG27</f>
        <v>0</v>
      </c>
      <c r="EU27" s="610"/>
      <c r="EV27" s="610"/>
      <c r="EW27" s="610">
        <f t="shared" si="46"/>
        <v>0</v>
      </c>
      <c r="EX27" s="610"/>
      <c r="EY27" s="610"/>
      <c r="EZ27" s="610">
        <f t="shared" si="47"/>
        <v>0</v>
      </c>
      <c r="FA27" s="610"/>
      <c r="FB27" s="610"/>
      <c r="FC27" s="610">
        <f t="shared" si="48"/>
        <v>0</v>
      </c>
      <c r="FD27" s="610"/>
      <c r="FE27" s="610"/>
      <c r="FF27" s="610">
        <f t="shared" si="49"/>
        <v>0</v>
      </c>
      <c r="FG27" s="610"/>
      <c r="FH27" s="610"/>
      <c r="FI27" s="610">
        <f t="shared" si="50"/>
        <v>0</v>
      </c>
      <c r="FJ27" s="610">
        <f t="shared" ref="FJ27:FJ30" si="81">+FI27+FF27+FC27+EZ27+EW27</f>
        <v>0</v>
      </c>
    </row>
    <row r="28" spans="1:166" s="14" customFormat="1">
      <c r="A28" s="535" t="e">
        <f>+VLOOKUP(C28,'29. PRIORIZACIÓN DE TRAMOS'!$B$13:$AX$23,2,0)</f>
        <v>#N/A</v>
      </c>
      <c r="B28" s="535" t="e">
        <f>+VLOOKUP(C28,'29. PRIORIZACIÓN DE TRAMOS'!$B$13:$AX$23,3,0)</f>
        <v>#N/A</v>
      </c>
      <c r="C28" s="57">
        <f t="shared" si="61"/>
        <v>13</v>
      </c>
      <c r="D28" s="592" t="str">
        <f t="shared" si="0"/>
        <v>ESTRATÉGICO</v>
      </c>
      <c r="E28" s="354" t="e">
        <f>+VLOOKUP(A28,'2. RED VIAL DEPARTAMENTAL'!$B$14:$AA$36,26,0)</f>
        <v>#N/A</v>
      </c>
      <c r="F28" s="348" t="e">
        <f>+VLOOKUP(A28,'2. RED VIAL DEPARTAMENTAL'!$B$14:$F$36,5,0)</f>
        <v>#N/A</v>
      </c>
      <c r="G28" s="58"/>
      <c r="H28" s="58"/>
      <c r="I28" s="59">
        <f t="shared" si="1"/>
        <v>0</v>
      </c>
      <c r="J28" s="58"/>
      <c r="K28" s="58"/>
      <c r="L28" s="59">
        <f t="shared" si="2"/>
        <v>0</v>
      </c>
      <c r="M28" s="58"/>
      <c r="N28" s="58"/>
      <c r="O28" s="59">
        <f t="shared" si="3"/>
        <v>0</v>
      </c>
      <c r="P28" s="58"/>
      <c r="Q28" s="58"/>
      <c r="R28" s="59">
        <f t="shared" si="4"/>
        <v>0</v>
      </c>
      <c r="S28" s="58"/>
      <c r="T28" s="58"/>
      <c r="U28" s="59">
        <f t="shared" si="5"/>
        <v>0</v>
      </c>
      <c r="V28" s="610">
        <f t="shared" si="72"/>
        <v>0</v>
      </c>
      <c r="W28" s="610"/>
      <c r="X28" s="610"/>
      <c r="Y28" s="610">
        <f t="shared" si="6"/>
        <v>0</v>
      </c>
      <c r="Z28" s="610"/>
      <c r="AA28" s="610"/>
      <c r="AB28" s="610">
        <f t="shared" si="7"/>
        <v>0</v>
      </c>
      <c r="AC28" s="610"/>
      <c r="AD28" s="610"/>
      <c r="AE28" s="610">
        <f t="shared" si="8"/>
        <v>0</v>
      </c>
      <c r="AF28" s="610"/>
      <c r="AG28" s="610"/>
      <c r="AH28" s="610">
        <f t="shared" si="9"/>
        <v>0</v>
      </c>
      <c r="AI28" s="610"/>
      <c r="AJ28" s="610"/>
      <c r="AK28" s="610">
        <f t="shared" si="10"/>
        <v>0</v>
      </c>
      <c r="AL28" s="610">
        <f t="shared" si="73"/>
        <v>0</v>
      </c>
      <c r="AM28" s="610"/>
      <c r="AN28" s="610"/>
      <c r="AO28" s="610">
        <f t="shared" si="11"/>
        <v>0</v>
      </c>
      <c r="AP28" s="610"/>
      <c r="AQ28" s="610"/>
      <c r="AR28" s="610">
        <f t="shared" si="12"/>
        <v>0</v>
      </c>
      <c r="AS28" s="610"/>
      <c r="AT28" s="610"/>
      <c r="AU28" s="610">
        <f t="shared" si="13"/>
        <v>0</v>
      </c>
      <c r="AV28" s="610"/>
      <c r="AW28" s="610"/>
      <c r="AX28" s="610">
        <f t="shared" si="14"/>
        <v>0</v>
      </c>
      <c r="AY28" s="610"/>
      <c r="AZ28" s="610"/>
      <c r="BA28" s="610">
        <f t="shared" si="15"/>
        <v>0</v>
      </c>
      <c r="BB28" s="610">
        <f t="shared" si="74"/>
        <v>0</v>
      </c>
      <c r="BC28" s="610"/>
      <c r="BD28" s="610"/>
      <c r="BE28" s="610">
        <f t="shared" si="16"/>
        <v>0</v>
      </c>
      <c r="BF28" s="610"/>
      <c r="BG28" s="610"/>
      <c r="BH28" s="610">
        <f t="shared" si="17"/>
        <v>0</v>
      </c>
      <c r="BI28" s="610"/>
      <c r="BJ28" s="610"/>
      <c r="BK28" s="610">
        <f t="shared" si="18"/>
        <v>0</v>
      </c>
      <c r="BL28" s="610"/>
      <c r="BM28" s="610"/>
      <c r="BN28" s="610">
        <f t="shared" si="19"/>
        <v>0</v>
      </c>
      <c r="BO28" s="610"/>
      <c r="BP28" s="610"/>
      <c r="BQ28" s="610">
        <f t="shared" si="20"/>
        <v>0</v>
      </c>
      <c r="BR28" s="610">
        <f t="shared" si="75"/>
        <v>0</v>
      </c>
      <c r="BS28" s="610"/>
      <c r="BT28" s="610"/>
      <c r="BU28" s="610">
        <f t="shared" si="21"/>
        <v>0</v>
      </c>
      <c r="BV28" s="610"/>
      <c r="BW28" s="610"/>
      <c r="BX28" s="610">
        <f t="shared" si="22"/>
        <v>0</v>
      </c>
      <c r="BY28" s="610"/>
      <c r="BZ28" s="610"/>
      <c r="CA28" s="610">
        <f t="shared" si="23"/>
        <v>0</v>
      </c>
      <c r="CB28" s="610"/>
      <c r="CC28" s="610"/>
      <c r="CD28" s="610">
        <f t="shared" si="24"/>
        <v>0</v>
      </c>
      <c r="CE28" s="610"/>
      <c r="CF28" s="610"/>
      <c r="CG28" s="610">
        <f t="shared" si="25"/>
        <v>0</v>
      </c>
      <c r="CH28" s="610">
        <f t="shared" si="76"/>
        <v>0</v>
      </c>
      <c r="CI28" s="610"/>
      <c r="CJ28" s="610"/>
      <c r="CK28" s="610">
        <f t="shared" si="26"/>
        <v>0</v>
      </c>
      <c r="CL28" s="610"/>
      <c r="CM28" s="610"/>
      <c r="CN28" s="610">
        <f t="shared" si="27"/>
        <v>0</v>
      </c>
      <c r="CO28" s="610"/>
      <c r="CP28" s="610"/>
      <c r="CQ28" s="610">
        <f t="shared" si="28"/>
        <v>0</v>
      </c>
      <c r="CR28" s="610"/>
      <c r="CS28" s="610"/>
      <c r="CT28" s="610">
        <f t="shared" si="29"/>
        <v>0</v>
      </c>
      <c r="CU28" s="610"/>
      <c r="CV28" s="610"/>
      <c r="CW28" s="610">
        <f t="shared" si="30"/>
        <v>0</v>
      </c>
      <c r="CX28" s="610">
        <f t="shared" si="77"/>
        <v>0</v>
      </c>
      <c r="CY28" s="610"/>
      <c r="CZ28" s="610"/>
      <c r="DA28" s="610">
        <f t="shared" si="31"/>
        <v>0</v>
      </c>
      <c r="DB28" s="610"/>
      <c r="DC28" s="610"/>
      <c r="DD28" s="610">
        <f t="shared" si="32"/>
        <v>0</v>
      </c>
      <c r="DE28" s="610"/>
      <c r="DF28" s="610"/>
      <c r="DG28" s="610">
        <f t="shared" si="33"/>
        <v>0</v>
      </c>
      <c r="DH28" s="610"/>
      <c r="DI28" s="610"/>
      <c r="DJ28" s="610">
        <f t="shared" si="34"/>
        <v>0</v>
      </c>
      <c r="DK28" s="610"/>
      <c r="DL28" s="610"/>
      <c r="DM28" s="610">
        <f t="shared" si="35"/>
        <v>0</v>
      </c>
      <c r="DN28" s="610">
        <f t="shared" si="78"/>
        <v>0</v>
      </c>
      <c r="DO28" s="610"/>
      <c r="DP28" s="610"/>
      <c r="DQ28" s="610">
        <f t="shared" si="36"/>
        <v>0</v>
      </c>
      <c r="DR28" s="610"/>
      <c r="DS28" s="610"/>
      <c r="DT28" s="610">
        <f t="shared" si="37"/>
        <v>0</v>
      </c>
      <c r="DU28" s="610"/>
      <c r="DV28" s="610"/>
      <c r="DW28" s="610">
        <f t="shared" si="38"/>
        <v>0</v>
      </c>
      <c r="DX28" s="610"/>
      <c r="DY28" s="610"/>
      <c r="DZ28" s="610">
        <f t="shared" si="39"/>
        <v>0</v>
      </c>
      <c r="EA28" s="610"/>
      <c r="EB28" s="610"/>
      <c r="EC28" s="610">
        <f t="shared" si="40"/>
        <v>0</v>
      </c>
      <c r="ED28" s="610">
        <f t="shared" si="79"/>
        <v>0</v>
      </c>
      <c r="EE28" s="610"/>
      <c r="EF28" s="610"/>
      <c r="EG28" s="610">
        <f t="shared" si="41"/>
        <v>0</v>
      </c>
      <c r="EH28" s="610"/>
      <c r="EI28" s="610"/>
      <c r="EJ28" s="610">
        <f t="shared" si="42"/>
        <v>0</v>
      </c>
      <c r="EK28" s="610"/>
      <c r="EL28" s="610"/>
      <c r="EM28" s="610">
        <f t="shared" si="43"/>
        <v>0</v>
      </c>
      <c r="EN28" s="610"/>
      <c r="EO28" s="610"/>
      <c r="EP28" s="610">
        <f t="shared" si="44"/>
        <v>0</v>
      </c>
      <c r="EQ28" s="610"/>
      <c r="ER28" s="610"/>
      <c r="ES28" s="610">
        <f t="shared" si="45"/>
        <v>0</v>
      </c>
      <c r="ET28" s="610">
        <f t="shared" si="80"/>
        <v>0</v>
      </c>
      <c r="EU28" s="610"/>
      <c r="EV28" s="610"/>
      <c r="EW28" s="610">
        <f t="shared" si="46"/>
        <v>0</v>
      </c>
      <c r="EX28" s="610"/>
      <c r="EY28" s="610"/>
      <c r="EZ28" s="610">
        <f t="shared" si="47"/>
        <v>0</v>
      </c>
      <c r="FA28" s="610"/>
      <c r="FB28" s="610"/>
      <c r="FC28" s="610">
        <f t="shared" si="48"/>
        <v>0</v>
      </c>
      <c r="FD28" s="610"/>
      <c r="FE28" s="610"/>
      <c r="FF28" s="610">
        <f t="shared" si="49"/>
        <v>0</v>
      </c>
      <c r="FG28" s="610"/>
      <c r="FH28" s="610"/>
      <c r="FI28" s="610">
        <f t="shared" si="50"/>
        <v>0</v>
      </c>
      <c r="FJ28" s="610">
        <f t="shared" si="81"/>
        <v>0</v>
      </c>
    </row>
    <row r="29" spans="1:166" s="14" customFormat="1">
      <c r="A29" s="535" t="e">
        <f>+VLOOKUP(C29,'29. PRIORIZACIÓN DE TRAMOS'!$B$13:$AX$23,2,0)</f>
        <v>#N/A</v>
      </c>
      <c r="B29" s="535" t="e">
        <f>+VLOOKUP(C29,'29. PRIORIZACIÓN DE TRAMOS'!$B$13:$AX$23,3,0)</f>
        <v>#N/A</v>
      </c>
      <c r="C29" s="57">
        <f t="shared" si="61"/>
        <v>14</v>
      </c>
      <c r="D29" s="592" t="str">
        <f t="shared" si="0"/>
        <v>ESTRATÉGICO</v>
      </c>
      <c r="E29" s="354" t="e">
        <f>+VLOOKUP(A29,'2. RED VIAL DEPARTAMENTAL'!$B$14:$AA$36,26,0)</f>
        <v>#N/A</v>
      </c>
      <c r="F29" s="348" t="e">
        <f>+VLOOKUP(A29,'2. RED VIAL DEPARTAMENTAL'!$B$14:$F$36,5,0)</f>
        <v>#N/A</v>
      </c>
      <c r="G29" s="58"/>
      <c r="H29" s="58"/>
      <c r="I29" s="59">
        <f t="shared" si="1"/>
        <v>0</v>
      </c>
      <c r="J29" s="58"/>
      <c r="K29" s="58"/>
      <c r="L29" s="59">
        <f t="shared" si="2"/>
        <v>0</v>
      </c>
      <c r="M29" s="58"/>
      <c r="N29" s="58"/>
      <c r="O29" s="59">
        <f t="shared" si="3"/>
        <v>0</v>
      </c>
      <c r="P29" s="58"/>
      <c r="Q29" s="58"/>
      <c r="R29" s="59">
        <f t="shared" si="4"/>
        <v>0</v>
      </c>
      <c r="S29" s="58"/>
      <c r="T29" s="58"/>
      <c r="U29" s="59">
        <f t="shared" si="5"/>
        <v>0</v>
      </c>
      <c r="V29" s="610">
        <f t="shared" si="72"/>
        <v>0</v>
      </c>
      <c r="W29" s="610"/>
      <c r="X29" s="610"/>
      <c r="Y29" s="610">
        <f t="shared" si="6"/>
        <v>0</v>
      </c>
      <c r="Z29" s="610"/>
      <c r="AA29" s="610"/>
      <c r="AB29" s="610">
        <f t="shared" si="7"/>
        <v>0</v>
      </c>
      <c r="AC29" s="610"/>
      <c r="AD29" s="610"/>
      <c r="AE29" s="610">
        <f t="shared" si="8"/>
        <v>0</v>
      </c>
      <c r="AF29" s="610"/>
      <c r="AG29" s="610"/>
      <c r="AH29" s="610">
        <f t="shared" si="9"/>
        <v>0</v>
      </c>
      <c r="AI29" s="610"/>
      <c r="AJ29" s="610"/>
      <c r="AK29" s="610">
        <f t="shared" si="10"/>
        <v>0</v>
      </c>
      <c r="AL29" s="610">
        <f t="shared" si="73"/>
        <v>0</v>
      </c>
      <c r="AM29" s="610"/>
      <c r="AN29" s="610"/>
      <c r="AO29" s="610">
        <f t="shared" si="11"/>
        <v>0</v>
      </c>
      <c r="AP29" s="610"/>
      <c r="AQ29" s="610"/>
      <c r="AR29" s="610">
        <f t="shared" si="12"/>
        <v>0</v>
      </c>
      <c r="AS29" s="610"/>
      <c r="AT29" s="610"/>
      <c r="AU29" s="610">
        <f t="shared" si="13"/>
        <v>0</v>
      </c>
      <c r="AV29" s="610"/>
      <c r="AW29" s="610"/>
      <c r="AX29" s="610">
        <f t="shared" si="14"/>
        <v>0</v>
      </c>
      <c r="AY29" s="610"/>
      <c r="AZ29" s="610"/>
      <c r="BA29" s="610">
        <f t="shared" si="15"/>
        <v>0</v>
      </c>
      <c r="BB29" s="610">
        <f t="shared" si="74"/>
        <v>0</v>
      </c>
      <c r="BC29" s="610"/>
      <c r="BD29" s="610"/>
      <c r="BE29" s="610">
        <f t="shared" si="16"/>
        <v>0</v>
      </c>
      <c r="BF29" s="610"/>
      <c r="BG29" s="610"/>
      <c r="BH29" s="610">
        <f t="shared" si="17"/>
        <v>0</v>
      </c>
      <c r="BI29" s="610"/>
      <c r="BJ29" s="610"/>
      <c r="BK29" s="610">
        <f t="shared" si="18"/>
        <v>0</v>
      </c>
      <c r="BL29" s="610"/>
      <c r="BM29" s="610"/>
      <c r="BN29" s="610">
        <f t="shared" si="19"/>
        <v>0</v>
      </c>
      <c r="BO29" s="610"/>
      <c r="BP29" s="610"/>
      <c r="BQ29" s="610">
        <f t="shared" si="20"/>
        <v>0</v>
      </c>
      <c r="BR29" s="610">
        <f t="shared" si="75"/>
        <v>0</v>
      </c>
      <c r="BS29" s="610"/>
      <c r="BT29" s="610"/>
      <c r="BU29" s="610">
        <f t="shared" si="21"/>
        <v>0</v>
      </c>
      <c r="BV29" s="610"/>
      <c r="BW29" s="610"/>
      <c r="BX29" s="610">
        <f t="shared" si="22"/>
        <v>0</v>
      </c>
      <c r="BY29" s="610"/>
      <c r="BZ29" s="610"/>
      <c r="CA29" s="610">
        <f t="shared" si="23"/>
        <v>0</v>
      </c>
      <c r="CB29" s="610"/>
      <c r="CC29" s="610"/>
      <c r="CD29" s="610">
        <f t="shared" si="24"/>
        <v>0</v>
      </c>
      <c r="CE29" s="610"/>
      <c r="CF29" s="610"/>
      <c r="CG29" s="610">
        <f t="shared" si="25"/>
        <v>0</v>
      </c>
      <c r="CH29" s="610">
        <f t="shared" si="76"/>
        <v>0</v>
      </c>
      <c r="CI29" s="610"/>
      <c r="CJ29" s="610"/>
      <c r="CK29" s="610">
        <f t="shared" si="26"/>
        <v>0</v>
      </c>
      <c r="CL29" s="610"/>
      <c r="CM29" s="610"/>
      <c r="CN29" s="610">
        <f t="shared" si="27"/>
        <v>0</v>
      </c>
      <c r="CO29" s="610"/>
      <c r="CP29" s="610"/>
      <c r="CQ29" s="610">
        <f t="shared" si="28"/>
        <v>0</v>
      </c>
      <c r="CR29" s="610"/>
      <c r="CS29" s="610"/>
      <c r="CT29" s="610">
        <f t="shared" si="29"/>
        <v>0</v>
      </c>
      <c r="CU29" s="610"/>
      <c r="CV29" s="610"/>
      <c r="CW29" s="610">
        <f t="shared" si="30"/>
        <v>0</v>
      </c>
      <c r="CX29" s="610">
        <f t="shared" si="77"/>
        <v>0</v>
      </c>
      <c r="CY29" s="610"/>
      <c r="CZ29" s="610"/>
      <c r="DA29" s="610">
        <f t="shared" si="31"/>
        <v>0</v>
      </c>
      <c r="DB29" s="610"/>
      <c r="DC29" s="610"/>
      <c r="DD29" s="610">
        <f t="shared" si="32"/>
        <v>0</v>
      </c>
      <c r="DE29" s="610"/>
      <c r="DF29" s="610"/>
      <c r="DG29" s="610">
        <f t="shared" si="33"/>
        <v>0</v>
      </c>
      <c r="DH29" s="610"/>
      <c r="DI29" s="610"/>
      <c r="DJ29" s="610">
        <f t="shared" si="34"/>
        <v>0</v>
      </c>
      <c r="DK29" s="610"/>
      <c r="DL29" s="610"/>
      <c r="DM29" s="610">
        <f t="shared" si="35"/>
        <v>0</v>
      </c>
      <c r="DN29" s="610">
        <f t="shared" si="78"/>
        <v>0</v>
      </c>
      <c r="DO29" s="610"/>
      <c r="DP29" s="610"/>
      <c r="DQ29" s="610">
        <f t="shared" si="36"/>
        <v>0</v>
      </c>
      <c r="DR29" s="610"/>
      <c r="DS29" s="610"/>
      <c r="DT29" s="610">
        <f t="shared" si="37"/>
        <v>0</v>
      </c>
      <c r="DU29" s="610"/>
      <c r="DV29" s="610"/>
      <c r="DW29" s="610">
        <f t="shared" si="38"/>
        <v>0</v>
      </c>
      <c r="DX29" s="610"/>
      <c r="DY29" s="610"/>
      <c r="DZ29" s="610">
        <f t="shared" si="39"/>
        <v>0</v>
      </c>
      <c r="EA29" s="610"/>
      <c r="EB29" s="610"/>
      <c r="EC29" s="610">
        <f t="shared" si="40"/>
        <v>0</v>
      </c>
      <c r="ED29" s="610">
        <f t="shared" si="79"/>
        <v>0</v>
      </c>
      <c r="EE29" s="610"/>
      <c r="EF29" s="610"/>
      <c r="EG29" s="610">
        <f t="shared" si="41"/>
        <v>0</v>
      </c>
      <c r="EH29" s="610"/>
      <c r="EI29" s="610"/>
      <c r="EJ29" s="610">
        <f t="shared" si="42"/>
        <v>0</v>
      </c>
      <c r="EK29" s="610"/>
      <c r="EL29" s="610"/>
      <c r="EM29" s="610">
        <f t="shared" si="43"/>
        <v>0</v>
      </c>
      <c r="EN29" s="610"/>
      <c r="EO29" s="610"/>
      <c r="EP29" s="610">
        <f t="shared" si="44"/>
        <v>0</v>
      </c>
      <c r="EQ29" s="610"/>
      <c r="ER29" s="610"/>
      <c r="ES29" s="610">
        <f t="shared" si="45"/>
        <v>0</v>
      </c>
      <c r="ET29" s="610">
        <f t="shared" si="80"/>
        <v>0</v>
      </c>
      <c r="EU29" s="610"/>
      <c r="EV29" s="610"/>
      <c r="EW29" s="610">
        <f t="shared" si="46"/>
        <v>0</v>
      </c>
      <c r="EX29" s="610"/>
      <c r="EY29" s="610"/>
      <c r="EZ29" s="610">
        <f t="shared" si="47"/>
        <v>0</v>
      </c>
      <c r="FA29" s="610"/>
      <c r="FB29" s="610"/>
      <c r="FC29" s="610">
        <f t="shared" si="48"/>
        <v>0</v>
      </c>
      <c r="FD29" s="610"/>
      <c r="FE29" s="610"/>
      <c r="FF29" s="610">
        <f t="shared" si="49"/>
        <v>0</v>
      </c>
      <c r="FG29" s="610"/>
      <c r="FH29" s="610"/>
      <c r="FI29" s="610">
        <f t="shared" si="50"/>
        <v>0</v>
      </c>
      <c r="FJ29" s="610">
        <f t="shared" si="81"/>
        <v>0</v>
      </c>
    </row>
    <row r="30" spans="1:166" s="14" customFormat="1">
      <c r="A30" s="535" t="e">
        <f>+VLOOKUP(C30,'29. PRIORIZACIÓN DE TRAMOS'!$B$13:$AX$23,2,0)</f>
        <v>#N/A</v>
      </c>
      <c r="B30" s="535" t="e">
        <f>+VLOOKUP(C30,'29. PRIORIZACIÓN DE TRAMOS'!$B$13:$AX$23,3,0)</f>
        <v>#N/A</v>
      </c>
      <c r="C30" s="57">
        <f t="shared" si="61"/>
        <v>15</v>
      </c>
      <c r="D30" s="592" t="str">
        <f t="shared" si="0"/>
        <v>ESTRATÉGICO</v>
      </c>
      <c r="E30" s="354" t="e">
        <f>+VLOOKUP(A30,'2. RED VIAL DEPARTAMENTAL'!$B$14:$AA$36,26,0)</f>
        <v>#N/A</v>
      </c>
      <c r="F30" s="348" t="e">
        <f>+VLOOKUP(A30,'2. RED VIAL DEPARTAMENTAL'!$B$14:$F$36,5,0)</f>
        <v>#N/A</v>
      </c>
      <c r="G30" s="58"/>
      <c r="H30" s="58"/>
      <c r="I30" s="59">
        <f t="shared" si="1"/>
        <v>0</v>
      </c>
      <c r="J30" s="58"/>
      <c r="K30" s="58"/>
      <c r="L30" s="59">
        <f t="shared" si="2"/>
        <v>0</v>
      </c>
      <c r="M30" s="58"/>
      <c r="N30" s="58"/>
      <c r="O30" s="59">
        <f t="shared" si="3"/>
        <v>0</v>
      </c>
      <c r="P30" s="58"/>
      <c r="Q30" s="58"/>
      <c r="R30" s="59">
        <f t="shared" si="4"/>
        <v>0</v>
      </c>
      <c r="S30" s="58"/>
      <c r="T30" s="58"/>
      <c r="U30" s="59">
        <f t="shared" si="5"/>
        <v>0</v>
      </c>
      <c r="V30" s="610">
        <f t="shared" si="72"/>
        <v>0</v>
      </c>
      <c r="W30" s="610"/>
      <c r="X30" s="610"/>
      <c r="Y30" s="610">
        <f t="shared" si="6"/>
        <v>0</v>
      </c>
      <c r="Z30" s="610"/>
      <c r="AA30" s="610"/>
      <c r="AB30" s="610">
        <f t="shared" si="7"/>
        <v>0</v>
      </c>
      <c r="AC30" s="610"/>
      <c r="AD30" s="610"/>
      <c r="AE30" s="610">
        <f t="shared" si="8"/>
        <v>0</v>
      </c>
      <c r="AF30" s="610"/>
      <c r="AG30" s="610"/>
      <c r="AH30" s="610">
        <f t="shared" si="9"/>
        <v>0</v>
      </c>
      <c r="AI30" s="610"/>
      <c r="AJ30" s="610"/>
      <c r="AK30" s="610">
        <f t="shared" si="10"/>
        <v>0</v>
      </c>
      <c r="AL30" s="610">
        <f t="shared" si="73"/>
        <v>0</v>
      </c>
      <c r="AM30" s="610"/>
      <c r="AN30" s="610"/>
      <c r="AO30" s="610">
        <f t="shared" si="11"/>
        <v>0</v>
      </c>
      <c r="AP30" s="610"/>
      <c r="AQ30" s="610"/>
      <c r="AR30" s="610">
        <f t="shared" si="12"/>
        <v>0</v>
      </c>
      <c r="AS30" s="610"/>
      <c r="AT30" s="610"/>
      <c r="AU30" s="610">
        <f t="shared" si="13"/>
        <v>0</v>
      </c>
      <c r="AV30" s="610"/>
      <c r="AW30" s="610"/>
      <c r="AX30" s="610">
        <f t="shared" si="14"/>
        <v>0</v>
      </c>
      <c r="AY30" s="610"/>
      <c r="AZ30" s="610"/>
      <c r="BA30" s="610">
        <f t="shared" si="15"/>
        <v>0</v>
      </c>
      <c r="BB30" s="610">
        <f t="shared" si="74"/>
        <v>0</v>
      </c>
      <c r="BC30" s="610"/>
      <c r="BD30" s="610"/>
      <c r="BE30" s="610">
        <f t="shared" si="16"/>
        <v>0</v>
      </c>
      <c r="BF30" s="610"/>
      <c r="BG30" s="610"/>
      <c r="BH30" s="610">
        <f t="shared" si="17"/>
        <v>0</v>
      </c>
      <c r="BI30" s="610"/>
      <c r="BJ30" s="610"/>
      <c r="BK30" s="610">
        <f t="shared" si="18"/>
        <v>0</v>
      </c>
      <c r="BL30" s="610"/>
      <c r="BM30" s="610"/>
      <c r="BN30" s="610">
        <f t="shared" si="19"/>
        <v>0</v>
      </c>
      <c r="BO30" s="610"/>
      <c r="BP30" s="610"/>
      <c r="BQ30" s="610">
        <f t="shared" si="20"/>
        <v>0</v>
      </c>
      <c r="BR30" s="610">
        <f t="shared" si="75"/>
        <v>0</v>
      </c>
      <c r="BS30" s="610"/>
      <c r="BT30" s="610"/>
      <c r="BU30" s="610">
        <f t="shared" si="21"/>
        <v>0</v>
      </c>
      <c r="BV30" s="610"/>
      <c r="BW30" s="610"/>
      <c r="BX30" s="610">
        <f t="shared" si="22"/>
        <v>0</v>
      </c>
      <c r="BY30" s="610"/>
      <c r="BZ30" s="610"/>
      <c r="CA30" s="610">
        <f t="shared" si="23"/>
        <v>0</v>
      </c>
      <c r="CB30" s="610"/>
      <c r="CC30" s="610"/>
      <c r="CD30" s="610">
        <f t="shared" si="24"/>
        <v>0</v>
      </c>
      <c r="CE30" s="610"/>
      <c r="CF30" s="610"/>
      <c r="CG30" s="610">
        <f t="shared" si="25"/>
        <v>0</v>
      </c>
      <c r="CH30" s="610">
        <f t="shared" si="76"/>
        <v>0</v>
      </c>
      <c r="CI30" s="610"/>
      <c r="CJ30" s="610"/>
      <c r="CK30" s="610">
        <f t="shared" si="26"/>
        <v>0</v>
      </c>
      <c r="CL30" s="610"/>
      <c r="CM30" s="610"/>
      <c r="CN30" s="610">
        <f t="shared" si="27"/>
        <v>0</v>
      </c>
      <c r="CO30" s="610"/>
      <c r="CP30" s="610"/>
      <c r="CQ30" s="610">
        <f t="shared" si="28"/>
        <v>0</v>
      </c>
      <c r="CR30" s="610"/>
      <c r="CS30" s="610"/>
      <c r="CT30" s="610">
        <f t="shared" si="29"/>
        <v>0</v>
      </c>
      <c r="CU30" s="610"/>
      <c r="CV30" s="610"/>
      <c r="CW30" s="610">
        <f t="shared" si="30"/>
        <v>0</v>
      </c>
      <c r="CX30" s="610">
        <f t="shared" si="77"/>
        <v>0</v>
      </c>
      <c r="CY30" s="610"/>
      <c r="CZ30" s="610"/>
      <c r="DA30" s="610">
        <f t="shared" si="31"/>
        <v>0</v>
      </c>
      <c r="DB30" s="610"/>
      <c r="DC30" s="610"/>
      <c r="DD30" s="610">
        <f t="shared" si="32"/>
        <v>0</v>
      </c>
      <c r="DE30" s="610"/>
      <c r="DF30" s="610"/>
      <c r="DG30" s="610">
        <f t="shared" si="33"/>
        <v>0</v>
      </c>
      <c r="DH30" s="610"/>
      <c r="DI30" s="610"/>
      <c r="DJ30" s="610">
        <f t="shared" si="34"/>
        <v>0</v>
      </c>
      <c r="DK30" s="610"/>
      <c r="DL30" s="610"/>
      <c r="DM30" s="610">
        <f t="shared" si="35"/>
        <v>0</v>
      </c>
      <c r="DN30" s="610">
        <f t="shared" si="78"/>
        <v>0</v>
      </c>
      <c r="DO30" s="610"/>
      <c r="DP30" s="610"/>
      <c r="DQ30" s="610">
        <f t="shared" si="36"/>
        <v>0</v>
      </c>
      <c r="DR30" s="610"/>
      <c r="DS30" s="610"/>
      <c r="DT30" s="610">
        <f t="shared" si="37"/>
        <v>0</v>
      </c>
      <c r="DU30" s="610"/>
      <c r="DV30" s="610"/>
      <c r="DW30" s="610">
        <f t="shared" si="38"/>
        <v>0</v>
      </c>
      <c r="DX30" s="610"/>
      <c r="DY30" s="610"/>
      <c r="DZ30" s="610">
        <f t="shared" si="39"/>
        <v>0</v>
      </c>
      <c r="EA30" s="610"/>
      <c r="EB30" s="610"/>
      <c r="EC30" s="610">
        <f t="shared" si="40"/>
        <v>0</v>
      </c>
      <c r="ED30" s="610">
        <f t="shared" si="79"/>
        <v>0</v>
      </c>
      <c r="EE30" s="610"/>
      <c r="EF30" s="610"/>
      <c r="EG30" s="610">
        <f t="shared" si="41"/>
        <v>0</v>
      </c>
      <c r="EH30" s="610"/>
      <c r="EI30" s="610"/>
      <c r="EJ30" s="610">
        <f t="shared" si="42"/>
        <v>0</v>
      </c>
      <c r="EK30" s="610"/>
      <c r="EL30" s="610"/>
      <c r="EM30" s="610">
        <f t="shared" si="43"/>
        <v>0</v>
      </c>
      <c r="EN30" s="610"/>
      <c r="EO30" s="610"/>
      <c r="EP30" s="610">
        <f t="shared" si="44"/>
        <v>0</v>
      </c>
      <c r="EQ30" s="610"/>
      <c r="ER30" s="610"/>
      <c r="ES30" s="610">
        <f t="shared" si="45"/>
        <v>0</v>
      </c>
      <c r="ET30" s="610">
        <f t="shared" si="80"/>
        <v>0</v>
      </c>
      <c r="EU30" s="610"/>
      <c r="EV30" s="610"/>
      <c r="EW30" s="610">
        <f t="shared" si="46"/>
        <v>0</v>
      </c>
      <c r="EX30" s="610"/>
      <c r="EY30" s="610"/>
      <c r="EZ30" s="610">
        <f t="shared" si="47"/>
        <v>0</v>
      </c>
      <c r="FA30" s="610"/>
      <c r="FB30" s="610"/>
      <c r="FC30" s="610">
        <f t="shared" si="48"/>
        <v>0</v>
      </c>
      <c r="FD30" s="610"/>
      <c r="FE30" s="610"/>
      <c r="FF30" s="610">
        <f t="shared" si="49"/>
        <v>0</v>
      </c>
      <c r="FG30" s="610"/>
      <c r="FH30" s="610"/>
      <c r="FI30" s="610">
        <f t="shared" si="50"/>
        <v>0</v>
      </c>
      <c r="FJ30" s="610">
        <f t="shared" si="81"/>
        <v>0</v>
      </c>
    </row>
    <row r="31" spans="1:166" s="14" customFormat="1">
      <c r="A31" s="535" t="e">
        <f>+VLOOKUP(C31,'29. PRIORIZACIÓN DE TRAMOS'!$B$13:$AX$23,2,0)</f>
        <v>#N/A</v>
      </c>
      <c r="B31" s="535" t="e">
        <f>+VLOOKUP(C31,'29. PRIORIZACIÓN DE TRAMOS'!$B$13:$AX$23,3,0)</f>
        <v>#N/A</v>
      </c>
      <c r="C31" s="57">
        <f t="shared" si="61"/>
        <v>16</v>
      </c>
      <c r="D31" s="592" t="str">
        <f t="shared" si="0"/>
        <v>ESTRATÉGICO</v>
      </c>
      <c r="E31" s="354" t="e">
        <f>+VLOOKUP(A31,'2. RED VIAL DEPARTAMENTAL'!$B$14:$AA$36,26,0)</f>
        <v>#N/A</v>
      </c>
      <c r="F31" s="348" t="e">
        <f>+VLOOKUP(A31,'2. RED VIAL DEPARTAMENTAL'!$B$14:$F$36,5,0)</f>
        <v>#N/A</v>
      </c>
      <c r="G31" s="58"/>
      <c r="H31" s="58"/>
      <c r="I31" s="59">
        <f t="shared" si="1"/>
        <v>0</v>
      </c>
      <c r="J31" s="58"/>
      <c r="K31" s="58"/>
      <c r="L31" s="59">
        <f t="shared" si="2"/>
        <v>0</v>
      </c>
      <c r="M31" s="58"/>
      <c r="N31" s="58"/>
      <c r="O31" s="59">
        <f t="shared" si="3"/>
        <v>0</v>
      </c>
      <c r="P31" s="58"/>
      <c r="Q31" s="58"/>
      <c r="R31" s="59">
        <f t="shared" si="4"/>
        <v>0</v>
      </c>
      <c r="S31" s="58"/>
      <c r="T31" s="58"/>
      <c r="U31" s="59">
        <f t="shared" si="5"/>
        <v>0</v>
      </c>
      <c r="V31" s="610">
        <f>+U31+R31+O31+L31+I31</f>
        <v>0</v>
      </c>
      <c r="W31" s="610"/>
      <c r="X31" s="610"/>
      <c r="Y31" s="610">
        <f t="shared" si="6"/>
        <v>0</v>
      </c>
      <c r="Z31" s="610"/>
      <c r="AA31" s="610"/>
      <c r="AB31" s="610">
        <f t="shared" si="7"/>
        <v>0</v>
      </c>
      <c r="AC31" s="610"/>
      <c r="AD31" s="610"/>
      <c r="AE31" s="610">
        <f t="shared" si="8"/>
        <v>0</v>
      </c>
      <c r="AF31" s="610"/>
      <c r="AG31" s="610"/>
      <c r="AH31" s="610">
        <f t="shared" si="9"/>
        <v>0</v>
      </c>
      <c r="AI31" s="610"/>
      <c r="AJ31" s="610"/>
      <c r="AK31" s="610">
        <f t="shared" si="10"/>
        <v>0</v>
      </c>
      <c r="AL31" s="610">
        <f>+AK31+AH31+AE31+AB31+Y31</f>
        <v>0</v>
      </c>
      <c r="AM31" s="610"/>
      <c r="AN31" s="610"/>
      <c r="AO31" s="610">
        <f t="shared" si="11"/>
        <v>0</v>
      </c>
      <c r="AP31" s="610"/>
      <c r="AQ31" s="610"/>
      <c r="AR31" s="610">
        <f t="shared" si="12"/>
        <v>0</v>
      </c>
      <c r="AS31" s="610"/>
      <c r="AT31" s="610"/>
      <c r="AU31" s="610">
        <f t="shared" si="13"/>
        <v>0</v>
      </c>
      <c r="AV31" s="610"/>
      <c r="AW31" s="610"/>
      <c r="AX31" s="610">
        <f t="shared" si="14"/>
        <v>0</v>
      </c>
      <c r="AY31" s="610"/>
      <c r="AZ31" s="610"/>
      <c r="BA31" s="610">
        <f t="shared" si="15"/>
        <v>0</v>
      </c>
      <c r="BB31" s="610">
        <f>+BA31+AX31+AU31+AR31+AO31</f>
        <v>0</v>
      </c>
      <c r="BC31" s="610"/>
      <c r="BD31" s="610"/>
      <c r="BE31" s="610">
        <f t="shared" si="16"/>
        <v>0</v>
      </c>
      <c r="BF31" s="610"/>
      <c r="BG31" s="610"/>
      <c r="BH31" s="610">
        <f t="shared" si="17"/>
        <v>0</v>
      </c>
      <c r="BI31" s="610"/>
      <c r="BJ31" s="610"/>
      <c r="BK31" s="610">
        <f t="shared" si="18"/>
        <v>0</v>
      </c>
      <c r="BL31" s="610"/>
      <c r="BM31" s="610"/>
      <c r="BN31" s="610">
        <f t="shared" si="19"/>
        <v>0</v>
      </c>
      <c r="BO31" s="610"/>
      <c r="BP31" s="610"/>
      <c r="BQ31" s="610">
        <f t="shared" si="20"/>
        <v>0</v>
      </c>
      <c r="BR31" s="610">
        <f>+BQ31+BN31+BK31+BH31+BE31</f>
        <v>0</v>
      </c>
      <c r="BS31" s="610"/>
      <c r="BT31" s="610"/>
      <c r="BU31" s="610">
        <f t="shared" si="21"/>
        <v>0</v>
      </c>
      <c r="BV31" s="610"/>
      <c r="BW31" s="610"/>
      <c r="BX31" s="610">
        <f t="shared" si="22"/>
        <v>0</v>
      </c>
      <c r="BY31" s="610"/>
      <c r="BZ31" s="610"/>
      <c r="CA31" s="610">
        <f t="shared" si="23"/>
        <v>0</v>
      </c>
      <c r="CB31" s="610"/>
      <c r="CC31" s="610"/>
      <c r="CD31" s="610">
        <f t="shared" si="24"/>
        <v>0</v>
      </c>
      <c r="CE31" s="610"/>
      <c r="CF31" s="610"/>
      <c r="CG31" s="610">
        <f t="shared" si="25"/>
        <v>0</v>
      </c>
      <c r="CH31" s="610">
        <f>+CG31+CD31+CA31+BX31+BU31</f>
        <v>0</v>
      </c>
      <c r="CI31" s="610"/>
      <c r="CJ31" s="610"/>
      <c r="CK31" s="610">
        <f t="shared" si="26"/>
        <v>0</v>
      </c>
      <c r="CL31" s="610"/>
      <c r="CM31" s="610"/>
      <c r="CN31" s="610">
        <f t="shared" si="27"/>
        <v>0</v>
      </c>
      <c r="CO31" s="610"/>
      <c r="CP31" s="610"/>
      <c r="CQ31" s="610">
        <f t="shared" si="28"/>
        <v>0</v>
      </c>
      <c r="CR31" s="610"/>
      <c r="CS31" s="610"/>
      <c r="CT31" s="610">
        <f t="shared" si="29"/>
        <v>0</v>
      </c>
      <c r="CU31" s="610"/>
      <c r="CV31" s="610"/>
      <c r="CW31" s="610">
        <f t="shared" si="30"/>
        <v>0</v>
      </c>
      <c r="CX31" s="610">
        <f>+CW31+CT31+CQ31+CN31+CK31</f>
        <v>0</v>
      </c>
      <c r="CY31" s="610"/>
      <c r="CZ31" s="610"/>
      <c r="DA31" s="610">
        <f t="shared" si="31"/>
        <v>0</v>
      </c>
      <c r="DB31" s="610"/>
      <c r="DC31" s="610"/>
      <c r="DD31" s="610">
        <f t="shared" si="32"/>
        <v>0</v>
      </c>
      <c r="DE31" s="610"/>
      <c r="DF31" s="610"/>
      <c r="DG31" s="610">
        <f t="shared" si="33"/>
        <v>0</v>
      </c>
      <c r="DH31" s="610"/>
      <c r="DI31" s="610"/>
      <c r="DJ31" s="610">
        <f t="shared" si="34"/>
        <v>0</v>
      </c>
      <c r="DK31" s="610"/>
      <c r="DL31" s="610"/>
      <c r="DM31" s="610">
        <f t="shared" si="35"/>
        <v>0</v>
      </c>
      <c r="DN31" s="610">
        <f>+DM31+DJ31+DG31+DD31+DA31</f>
        <v>0</v>
      </c>
      <c r="DO31" s="610"/>
      <c r="DP31" s="610"/>
      <c r="DQ31" s="610">
        <f t="shared" si="36"/>
        <v>0</v>
      </c>
      <c r="DR31" s="610"/>
      <c r="DS31" s="610"/>
      <c r="DT31" s="610">
        <f t="shared" si="37"/>
        <v>0</v>
      </c>
      <c r="DU31" s="610"/>
      <c r="DV31" s="610"/>
      <c r="DW31" s="610">
        <f t="shared" si="38"/>
        <v>0</v>
      </c>
      <c r="DX31" s="610"/>
      <c r="DY31" s="610"/>
      <c r="DZ31" s="610">
        <f t="shared" si="39"/>
        <v>0</v>
      </c>
      <c r="EA31" s="610"/>
      <c r="EB31" s="610"/>
      <c r="EC31" s="610">
        <f t="shared" si="40"/>
        <v>0</v>
      </c>
      <c r="ED31" s="610">
        <f>+EC31+DZ31+DW31+DT31+DQ31</f>
        <v>0</v>
      </c>
      <c r="EE31" s="610"/>
      <c r="EF31" s="610"/>
      <c r="EG31" s="610">
        <f t="shared" si="41"/>
        <v>0</v>
      </c>
      <c r="EH31" s="610"/>
      <c r="EI31" s="610"/>
      <c r="EJ31" s="610">
        <f t="shared" si="42"/>
        <v>0</v>
      </c>
      <c r="EK31" s="610"/>
      <c r="EL31" s="610"/>
      <c r="EM31" s="610">
        <f t="shared" si="43"/>
        <v>0</v>
      </c>
      <c r="EN31" s="610"/>
      <c r="EO31" s="610"/>
      <c r="EP31" s="610">
        <f t="shared" si="44"/>
        <v>0</v>
      </c>
      <c r="EQ31" s="610"/>
      <c r="ER31" s="610"/>
      <c r="ES31" s="610">
        <f t="shared" si="45"/>
        <v>0</v>
      </c>
      <c r="ET31" s="610">
        <f>+ES31+EP31+EM31+EJ31+EG31</f>
        <v>0</v>
      </c>
      <c r="EU31" s="610"/>
      <c r="EV31" s="610"/>
      <c r="EW31" s="610">
        <f t="shared" si="46"/>
        <v>0</v>
      </c>
      <c r="EX31" s="610"/>
      <c r="EY31" s="610"/>
      <c r="EZ31" s="610">
        <f t="shared" si="47"/>
        <v>0</v>
      </c>
      <c r="FA31" s="610"/>
      <c r="FB31" s="610"/>
      <c r="FC31" s="610">
        <f t="shared" si="48"/>
        <v>0</v>
      </c>
      <c r="FD31" s="610"/>
      <c r="FE31" s="610"/>
      <c r="FF31" s="610">
        <f t="shared" si="49"/>
        <v>0</v>
      </c>
      <c r="FG31" s="610"/>
      <c r="FH31" s="610"/>
      <c r="FI31" s="610">
        <f t="shared" si="50"/>
        <v>0</v>
      </c>
      <c r="FJ31" s="610">
        <f>+FI31+FF31+FC31+EZ31+EW31</f>
        <v>0</v>
      </c>
    </row>
    <row r="32" spans="1:166" s="14" customFormat="1">
      <c r="A32" s="535" t="e">
        <f>+VLOOKUP(C32,'29. PRIORIZACIÓN DE TRAMOS'!$B$13:$AX$23,2,0)</f>
        <v>#N/A</v>
      </c>
      <c r="B32" s="535" t="e">
        <f>+VLOOKUP(C32,'29. PRIORIZACIÓN DE TRAMOS'!$B$13:$AX$23,3,0)</f>
        <v>#N/A</v>
      </c>
      <c r="C32" s="57">
        <f t="shared" si="61"/>
        <v>17</v>
      </c>
      <c r="D32" s="592" t="str">
        <f t="shared" si="0"/>
        <v>MEDIO</v>
      </c>
      <c r="E32" s="354" t="e">
        <f>+VLOOKUP(A32,'2. RED VIAL DEPARTAMENTAL'!$B$14:$AA$36,26,0)</f>
        <v>#N/A</v>
      </c>
      <c r="F32" s="348" t="e">
        <f>+VLOOKUP(A32,'2. RED VIAL DEPARTAMENTAL'!$B$14:$F$36,5,0)</f>
        <v>#N/A</v>
      </c>
      <c r="G32" s="58"/>
      <c r="H32" s="58"/>
      <c r="I32" s="59">
        <f t="shared" si="1"/>
        <v>0</v>
      </c>
      <c r="J32" s="58"/>
      <c r="K32" s="58"/>
      <c r="L32" s="59">
        <f t="shared" si="2"/>
        <v>0</v>
      </c>
      <c r="M32" s="58"/>
      <c r="N32" s="58"/>
      <c r="O32" s="59">
        <f t="shared" si="3"/>
        <v>0</v>
      </c>
      <c r="P32" s="58"/>
      <c r="Q32" s="58"/>
      <c r="R32" s="59">
        <f t="shared" si="4"/>
        <v>0</v>
      </c>
      <c r="S32" s="58"/>
      <c r="T32" s="58"/>
      <c r="U32" s="59">
        <f t="shared" si="5"/>
        <v>0</v>
      </c>
      <c r="V32" s="610">
        <f t="shared" ref="V32:V35" si="82">+U32+R32+O32+L32+I32</f>
        <v>0</v>
      </c>
      <c r="W32" s="610"/>
      <c r="X32" s="610"/>
      <c r="Y32" s="610">
        <f t="shared" si="6"/>
        <v>0</v>
      </c>
      <c r="Z32" s="610"/>
      <c r="AA32" s="610"/>
      <c r="AB32" s="610">
        <f t="shared" si="7"/>
        <v>0</v>
      </c>
      <c r="AC32" s="610"/>
      <c r="AD32" s="610"/>
      <c r="AE32" s="610">
        <f t="shared" si="8"/>
        <v>0</v>
      </c>
      <c r="AF32" s="610"/>
      <c r="AG32" s="610"/>
      <c r="AH32" s="610">
        <f t="shared" si="9"/>
        <v>0</v>
      </c>
      <c r="AI32" s="610"/>
      <c r="AJ32" s="610"/>
      <c r="AK32" s="610">
        <f t="shared" si="10"/>
        <v>0</v>
      </c>
      <c r="AL32" s="610">
        <f t="shared" ref="AL32:AL35" si="83">+AK32+AH32+AE32+AB32+Y32</f>
        <v>0</v>
      </c>
      <c r="AM32" s="610"/>
      <c r="AN32" s="610"/>
      <c r="AO32" s="610">
        <f t="shared" si="11"/>
        <v>0</v>
      </c>
      <c r="AP32" s="610"/>
      <c r="AQ32" s="610"/>
      <c r="AR32" s="610">
        <f t="shared" si="12"/>
        <v>0</v>
      </c>
      <c r="AS32" s="610"/>
      <c r="AT32" s="610"/>
      <c r="AU32" s="610">
        <f t="shared" si="13"/>
        <v>0</v>
      </c>
      <c r="AV32" s="610"/>
      <c r="AW32" s="610"/>
      <c r="AX32" s="610">
        <f t="shared" si="14"/>
        <v>0</v>
      </c>
      <c r="AY32" s="610"/>
      <c r="AZ32" s="610"/>
      <c r="BA32" s="610">
        <f t="shared" si="15"/>
        <v>0</v>
      </c>
      <c r="BB32" s="610">
        <f t="shared" ref="BB32:BB35" si="84">+BA32+AX32+AU32+AR32+AO32</f>
        <v>0</v>
      </c>
      <c r="BC32" s="610"/>
      <c r="BD32" s="610"/>
      <c r="BE32" s="610">
        <f t="shared" si="16"/>
        <v>0</v>
      </c>
      <c r="BF32" s="610"/>
      <c r="BG32" s="610"/>
      <c r="BH32" s="610">
        <f t="shared" si="17"/>
        <v>0</v>
      </c>
      <c r="BI32" s="610"/>
      <c r="BJ32" s="610"/>
      <c r="BK32" s="610">
        <f t="shared" si="18"/>
        <v>0</v>
      </c>
      <c r="BL32" s="610"/>
      <c r="BM32" s="610"/>
      <c r="BN32" s="610">
        <f t="shared" si="19"/>
        <v>0</v>
      </c>
      <c r="BO32" s="610"/>
      <c r="BP32" s="610"/>
      <c r="BQ32" s="610">
        <f t="shared" si="20"/>
        <v>0</v>
      </c>
      <c r="BR32" s="610">
        <f t="shared" ref="BR32:BR35" si="85">+BQ32+BN32+BK32+BH32+BE32</f>
        <v>0</v>
      </c>
      <c r="BS32" s="610"/>
      <c r="BT32" s="610"/>
      <c r="BU32" s="610">
        <f t="shared" si="21"/>
        <v>0</v>
      </c>
      <c r="BV32" s="610"/>
      <c r="BW32" s="610"/>
      <c r="BX32" s="610">
        <f t="shared" si="22"/>
        <v>0</v>
      </c>
      <c r="BY32" s="610"/>
      <c r="BZ32" s="610"/>
      <c r="CA32" s="610">
        <f t="shared" si="23"/>
        <v>0</v>
      </c>
      <c r="CB32" s="610"/>
      <c r="CC32" s="610"/>
      <c r="CD32" s="610">
        <f t="shared" si="24"/>
        <v>0</v>
      </c>
      <c r="CE32" s="610"/>
      <c r="CF32" s="610"/>
      <c r="CG32" s="610">
        <f t="shared" si="25"/>
        <v>0</v>
      </c>
      <c r="CH32" s="610">
        <f t="shared" ref="CH32:CH35" si="86">+CG32+CD32+CA32+BX32+BU32</f>
        <v>0</v>
      </c>
      <c r="CI32" s="610"/>
      <c r="CJ32" s="610"/>
      <c r="CK32" s="610">
        <f t="shared" si="26"/>
        <v>0</v>
      </c>
      <c r="CL32" s="610"/>
      <c r="CM32" s="610"/>
      <c r="CN32" s="610">
        <f t="shared" si="27"/>
        <v>0</v>
      </c>
      <c r="CO32" s="610"/>
      <c r="CP32" s="610"/>
      <c r="CQ32" s="610">
        <f t="shared" si="28"/>
        <v>0</v>
      </c>
      <c r="CR32" s="610"/>
      <c r="CS32" s="610"/>
      <c r="CT32" s="610">
        <f t="shared" si="29"/>
        <v>0</v>
      </c>
      <c r="CU32" s="610"/>
      <c r="CV32" s="610"/>
      <c r="CW32" s="610">
        <f t="shared" si="30"/>
        <v>0</v>
      </c>
      <c r="CX32" s="610">
        <f t="shared" ref="CX32:CX35" si="87">+CW32+CT32+CQ32+CN32+CK32</f>
        <v>0</v>
      </c>
      <c r="CY32" s="610"/>
      <c r="CZ32" s="610"/>
      <c r="DA32" s="610">
        <f t="shared" si="31"/>
        <v>0</v>
      </c>
      <c r="DB32" s="610"/>
      <c r="DC32" s="610"/>
      <c r="DD32" s="610">
        <f t="shared" si="32"/>
        <v>0</v>
      </c>
      <c r="DE32" s="610"/>
      <c r="DF32" s="610"/>
      <c r="DG32" s="610">
        <f t="shared" si="33"/>
        <v>0</v>
      </c>
      <c r="DH32" s="610"/>
      <c r="DI32" s="610"/>
      <c r="DJ32" s="610">
        <f t="shared" si="34"/>
        <v>0</v>
      </c>
      <c r="DK32" s="610"/>
      <c r="DL32" s="610"/>
      <c r="DM32" s="610">
        <f t="shared" si="35"/>
        <v>0</v>
      </c>
      <c r="DN32" s="610">
        <f t="shared" ref="DN32:DN35" si="88">+DM32+DJ32+DG32+DD32+DA32</f>
        <v>0</v>
      </c>
      <c r="DO32" s="610"/>
      <c r="DP32" s="610"/>
      <c r="DQ32" s="610">
        <f t="shared" si="36"/>
        <v>0</v>
      </c>
      <c r="DR32" s="610"/>
      <c r="DS32" s="610"/>
      <c r="DT32" s="610">
        <f t="shared" si="37"/>
        <v>0</v>
      </c>
      <c r="DU32" s="610"/>
      <c r="DV32" s="610"/>
      <c r="DW32" s="610">
        <f t="shared" si="38"/>
        <v>0</v>
      </c>
      <c r="DX32" s="610"/>
      <c r="DY32" s="610"/>
      <c r="DZ32" s="610">
        <f t="shared" si="39"/>
        <v>0</v>
      </c>
      <c r="EA32" s="610"/>
      <c r="EB32" s="610"/>
      <c r="EC32" s="610">
        <f t="shared" si="40"/>
        <v>0</v>
      </c>
      <c r="ED32" s="610">
        <f t="shared" ref="ED32:ED35" si="89">+EC32+DZ32+DW32+DT32+DQ32</f>
        <v>0</v>
      </c>
      <c r="EE32" s="610"/>
      <c r="EF32" s="610"/>
      <c r="EG32" s="610">
        <f t="shared" si="41"/>
        <v>0</v>
      </c>
      <c r="EH32" s="610"/>
      <c r="EI32" s="610"/>
      <c r="EJ32" s="610">
        <f t="shared" si="42"/>
        <v>0</v>
      </c>
      <c r="EK32" s="610"/>
      <c r="EL32" s="610"/>
      <c r="EM32" s="610">
        <f t="shared" si="43"/>
        <v>0</v>
      </c>
      <c r="EN32" s="610"/>
      <c r="EO32" s="610"/>
      <c r="EP32" s="610">
        <f t="shared" si="44"/>
        <v>0</v>
      </c>
      <c r="EQ32" s="610"/>
      <c r="ER32" s="610"/>
      <c r="ES32" s="610">
        <f t="shared" si="45"/>
        <v>0</v>
      </c>
      <c r="ET32" s="610">
        <f t="shared" ref="ET32:ET35" si="90">+ES32+EP32+EM32+EJ32+EG32</f>
        <v>0</v>
      </c>
      <c r="EU32" s="610"/>
      <c r="EV32" s="610"/>
      <c r="EW32" s="610">
        <f t="shared" si="46"/>
        <v>0</v>
      </c>
      <c r="EX32" s="610"/>
      <c r="EY32" s="610"/>
      <c r="EZ32" s="610">
        <f t="shared" si="47"/>
        <v>0</v>
      </c>
      <c r="FA32" s="610"/>
      <c r="FB32" s="610"/>
      <c r="FC32" s="610">
        <f t="shared" si="48"/>
        <v>0</v>
      </c>
      <c r="FD32" s="610"/>
      <c r="FE32" s="610"/>
      <c r="FF32" s="610">
        <f t="shared" si="49"/>
        <v>0</v>
      </c>
      <c r="FG32" s="610"/>
      <c r="FH32" s="610"/>
      <c r="FI32" s="610">
        <f t="shared" si="50"/>
        <v>0</v>
      </c>
      <c r="FJ32" s="610">
        <f t="shared" ref="FJ32:FJ35" si="91">+FI32+FF32+FC32+EZ32+EW32</f>
        <v>0</v>
      </c>
    </row>
    <row r="33" spans="1:166" s="14" customFormat="1">
      <c r="A33" s="535" t="e">
        <f>+VLOOKUP(C33,'29. PRIORIZACIÓN DE TRAMOS'!$B$13:$AX$23,2,0)</f>
        <v>#N/A</v>
      </c>
      <c r="B33" s="535" t="e">
        <f>+VLOOKUP(C33,'29. PRIORIZACIÓN DE TRAMOS'!$B$13:$AX$23,3,0)</f>
        <v>#N/A</v>
      </c>
      <c r="C33" s="57">
        <f t="shared" si="61"/>
        <v>18</v>
      </c>
      <c r="D33" s="592" t="str">
        <f t="shared" si="0"/>
        <v>MEDIO</v>
      </c>
      <c r="E33" s="354" t="e">
        <f>+VLOOKUP(A33,'2. RED VIAL DEPARTAMENTAL'!$B$14:$AA$36,26,0)</f>
        <v>#N/A</v>
      </c>
      <c r="F33" s="348" t="e">
        <f>+VLOOKUP(A33,'2. RED VIAL DEPARTAMENTAL'!$B$14:$F$36,5,0)</f>
        <v>#N/A</v>
      </c>
      <c r="G33" s="58"/>
      <c r="H33" s="58"/>
      <c r="I33" s="59">
        <f t="shared" si="1"/>
        <v>0</v>
      </c>
      <c r="J33" s="58"/>
      <c r="K33" s="58"/>
      <c r="L33" s="59">
        <f t="shared" si="2"/>
        <v>0</v>
      </c>
      <c r="M33" s="58"/>
      <c r="N33" s="58"/>
      <c r="O33" s="59">
        <f t="shared" si="3"/>
        <v>0</v>
      </c>
      <c r="P33" s="58"/>
      <c r="Q33" s="58"/>
      <c r="R33" s="59">
        <f t="shared" si="4"/>
        <v>0</v>
      </c>
      <c r="S33" s="58"/>
      <c r="T33" s="58"/>
      <c r="U33" s="59">
        <f t="shared" si="5"/>
        <v>0</v>
      </c>
      <c r="V33" s="610">
        <f t="shared" si="82"/>
        <v>0</v>
      </c>
      <c r="W33" s="610"/>
      <c r="X33" s="610"/>
      <c r="Y33" s="610">
        <f t="shared" si="6"/>
        <v>0</v>
      </c>
      <c r="Z33" s="610"/>
      <c r="AA33" s="610"/>
      <c r="AB33" s="610">
        <f t="shared" si="7"/>
        <v>0</v>
      </c>
      <c r="AC33" s="610"/>
      <c r="AD33" s="610"/>
      <c r="AE33" s="610">
        <f t="shared" si="8"/>
        <v>0</v>
      </c>
      <c r="AF33" s="610"/>
      <c r="AG33" s="610"/>
      <c r="AH33" s="610">
        <f t="shared" si="9"/>
        <v>0</v>
      </c>
      <c r="AI33" s="610"/>
      <c r="AJ33" s="610"/>
      <c r="AK33" s="610">
        <f t="shared" si="10"/>
        <v>0</v>
      </c>
      <c r="AL33" s="610">
        <f t="shared" si="83"/>
        <v>0</v>
      </c>
      <c r="AM33" s="610"/>
      <c r="AN33" s="610"/>
      <c r="AO33" s="610">
        <f t="shared" si="11"/>
        <v>0</v>
      </c>
      <c r="AP33" s="610"/>
      <c r="AQ33" s="610"/>
      <c r="AR33" s="610">
        <f t="shared" si="12"/>
        <v>0</v>
      </c>
      <c r="AS33" s="610"/>
      <c r="AT33" s="610"/>
      <c r="AU33" s="610">
        <f t="shared" si="13"/>
        <v>0</v>
      </c>
      <c r="AV33" s="610"/>
      <c r="AW33" s="610"/>
      <c r="AX33" s="610">
        <f t="shared" si="14"/>
        <v>0</v>
      </c>
      <c r="AY33" s="610"/>
      <c r="AZ33" s="610"/>
      <c r="BA33" s="610">
        <f t="shared" si="15"/>
        <v>0</v>
      </c>
      <c r="BB33" s="610">
        <f t="shared" si="84"/>
        <v>0</v>
      </c>
      <c r="BC33" s="610"/>
      <c r="BD33" s="610"/>
      <c r="BE33" s="610">
        <f t="shared" si="16"/>
        <v>0</v>
      </c>
      <c r="BF33" s="610"/>
      <c r="BG33" s="610"/>
      <c r="BH33" s="610">
        <f t="shared" si="17"/>
        <v>0</v>
      </c>
      <c r="BI33" s="610"/>
      <c r="BJ33" s="610"/>
      <c r="BK33" s="610">
        <f t="shared" si="18"/>
        <v>0</v>
      </c>
      <c r="BL33" s="610"/>
      <c r="BM33" s="610"/>
      <c r="BN33" s="610">
        <f t="shared" si="19"/>
        <v>0</v>
      </c>
      <c r="BO33" s="610"/>
      <c r="BP33" s="610"/>
      <c r="BQ33" s="610">
        <f t="shared" si="20"/>
        <v>0</v>
      </c>
      <c r="BR33" s="610">
        <f t="shared" si="85"/>
        <v>0</v>
      </c>
      <c r="BS33" s="610"/>
      <c r="BT33" s="610"/>
      <c r="BU33" s="610">
        <f t="shared" si="21"/>
        <v>0</v>
      </c>
      <c r="BV33" s="610"/>
      <c r="BW33" s="610"/>
      <c r="BX33" s="610">
        <f t="shared" si="22"/>
        <v>0</v>
      </c>
      <c r="BY33" s="610"/>
      <c r="BZ33" s="610"/>
      <c r="CA33" s="610">
        <f t="shared" si="23"/>
        <v>0</v>
      </c>
      <c r="CB33" s="610"/>
      <c r="CC33" s="610"/>
      <c r="CD33" s="610">
        <f t="shared" si="24"/>
        <v>0</v>
      </c>
      <c r="CE33" s="610"/>
      <c r="CF33" s="610"/>
      <c r="CG33" s="610">
        <f t="shared" si="25"/>
        <v>0</v>
      </c>
      <c r="CH33" s="610">
        <f t="shared" si="86"/>
        <v>0</v>
      </c>
      <c r="CI33" s="610"/>
      <c r="CJ33" s="610"/>
      <c r="CK33" s="610">
        <f t="shared" si="26"/>
        <v>0</v>
      </c>
      <c r="CL33" s="610"/>
      <c r="CM33" s="610"/>
      <c r="CN33" s="610">
        <f t="shared" si="27"/>
        <v>0</v>
      </c>
      <c r="CO33" s="610"/>
      <c r="CP33" s="610"/>
      <c r="CQ33" s="610">
        <f t="shared" si="28"/>
        <v>0</v>
      </c>
      <c r="CR33" s="610"/>
      <c r="CS33" s="610"/>
      <c r="CT33" s="610">
        <f t="shared" si="29"/>
        <v>0</v>
      </c>
      <c r="CU33" s="610"/>
      <c r="CV33" s="610"/>
      <c r="CW33" s="610">
        <f t="shared" si="30"/>
        <v>0</v>
      </c>
      <c r="CX33" s="610">
        <f t="shared" si="87"/>
        <v>0</v>
      </c>
      <c r="CY33" s="610"/>
      <c r="CZ33" s="610"/>
      <c r="DA33" s="610">
        <f t="shared" si="31"/>
        <v>0</v>
      </c>
      <c r="DB33" s="610"/>
      <c r="DC33" s="610"/>
      <c r="DD33" s="610">
        <f t="shared" si="32"/>
        <v>0</v>
      </c>
      <c r="DE33" s="610"/>
      <c r="DF33" s="610"/>
      <c r="DG33" s="610">
        <f t="shared" si="33"/>
        <v>0</v>
      </c>
      <c r="DH33" s="610"/>
      <c r="DI33" s="610"/>
      <c r="DJ33" s="610">
        <f t="shared" si="34"/>
        <v>0</v>
      </c>
      <c r="DK33" s="610"/>
      <c r="DL33" s="610"/>
      <c r="DM33" s="610">
        <f t="shared" si="35"/>
        <v>0</v>
      </c>
      <c r="DN33" s="610">
        <f t="shared" si="88"/>
        <v>0</v>
      </c>
      <c r="DO33" s="610"/>
      <c r="DP33" s="610"/>
      <c r="DQ33" s="610">
        <f t="shared" si="36"/>
        <v>0</v>
      </c>
      <c r="DR33" s="610"/>
      <c r="DS33" s="610"/>
      <c r="DT33" s="610">
        <f t="shared" si="37"/>
        <v>0</v>
      </c>
      <c r="DU33" s="610"/>
      <c r="DV33" s="610"/>
      <c r="DW33" s="610">
        <f t="shared" si="38"/>
        <v>0</v>
      </c>
      <c r="DX33" s="610"/>
      <c r="DY33" s="610"/>
      <c r="DZ33" s="610">
        <f t="shared" si="39"/>
        <v>0</v>
      </c>
      <c r="EA33" s="610"/>
      <c r="EB33" s="610"/>
      <c r="EC33" s="610">
        <f t="shared" si="40"/>
        <v>0</v>
      </c>
      <c r="ED33" s="610">
        <f t="shared" si="89"/>
        <v>0</v>
      </c>
      <c r="EE33" s="610"/>
      <c r="EF33" s="610"/>
      <c r="EG33" s="610">
        <f t="shared" si="41"/>
        <v>0</v>
      </c>
      <c r="EH33" s="610"/>
      <c r="EI33" s="610"/>
      <c r="EJ33" s="610">
        <f t="shared" si="42"/>
        <v>0</v>
      </c>
      <c r="EK33" s="610"/>
      <c r="EL33" s="610"/>
      <c r="EM33" s="610">
        <f t="shared" si="43"/>
        <v>0</v>
      </c>
      <c r="EN33" s="610"/>
      <c r="EO33" s="610"/>
      <c r="EP33" s="610">
        <f t="shared" si="44"/>
        <v>0</v>
      </c>
      <c r="EQ33" s="610"/>
      <c r="ER33" s="610"/>
      <c r="ES33" s="610">
        <f t="shared" si="45"/>
        <v>0</v>
      </c>
      <c r="ET33" s="610">
        <f t="shared" si="90"/>
        <v>0</v>
      </c>
      <c r="EU33" s="610"/>
      <c r="EV33" s="610"/>
      <c r="EW33" s="610">
        <f t="shared" si="46"/>
        <v>0</v>
      </c>
      <c r="EX33" s="610"/>
      <c r="EY33" s="610"/>
      <c r="EZ33" s="610">
        <f t="shared" si="47"/>
        <v>0</v>
      </c>
      <c r="FA33" s="610"/>
      <c r="FB33" s="610"/>
      <c r="FC33" s="610">
        <f t="shared" si="48"/>
        <v>0</v>
      </c>
      <c r="FD33" s="610"/>
      <c r="FE33" s="610"/>
      <c r="FF33" s="610">
        <f t="shared" si="49"/>
        <v>0</v>
      </c>
      <c r="FG33" s="610"/>
      <c r="FH33" s="610"/>
      <c r="FI33" s="610">
        <f t="shared" si="50"/>
        <v>0</v>
      </c>
      <c r="FJ33" s="610">
        <f t="shared" si="91"/>
        <v>0</v>
      </c>
    </row>
    <row r="34" spans="1:166" s="14" customFormat="1">
      <c r="A34" s="535" t="e">
        <f>+VLOOKUP(C34,'29. PRIORIZACIÓN DE TRAMOS'!$B$13:$AX$23,2,0)</f>
        <v>#N/A</v>
      </c>
      <c r="B34" s="535" t="e">
        <f>+VLOOKUP(C34,'29. PRIORIZACIÓN DE TRAMOS'!$B$13:$AX$23,3,0)</f>
        <v>#N/A</v>
      </c>
      <c r="C34" s="57">
        <f t="shared" si="61"/>
        <v>19</v>
      </c>
      <c r="D34" s="592" t="str">
        <f t="shared" si="0"/>
        <v>MEDIO</v>
      </c>
      <c r="E34" s="354" t="e">
        <f>+VLOOKUP(A34,'2. RED VIAL DEPARTAMENTAL'!$B$14:$AA$36,26,0)</f>
        <v>#N/A</v>
      </c>
      <c r="F34" s="348" t="e">
        <f>+VLOOKUP(A34,'2. RED VIAL DEPARTAMENTAL'!$B$14:$F$36,5,0)</f>
        <v>#N/A</v>
      </c>
      <c r="G34" s="58"/>
      <c r="H34" s="58"/>
      <c r="I34" s="59">
        <f t="shared" si="1"/>
        <v>0</v>
      </c>
      <c r="J34" s="58"/>
      <c r="K34" s="58"/>
      <c r="L34" s="59">
        <f t="shared" si="2"/>
        <v>0</v>
      </c>
      <c r="M34" s="58"/>
      <c r="N34" s="58"/>
      <c r="O34" s="59">
        <f t="shared" si="3"/>
        <v>0</v>
      </c>
      <c r="P34" s="58"/>
      <c r="Q34" s="58"/>
      <c r="R34" s="59">
        <f t="shared" si="4"/>
        <v>0</v>
      </c>
      <c r="S34" s="58"/>
      <c r="T34" s="58"/>
      <c r="U34" s="59">
        <f t="shared" si="5"/>
        <v>0</v>
      </c>
      <c r="V34" s="610">
        <f t="shared" si="82"/>
        <v>0</v>
      </c>
      <c r="W34" s="610"/>
      <c r="X34" s="610"/>
      <c r="Y34" s="610">
        <f t="shared" si="6"/>
        <v>0</v>
      </c>
      <c r="Z34" s="610"/>
      <c r="AA34" s="610"/>
      <c r="AB34" s="610">
        <f t="shared" si="7"/>
        <v>0</v>
      </c>
      <c r="AC34" s="610"/>
      <c r="AD34" s="610"/>
      <c r="AE34" s="610">
        <f t="shared" si="8"/>
        <v>0</v>
      </c>
      <c r="AF34" s="610"/>
      <c r="AG34" s="610"/>
      <c r="AH34" s="610">
        <f t="shared" si="9"/>
        <v>0</v>
      </c>
      <c r="AI34" s="610"/>
      <c r="AJ34" s="610"/>
      <c r="AK34" s="610">
        <f t="shared" si="10"/>
        <v>0</v>
      </c>
      <c r="AL34" s="610">
        <f t="shared" si="83"/>
        <v>0</v>
      </c>
      <c r="AM34" s="610"/>
      <c r="AN34" s="610"/>
      <c r="AO34" s="610">
        <f t="shared" si="11"/>
        <v>0</v>
      </c>
      <c r="AP34" s="610"/>
      <c r="AQ34" s="610"/>
      <c r="AR34" s="610">
        <f t="shared" si="12"/>
        <v>0</v>
      </c>
      <c r="AS34" s="610"/>
      <c r="AT34" s="610"/>
      <c r="AU34" s="610">
        <f t="shared" si="13"/>
        <v>0</v>
      </c>
      <c r="AV34" s="610"/>
      <c r="AW34" s="610"/>
      <c r="AX34" s="610">
        <f t="shared" si="14"/>
        <v>0</v>
      </c>
      <c r="AY34" s="610"/>
      <c r="AZ34" s="610"/>
      <c r="BA34" s="610">
        <f t="shared" si="15"/>
        <v>0</v>
      </c>
      <c r="BB34" s="610">
        <f t="shared" si="84"/>
        <v>0</v>
      </c>
      <c r="BC34" s="610"/>
      <c r="BD34" s="610"/>
      <c r="BE34" s="610">
        <f t="shared" si="16"/>
        <v>0</v>
      </c>
      <c r="BF34" s="610"/>
      <c r="BG34" s="610"/>
      <c r="BH34" s="610">
        <f t="shared" si="17"/>
        <v>0</v>
      </c>
      <c r="BI34" s="610"/>
      <c r="BJ34" s="610"/>
      <c r="BK34" s="610">
        <f t="shared" si="18"/>
        <v>0</v>
      </c>
      <c r="BL34" s="610"/>
      <c r="BM34" s="610"/>
      <c r="BN34" s="610">
        <f t="shared" si="19"/>
        <v>0</v>
      </c>
      <c r="BO34" s="610"/>
      <c r="BP34" s="610"/>
      <c r="BQ34" s="610">
        <f t="shared" si="20"/>
        <v>0</v>
      </c>
      <c r="BR34" s="610">
        <f t="shared" si="85"/>
        <v>0</v>
      </c>
      <c r="BS34" s="610"/>
      <c r="BT34" s="610"/>
      <c r="BU34" s="610">
        <f t="shared" si="21"/>
        <v>0</v>
      </c>
      <c r="BV34" s="610"/>
      <c r="BW34" s="610"/>
      <c r="BX34" s="610">
        <f t="shared" si="22"/>
        <v>0</v>
      </c>
      <c r="BY34" s="610"/>
      <c r="BZ34" s="610"/>
      <c r="CA34" s="610">
        <f t="shared" si="23"/>
        <v>0</v>
      </c>
      <c r="CB34" s="610"/>
      <c r="CC34" s="610"/>
      <c r="CD34" s="610">
        <f t="shared" si="24"/>
        <v>0</v>
      </c>
      <c r="CE34" s="610"/>
      <c r="CF34" s="610"/>
      <c r="CG34" s="610">
        <f t="shared" si="25"/>
        <v>0</v>
      </c>
      <c r="CH34" s="610">
        <f t="shared" si="86"/>
        <v>0</v>
      </c>
      <c r="CI34" s="610"/>
      <c r="CJ34" s="610"/>
      <c r="CK34" s="610">
        <f t="shared" si="26"/>
        <v>0</v>
      </c>
      <c r="CL34" s="610"/>
      <c r="CM34" s="610"/>
      <c r="CN34" s="610">
        <f t="shared" si="27"/>
        <v>0</v>
      </c>
      <c r="CO34" s="610"/>
      <c r="CP34" s="610"/>
      <c r="CQ34" s="610">
        <f t="shared" si="28"/>
        <v>0</v>
      </c>
      <c r="CR34" s="610"/>
      <c r="CS34" s="610"/>
      <c r="CT34" s="610">
        <f t="shared" si="29"/>
        <v>0</v>
      </c>
      <c r="CU34" s="610"/>
      <c r="CV34" s="610"/>
      <c r="CW34" s="610">
        <f t="shared" si="30"/>
        <v>0</v>
      </c>
      <c r="CX34" s="610">
        <f t="shared" si="87"/>
        <v>0</v>
      </c>
      <c r="CY34" s="610"/>
      <c r="CZ34" s="610"/>
      <c r="DA34" s="610">
        <f t="shared" si="31"/>
        <v>0</v>
      </c>
      <c r="DB34" s="610"/>
      <c r="DC34" s="610"/>
      <c r="DD34" s="610">
        <f t="shared" si="32"/>
        <v>0</v>
      </c>
      <c r="DE34" s="610"/>
      <c r="DF34" s="610"/>
      <c r="DG34" s="610">
        <f t="shared" si="33"/>
        <v>0</v>
      </c>
      <c r="DH34" s="610"/>
      <c r="DI34" s="610"/>
      <c r="DJ34" s="610">
        <f t="shared" si="34"/>
        <v>0</v>
      </c>
      <c r="DK34" s="610"/>
      <c r="DL34" s="610"/>
      <c r="DM34" s="610">
        <f t="shared" si="35"/>
        <v>0</v>
      </c>
      <c r="DN34" s="610">
        <f t="shared" si="88"/>
        <v>0</v>
      </c>
      <c r="DO34" s="610"/>
      <c r="DP34" s="610"/>
      <c r="DQ34" s="610">
        <f t="shared" si="36"/>
        <v>0</v>
      </c>
      <c r="DR34" s="610"/>
      <c r="DS34" s="610"/>
      <c r="DT34" s="610">
        <f t="shared" si="37"/>
        <v>0</v>
      </c>
      <c r="DU34" s="610"/>
      <c r="DV34" s="610"/>
      <c r="DW34" s="610">
        <f t="shared" si="38"/>
        <v>0</v>
      </c>
      <c r="DX34" s="610"/>
      <c r="DY34" s="610"/>
      <c r="DZ34" s="610">
        <f t="shared" si="39"/>
        <v>0</v>
      </c>
      <c r="EA34" s="610"/>
      <c r="EB34" s="610"/>
      <c r="EC34" s="610">
        <f t="shared" si="40"/>
        <v>0</v>
      </c>
      <c r="ED34" s="610">
        <f t="shared" si="89"/>
        <v>0</v>
      </c>
      <c r="EE34" s="610"/>
      <c r="EF34" s="610"/>
      <c r="EG34" s="610">
        <f t="shared" si="41"/>
        <v>0</v>
      </c>
      <c r="EH34" s="610"/>
      <c r="EI34" s="610"/>
      <c r="EJ34" s="610">
        <f t="shared" si="42"/>
        <v>0</v>
      </c>
      <c r="EK34" s="610"/>
      <c r="EL34" s="610"/>
      <c r="EM34" s="610">
        <f t="shared" si="43"/>
        <v>0</v>
      </c>
      <c r="EN34" s="610"/>
      <c r="EO34" s="610"/>
      <c r="EP34" s="610">
        <f t="shared" si="44"/>
        <v>0</v>
      </c>
      <c r="EQ34" s="610"/>
      <c r="ER34" s="610"/>
      <c r="ES34" s="610">
        <f t="shared" si="45"/>
        <v>0</v>
      </c>
      <c r="ET34" s="610">
        <f t="shared" si="90"/>
        <v>0</v>
      </c>
      <c r="EU34" s="610"/>
      <c r="EV34" s="610"/>
      <c r="EW34" s="610">
        <f t="shared" si="46"/>
        <v>0</v>
      </c>
      <c r="EX34" s="610"/>
      <c r="EY34" s="610"/>
      <c r="EZ34" s="610">
        <f t="shared" si="47"/>
        <v>0</v>
      </c>
      <c r="FA34" s="610"/>
      <c r="FB34" s="610"/>
      <c r="FC34" s="610">
        <f t="shared" si="48"/>
        <v>0</v>
      </c>
      <c r="FD34" s="610"/>
      <c r="FE34" s="610"/>
      <c r="FF34" s="610">
        <f t="shared" si="49"/>
        <v>0</v>
      </c>
      <c r="FG34" s="610"/>
      <c r="FH34" s="610"/>
      <c r="FI34" s="610">
        <f t="shared" si="50"/>
        <v>0</v>
      </c>
      <c r="FJ34" s="610">
        <f t="shared" si="91"/>
        <v>0</v>
      </c>
    </row>
    <row r="35" spans="1:166" s="14" customFormat="1">
      <c r="A35" s="535" t="e">
        <f>+VLOOKUP(C35,'29. PRIORIZACIÓN DE TRAMOS'!$B$13:$AX$23,2,0)</f>
        <v>#N/A</v>
      </c>
      <c r="B35" s="535" t="e">
        <f>+VLOOKUP(C35,'29. PRIORIZACIÓN DE TRAMOS'!$B$13:$AX$23,3,0)</f>
        <v>#N/A</v>
      </c>
      <c r="C35" s="57">
        <f t="shared" si="61"/>
        <v>20</v>
      </c>
      <c r="D35" s="592" t="str">
        <f t="shared" si="0"/>
        <v>MEDIO</v>
      </c>
      <c r="E35" s="354" t="e">
        <f>+VLOOKUP(A35,'2. RED VIAL DEPARTAMENTAL'!$B$14:$AA$36,26,0)</f>
        <v>#N/A</v>
      </c>
      <c r="F35" s="348" t="e">
        <f>+VLOOKUP(A35,'2. RED VIAL DEPARTAMENTAL'!$B$14:$F$36,5,0)</f>
        <v>#N/A</v>
      </c>
      <c r="G35" s="58"/>
      <c r="H35" s="58"/>
      <c r="I35" s="59">
        <f t="shared" si="1"/>
        <v>0</v>
      </c>
      <c r="J35" s="58"/>
      <c r="K35" s="58"/>
      <c r="L35" s="59">
        <f t="shared" si="2"/>
        <v>0</v>
      </c>
      <c r="M35" s="58"/>
      <c r="N35" s="58"/>
      <c r="O35" s="59">
        <f t="shared" si="3"/>
        <v>0</v>
      </c>
      <c r="P35" s="58"/>
      <c r="Q35" s="58"/>
      <c r="R35" s="59">
        <f t="shared" si="4"/>
        <v>0</v>
      </c>
      <c r="S35" s="58"/>
      <c r="T35" s="58"/>
      <c r="U35" s="59">
        <f t="shared" si="5"/>
        <v>0</v>
      </c>
      <c r="V35" s="610">
        <f t="shared" si="82"/>
        <v>0</v>
      </c>
      <c r="W35" s="610"/>
      <c r="X35" s="610"/>
      <c r="Y35" s="610">
        <f t="shared" si="6"/>
        <v>0</v>
      </c>
      <c r="Z35" s="610"/>
      <c r="AA35" s="610"/>
      <c r="AB35" s="610">
        <f t="shared" si="7"/>
        <v>0</v>
      </c>
      <c r="AC35" s="610"/>
      <c r="AD35" s="610"/>
      <c r="AE35" s="610">
        <f t="shared" si="8"/>
        <v>0</v>
      </c>
      <c r="AF35" s="610"/>
      <c r="AG35" s="610"/>
      <c r="AH35" s="610">
        <f t="shared" si="9"/>
        <v>0</v>
      </c>
      <c r="AI35" s="610"/>
      <c r="AJ35" s="610"/>
      <c r="AK35" s="610">
        <f t="shared" si="10"/>
        <v>0</v>
      </c>
      <c r="AL35" s="610">
        <f t="shared" si="83"/>
        <v>0</v>
      </c>
      <c r="AM35" s="610"/>
      <c r="AN35" s="610"/>
      <c r="AO35" s="610">
        <f t="shared" si="11"/>
        <v>0</v>
      </c>
      <c r="AP35" s="610"/>
      <c r="AQ35" s="610"/>
      <c r="AR35" s="610">
        <f t="shared" si="12"/>
        <v>0</v>
      </c>
      <c r="AS35" s="610"/>
      <c r="AT35" s="610"/>
      <c r="AU35" s="610">
        <f t="shared" si="13"/>
        <v>0</v>
      </c>
      <c r="AV35" s="610"/>
      <c r="AW35" s="610"/>
      <c r="AX35" s="610">
        <f t="shared" si="14"/>
        <v>0</v>
      </c>
      <c r="AY35" s="610"/>
      <c r="AZ35" s="610"/>
      <c r="BA35" s="610">
        <f t="shared" si="15"/>
        <v>0</v>
      </c>
      <c r="BB35" s="610">
        <f t="shared" si="84"/>
        <v>0</v>
      </c>
      <c r="BC35" s="610"/>
      <c r="BD35" s="610"/>
      <c r="BE35" s="610">
        <f t="shared" si="16"/>
        <v>0</v>
      </c>
      <c r="BF35" s="610"/>
      <c r="BG35" s="610"/>
      <c r="BH35" s="610">
        <f t="shared" si="17"/>
        <v>0</v>
      </c>
      <c r="BI35" s="610"/>
      <c r="BJ35" s="610"/>
      <c r="BK35" s="610">
        <f t="shared" si="18"/>
        <v>0</v>
      </c>
      <c r="BL35" s="610"/>
      <c r="BM35" s="610"/>
      <c r="BN35" s="610">
        <f t="shared" si="19"/>
        <v>0</v>
      </c>
      <c r="BO35" s="610"/>
      <c r="BP35" s="610"/>
      <c r="BQ35" s="610">
        <f t="shared" si="20"/>
        <v>0</v>
      </c>
      <c r="BR35" s="610">
        <f t="shared" si="85"/>
        <v>0</v>
      </c>
      <c r="BS35" s="610"/>
      <c r="BT35" s="610"/>
      <c r="BU35" s="610">
        <f t="shared" si="21"/>
        <v>0</v>
      </c>
      <c r="BV35" s="610"/>
      <c r="BW35" s="610"/>
      <c r="BX35" s="610">
        <f t="shared" si="22"/>
        <v>0</v>
      </c>
      <c r="BY35" s="610"/>
      <c r="BZ35" s="610"/>
      <c r="CA35" s="610">
        <f t="shared" si="23"/>
        <v>0</v>
      </c>
      <c r="CB35" s="610"/>
      <c r="CC35" s="610"/>
      <c r="CD35" s="610">
        <f t="shared" si="24"/>
        <v>0</v>
      </c>
      <c r="CE35" s="610"/>
      <c r="CF35" s="610"/>
      <c r="CG35" s="610">
        <f t="shared" si="25"/>
        <v>0</v>
      </c>
      <c r="CH35" s="610">
        <f t="shared" si="86"/>
        <v>0</v>
      </c>
      <c r="CI35" s="610"/>
      <c r="CJ35" s="610"/>
      <c r="CK35" s="610">
        <f t="shared" si="26"/>
        <v>0</v>
      </c>
      <c r="CL35" s="610"/>
      <c r="CM35" s="610"/>
      <c r="CN35" s="610">
        <f t="shared" si="27"/>
        <v>0</v>
      </c>
      <c r="CO35" s="610"/>
      <c r="CP35" s="610"/>
      <c r="CQ35" s="610">
        <f t="shared" si="28"/>
        <v>0</v>
      </c>
      <c r="CR35" s="610"/>
      <c r="CS35" s="610"/>
      <c r="CT35" s="610">
        <f t="shared" si="29"/>
        <v>0</v>
      </c>
      <c r="CU35" s="610"/>
      <c r="CV35" s="610"/>
      <c r="CW35" s="610">
        <f t="shared" si="30"/>
        <v>0</v>
      </c>
      <c r="CX35" s="610">
        <f t="shared" si="87"/>
        <v>0</v>
      </c>
      <c r="CY35" s="610"/>
      <c r="CZ35" s="610"/>
      <c r="DA35" s="610">
        <f t="shared" si="31"/>
        <v>0</v>
      </c>
      <c r="DB35" s="610"/>
      <c r="DC35" s="610"/>
      <c r="DD35" s="610">
        <f t="shared" si="32"/>
        <v>0</v>
      </c>
      <c r="DE35" s="610"/>
      <c r="DF35" s="610"/>
      <c r="DG35" s="610">
        <f t="shared" si="33"/>
        <v>0</v>
      </c>
      <c r="DH35" s="610"/>
      <c r="DI35" s="610"/>
      <c r="DJ35" s="610">
        <f t="shared" si="34"/>
        <v>0</v>
      </c>
      <c r="DK35" s="610"/>
      <c r="DL35" s="610"/>
      <c r="DM35" s="610">
        <f t="shared" si="35"/>
        <v>0</v>
      </c>
      <c r="DN35" s="610">
        <f t="shared" si="88"/>
        <v>0</v>
      </c>
      <c r="DO35" s="610"/>
      <c r="DP35" s="610"/>
      <c r="DQ35" s="610">
        <f t="shared" si="36"/>
        <v>0</v>
      </c>
      <c r="DR35" s="610"/>
      <c r="DS35" s="610"/>
      <c r="DT35" s="610">
        <f t="shared" si="37"/>
        <v>0</v>
      </c>
      <c r="DU35" s="610"/>
      <c r="DV35" s="610"/>
      <c r="DW35" s="610">
        <f t="shared" si="38"/>
        <v>0</v>
      </c>
      <c r="DX35" s="610"/>
      <c r="DY35" s="610"/>
      <c r="DZ35" s="610">
        <f t="shared" si="39"/>
        <v>0</v>
      </c>
      <c r="EA35" s="610"/>
      <c r="EB35" s="610"/>
      <c r="EC35" s="610">
        <f t="shared" si="40"/>
        <v>0</v>
      </c>
      <c r="ED35" s="610">
        <f t="shared" si="89"/>
        <v>0</v>
      </c>
      <c r="EE35" s="610"/>
      <c r="EF35" s="610"/>
      <c r="EG35" s="610">
        <f t="shared" si="41"/>
        <v>0</v>
      </c>
      <c r="EH35" s="610"/>
      <c r="EI35" s="610"/>
      <c r="EJ35" s="610">
        <f t="shared" si="42"/>
        <v>0</v>
      </c>
      <c r="EK35" s="610"/>
      <c r="EL35" s="610"/>
      <c r="EM35" s="610">
        <f t="shared" si="43"/>
        <v>0</v>
      </c>
      <c r="EN35" s="610"/>
      <c r="EO35" s="610"/>
      <c r="EP35" s="610">
        <f t="shared" si="44"/>
        <v>0</v>
      </c>
      <c r="EQ35" s="610"/>
      <c r="ER35" s="610"/>
      <c r="ES35" s="610">
        <f t="shared" si="45"/>
        <v>0</v>
      </c>
      <c r="ET35" s="610">
        <f t="shared" si="90"/>
        <v>0</v>
      </c>
      <c r="EU35" s="610"/>
      <c r="EV35" s="610"/>
      <c r="EW35" s="610">
        <f t="shared" si="46"/>
        <v>0</v>
      </c>
      <c r="EX35" s="610"/>
      <c r="EY35" s="610"/>
      <c r="EZ35" s="610">
        <f t="shared" si="47"/>
        <v>0</v>
      </c>
      <c r="FA35" s="610"/>
      <c r="FB35" s="610"/>
      <c r="FC35" s="610">
        <f t="shared" si="48"/>
        <v>0</v>
      </c>
      <c r="FD35" s="610"/>
      <c r="FE35" s="610"/>
      <c r="FF35" s="610">
        <f t="shared" si="49"/>
        <v>0</v>
      </c>
      <c r="FG35" s="610"/>
      <c r="FH35" s="610"/>
      <c r="FI35" s="610">
        <f t="shared" si="50"/>
        <v>0</v>
      </c>
      <c r="FJ35" s="610">
        <f t="shared" si="91"/>
        <v>0</v>
      </c>
    </row>
    <row r="36" spans="1:166" s="14" customFormat="1">
      <c r="A36" s="535" t="e">
        <f>+VLOOKUP(C36,'29. PRIORIZACIÓN DE TRAMOS'!$B$13:$AX$23,2,0)</f>
        <v>#N/A</v>
      </c>
      <c r="B36" s="535" t="e">
        <f>+VLOOKUP(C36,'29. PRIORIZACIÓN DE TRAMOS'!$B$13:$AX$23,3,0)</f>
        <v>#N/A</v>
      </c>
      <c r="C36" s="57">
        <f t="shared" si="61"/>
        <v>21</v>
      </c>
      <c r="D36" s="592" t="str">
        <f t="shared" si="0"/>
        <v>MEDIO</v>
      </c>
      <c r="E36" s="354" t="e">
        <f>+VLOOKUP(A36,'2. RED VIAL DEPARTAMENTAL'!$B$14:$AA$36,26,0)</f>
        <v>#N/A</v>
      </c>
      <c r="F36" s="348" t="e">
        <f>+VLOOKUP(A36,'2. RED VIAL DEPARTAMENTAL'!$B$14:$F$36,5,0)</f>
        <v>#N/A</v>
      </c>
      <c r="G36" s="58"/>
      <c r="H36" s="58"/>
      <c r="I36" s="59">
        <f t="shared" si="1"/>
        <v>0</v>
      </c>
      <c r="J36" s="58"/>
      <c r="K36" s="58"/>
      <c r="L36" s="59">
        <f t="shared" si="2"/>
        <v>0</v>
      </c>
      <c r="M36" s="58"/>
      <c r="N36" s="58"/>
      <c r="O36" s="59">
        <f t="shared" si="3"/>
        <v>0</v>
      </c>
      <c r="P36" s="58"/>
      <c r="Q36" s="58"/>
      <c r="R36" s="59">
        <f t="shared" si="4"/>
        <v>0</v>
      </c>
      <c r="S36" s="58"/>
      <c r="T36" s="58"/>
      <c r="U36" s="59">
        <f t="shared" si="5"/>
        <v>0</v>
      </c>
      <c r="V36" s="610">
        <f>+U36+R36+O36+L36+I36</f>
        <v>0</v>
      </c>
      <c r="W36" s="610"/>
      <c r="X36" s="610"/>
      <c r="Y36" s="610">
        <f t="shared" si="6"/>
        <v>0</v>
      </c>
      <c r="Z36" s="610"/>
      <c r="AA36" s="610"/>
      <c r="AB36" s="610">
        <f t="shared" si="7"/>
        <v>0</v>
      </c>
      <c r="AC36" s="610"/>
      <c r="AD36" s="610"/>
      <c r="AE36" s="610">
        <f t="shared" si="8"/>
        <v>0</v>
      </c>
      <c r="AF36" s="610"/>
      <c r="AG36" s="610"/>
      <c r="AH36" s="610">
        <f t="shared" si="9"/>
        <v>0</v>
      </c>
      <c r="AI36" s="610"/>
      <c r="AJ36" s="610"/>
      <c r="AK36" s="610">
        <f t="shared" si="10"/>
        <v>0</v>
      </c>
      <c r="AL36" s="610">
        <f>+AK36+AH36+AE36+AB36+Y36</f>
        <v>0</v>
      </c>
      <c r="AM36" s="610"/>
      <c r="AN36" s="610"/>
      <c r="AO36" s="610">
        <f t="shared" si="11"/>
        <v>0</v>
      </c>
      <c r="AP36" s="610"/>
      <c r="AQ36" s="610"/>
      <c r="AR36" s="610">
        <f t="shared" si="12"/>
        <v>0</v>
      </c>
      <c r="AS36" s="610"/>
      <c r="AT36" s="610"/>
      <c r="AU36" s="610">
        <f t="shared" si="13"/>
        <v>0</v>
      </c>
      <c r="AV36" s="610"/>
      <c r="AW36" s="610"/>
      <c r="AX36" s="610">
        <f t="shared" si="14"/>
        <v>0</v>
      </c>
      <c r="AY36" s="610"/>
      <c r="AZ36" s="610"/>
      <c r="BA36" s="610">
        <f t="shared" si="15"/>
        <v>0</v>
      </c>
      <c r="BB36" s="610">
        <f>+BA36+AX36+AU36+AR36+AO36</f>
        <v>0</v>
      </c>
      <c r="BC36" s="610"/>
      <c r="BD36" s="610"/>
      <c r="BE36" s="610">
        <f t="shared" si="16"/>
        <v>0</v>
      </c>
      <c r="BF36" s="610"/>
      <c r="BG36" s="610"/>
      <c r="BH36" s="610">
        <f t="shared" si="17"/>
        <v>0</v>
      </c>
      <c r="BI36" s="610"/>
      <c r="BJ36" s="610"/>
      <c r="BK36" s="610">
        <f t="shared" si="18"/>
        <v>0</v>
      </c>
      <c r="BL36" s="610"/>
      <c r="BM36" s="610"/>
      <c r="BN36" s="610">
        <f t="shared" si="19"/>
        <v>0</v>
      </c>
      <c r="BO36" s="610"/>
      <c r="BP36" s="610"/>
      <c r="BQ36" s="610">
        <f t="shared" si="20"/>
        <v>0</v>
      </c>
      <c r="BR36" s="610">
        <f>+BQ36+BN36+BK36+BH36+BE36</f>
        <v>0</v>
      </c>
      <c r="BS36" s="610"/>
      <c r="BT36" s="610"/>
      <c r="BU36" s="610">
        <f t="shared" si="21"/>
        <v>0</v>
      </c>
      <c r="BV36" s="610"/>
      <c r="BW36" s="610"/>
      <c r="BX36" s="610">
        <f t="shared" si="22"/>
        <v>0</v>
      </c>
      <c r="BY36" s="610"/>
      <c r="BZ36" s="610"/>
      <c r="CA36" s="610">
        <f t="shared" si="23"/>
        <v>0</v>
      </c>
      <c r="CB36" s="610"/>
      <c r="CC36" s="610"/>
      <c r="CD36" s="610">
        <f t="shared" si="24"/>
        <v>0</v>
      </c>
      <c r="CE36" s="610"/>
      <c r="CF36" s="610"/>
      <c r="CG36" s="610">
        <f t="shared" si="25"/>
        <v>0</v>
      </c>
      <c r="CH36" s="610">
        <f>+CG36+CD36+CA36+BX36+BU36</f>
        <v>0</v>
      </c>
      <c r="CI36" s="610"/>
      <c r="CJ36" s="610"/>
      <c r="CK36" s="610">
        <f t="shared" si="26"/>
        <v>0</v>
      </c>
      <c r="CL36" s="610"/>
      <c r="CM36" s="610"/>
      <c r="CN36" s="610">
        <f t="shared" si="27"/>
        <v>0</v>
      </c>
      <c r="CO36" s="610"/>
      <c r="CP36" s="610"/>
      <c r="CQ36" s="610">
        <f t="shared" si="28"/>
        <v>0</v>
      </c>
      <c r="CR36" s="610"/>
      <c r="CS36" s="610"/>
      <c r="CT36" s="610">
        <f t="shared" si="29"/>
        <v>0</v>
      </c>
      <c r="CU36" s="610"/>
      <c r="CV36" s="610"/>
      <c r="CW36" s="610">
        <f t="shared" si="30"/>
        <v>0</v>
      </c>
      <c r="CX36" s="610">
        <f>+CW36+CT36+CQ36+CN36+CK36</f>
        <v>0</v>
      </c>
      <c r="CY36" s="610"/>
      <c r="CZ36" s="610"/>
      <c r="DA36" s="610">
        <f t="shared" si="31"/>
        <v>0</v>
      </c>
      <c r="DB36" s="610"/>
      <c r="DC36" s="610"/>
      <c r="DD36" s="610">
        <f t="shared" si="32"/>
        <v>0</v>
      </c>
      <c r="DE36" s="610"/>
      <c r="DF36" s="610"/>
      <c r="DG36" s="610">
        <f t="shared" si="33"/>
        <v>0</v>
      </c>
      <c r="DH36" s="610"/>
      <c r="DI36" s="610"/>
      <c r="DJ36" s="610">
        <f t="shared" si="34"/>
        <v>0</v>
      </c>
      <c r="DK36" s="610"/>
      <c r="DL36" s="610"/>
      <c r="DM36" s="610">
        <f t="shared" si="35"/>
        <v>0</v>
      </c>
      <c r="DN36" s="610">
        <f>+DM36+DJ36+DG36+DD36+DA36</f>
        <v>0</v>
      </c>
      <c r="DO36" s="610"/>
      <c r="DP36" s="610"/>
      <c r="DQ36" s="610">
        <f t="shared" si="36"/>
        <v>0</v>
      </c>
      <c r="DR36" s="610"/>
      <c r="DS36" s="610"/>
      <c r="DT36" s="610">
        <f t="shared" si="37"/>
        <v>0</v>
      </c>
      <c r="DU36" s="610"/>
      <c r="DV36" s="610"/>
      <c r="DW36" s="610">
        <f t="shared" si="38"/>
        <v>0</v>
      </c>
      <c r="DX36" s="610"/>
      <c r="DY36" s="610"/>
      <c r="DZ36" s="610">
        <f t="shared" si="39"/>
        <v>0</v>
      </c>
      <c r="EA36" s="610"/>
      <c r="EB36" s="610"/>
      <c r="EC36" s="610">
        <f t="shared" si="40"/>
        <v>0</v>
      </c>
      <c r="ED36" s="610">
        <f>+EC36+DZ36+DW36+DT36+DQ36</f>
        <v>0</v>
      </c>
      <c r="EE36" s="610"/>
      <c r="EF36" s="610"/>
      <c r="EG36" s="610">
        <f t="shared" si="41"/>
        <v>0</v>
      </c>
      <c r="EH36" s="610"/>
      <c r="EI36" s="610"/>
      <c r="EJ36" s="610">
        <f t="shared" si="42"/>
        <v>0</v>
      </c>
      <c r="EK36" s="610"/>
      <c r="EL36" s="610"/>
      <c r="EM36" s="610">
        <f t="shared" si="43"/>
        <v>0</v>
      </c>
      <c r="EN36" s="610"/>
      <c r="EO36" s="610"/>
      <c r="EP36" s="610">
        <f t="shared" si="44"/>
        <v>0</v>
      </c>
      <c r="EQ36" s="610"/>
      <c r="ER36" s="610"/>
      <c r="ES36" s="610">
        <f t="shared" si="45"/>
        <v>0</v>
      </c>
      <c r="ET36" s="610">
        <f>+ES36+EP36+EM36+EJ36+EG36</f>
        <v>0</v>
      </c>
      <c r="EU36" s="610"/>
      <c r="EV36" s="610"/>
      <c r="EW36" s="610">
        <f t="shared" si="46"/>
        <v>0</v>
      </c>
      <c r="EX36" s="610"/>
      <c r="EY36" s="610"/>
      <c r="EZ36" s="610">
        <f t="shared" si="47"/>
        <v>0</v>
      </c>
      <c r="FA36" s="610"/>
      <c r="FB36" s="610"/>
      <c r="FC36" s="610">
        <f t="shared" si="48"/>
        <v>0</v>
      </c>
      <c r="FD36" s="610"/>
      <c r="FE36" s="610"/>
      <c r="FF36" s="610">
        <f t="shared" si="49"/>
        <v>0</v>
      </c>
      <c r="FG36" s="610"/>
      <c r="FH36" s="610"/>
      <c r="FI36" s="610">
        <f t="shared" si="50"/>
        <v>0</v>
      </c>
      <c r="FJ36" s="610">
        <f>+FI36+FF36+FC36+EZ36+EW36</f>
        <v>0</v>
      </c>
    </row>
    <row r="37" spans="1:166" s="14" customFormat="1">
      <c r="A37" s="535" t="e">
        <f>+VLOOKUP(C37,'29. PRIORIZACIÓN DE TRAMOS'!$B$13:$AX$23,2,0)</f>
        <v>#N/A</v>
      </c>
      <c r="B37" s="535" t="e">
        <f>+VLOOKUP(C37,'29. PRIORIZACIÓN DE TRAMOS'!$B$13:$AX$23,3,0)</f>
        <v>#N/A</v>
      </c>
      <c r="C37" s="57">
        <f t="shared" si="61"/>
        <v>22</v>
      </c>
      <c r="D37" s="592" t="str">
        <f t="shared" si="0"/>
        <v>MEDIO</v>
      </c>
      <c r="E37" s="354" t="e">
        <f>+VLOOKUP(A37,'2. RED VIAL DEPARTAMENTAL'!$B$14:$AA$36,26,0)</f>
        <v>#N/A</v>
      </c>
      <c r="F37" s="348" t="e">
        <f>+VLOOKUP(A37,'2. RED VIAL DEPARTAMENTAL'!$B$14:$F$36,5,0)</f>
        <v>#N/A</v>
      </c>
      <c r="G37" s="58"/>
      <c r="H37" s="58"/>
      <c r="I37" s="59">
        <f t="shared" si="1"/>
        <v>0</v>
      </c>
      <c r="J37" s="58"/>
      <c r="K37" s="58"/>
      <c r="L37" s="59">
        <f t="shared" si="2"/>
        <v>0</v>
      </c>
      <c r="M37" s="58"/>
      <c r="N37" s="58"/>
      <c r="O37" s="59">
        <f t="shared" si="3"/>
        <v>0</v>
      </c>
      <c r="P37" s="58"/>
      <c r="Q37" s="58"/>
      <c r="R37" s="59">
        <f t="shared" si="4"/>
        <v>0</v>
      </c>
      <c r="S37" s="58"/>
      <c r="T37" s="58"/>
      <c r="U37" s="59">
        <f t="shared" si="5"/>
        <v>0</v>
      </c>
      <c r="V37" s="610">
        <f t="shared" ref="V37:V40" si="92">+U37+R37+O37+L37+I37</f>
        <v>0</v>
      </c>
      <c r="W37" s="610"/>
      <c r="X37" s="610"/>
      <c r="Y37" s="610">
        <f t="shared" si="6"/>
        <v>0</v>
      </c>
      <c r="Z37" s="610"/>
      <c r="AA37" s="610"/>
      <c r="AB37" s="610">
        <f t="shared" si="7"/>
        <v>0</v>
      </c>
      <c r="AC37" s="610"/>
      <c r="AD37" s="610"/>
      <c r="AE37" s="610">
        <f t="shared" si="8"/>
        <v>0</v>
      </c>
      <c r="AF37" s="610"/>
      <c r="AG37" s="610"/>
      <c r="AH37" s="610">
        <f t="shared" si="9"/>
        <v>0</v>
      </c>
      <c r="AI37" s="610"/>
      <c r="AJ37" s="610"/>
      <c r="AK37" s="610">
        <f t="shared" si="10"/>
        <v>0</v>
      </c>
      <c r="AL37" s="610">
        <f t="shared" ref="AL37:AL40" si="93">+AK37+AH37+AE37+AB37+Y37</f>
        <v>0</v>
      </c>
      <c r="AM37" s="610"/>
      <c r="AN37" s="610"/>
      <c r="AO37" s="610">
        <f t="shared" si="11"/>
        <v>0</v>
      </c>
      <c r="AP37" s="610"/>
      <c r="AQ37" s="610"/>
      <c r="AR37" s="610">
        <f t="shared" si="12"/>
        <v>0</v>
      </c>
      <c r="AS37" s="610"/>
      <c r="AT37" s="610"/>
      <c r="AU37" s="610">
        <f t="shared" si="13"/>
        <v>0</v>
      </c>
      <c r="AV37" s="610"/>
      <c r="AW37" s="610"/>
      <c r="AX37" s="610">
        <f t="shared" si="14"/>
        <v>0</v>
      </c>
      <c r="AY37" s="610"/>
      <c r="AZ37" s="610"/>
      <c r="BA37" s="610">
        <f t="shared" si="15"/>
        <v>0</v>
      </c>
      <c r="BB37" s="610">
        <f t="shared" ref="BB37:BB40" si="94">+BA37+AX37+AU37+AR37+AO37</f>
        <v>0</v>
      </c>
      <c r="BC37" s="610"/>
      <c r="BD37" s="610"/>
      <c r="BE37" s="610">
        <f t="shared" si="16"/>
        <v>0</v>
      </c>
      <c r="BF37" s="610"/>
      <c r="BG37" s="610"/>
      <c r="BH37" s="610">
        <f t="shared" si="17"/>
        <v>0</v>
      </c>
      <c r="BI37" s="610"/>
      <c r="BJ37" s="610"/>
      <c r="BK37" s="610">
        <f t="shared" si="18"/>
        <v>0</v>
      </c>
      <c r="BL37" s="610"/>
      <c r="BM37" s="610"/>
      <c r="BN37" s="610">
        <f t="shared" si="19"/>
        <v>0</v>
      </c>
      <c r="BO37" s="610"/>
      <c r="BP37" s="610"/>
      <c r="BQ37" s="610">
        <f t="shared" si="20"/>
        <v>0</v>
      </c>
      <c r="BR37" s="610">
        <f t="shared" ref="BR37:BR40" si="95">+BQ37+BN37+BK37+BH37+BE37</f>
        <v>0</v>
      </c>
      <c r="BS37" s="610"/>
      <c r="BT37" s="610"/>
      <c r="BU37" s="610">
        <f t="shared" si="21"/>
        <v>0</v>
      </c>
      <c r="BV37" s="610"/>
      <c r="BW37" s="610"/>
      <c r="BX37" s="610">
        <f t="shared" si="22"/>
        <v>0</v>
      </c>
      <c r="BY37" s="610"/>
      <c r="BZ37" s="610"/>
      <c r="CA37" s="610">
        <f t="shared" si="23"/>
        <v>0</v>
      </c>
      <c r="CB37" s="610"/>
      <c r="CC37" s="610"/>
      <c r="CD37" s="610">
        <f t="shared" si="24"/>
        <v>0</v>
      </c>
      <c r="CE37" s="610"/>
      <c r="CF37" s="610"/>
      <c r="CG37" s="610">
        <f t="shared" si="25"/>
        <v>0</v>
      </c>
      <c r="CH37" s="610">
        <f t="shared" ref="CH37:CH40" si="96">+CG37+CD37+CA37+BX37+BU37</f>
        <v>0</v>
      </c>
      <c r="CI37" s="610"/>
      <c r="CJ37" s="610"/>
      <c r="CK37" s="610">
        <f t="shared" si="26"/>
        <v>0</v>
      </c>
      <c r="CL37" s="610"/>
      <c r="CM37" s="610"/>
      <c r="CN37" s="610">
        <f t="shared" si="27"/>
        <v>0</v>
      </c>
      <c r="CO37" s="610"/>
      <c r="CP37" s="610"/>
      <c r="CQ37" s="610">
        <f t="shared" si="28"/>
        <v>0</v>
      </c>
      <c r="CR37" s="610"/>
      <c r="CS37" s="610"/>
      <c r="CT37" s="610">
        <f t="shared" si="29"/>
        <v>0</v>
      </c>
      <c r="CU37" s="610"/>
      <c r="CV37" s="610"/>
      <c r="CW37" s="610">
        <f t="shared" si="30"/>
        <v>0</v>
      </c>
      <c r="CX37" s="610">
        <f t="shared" ref="CX37:CX40" si="97">+CW37+CT37+CQ37+CN37+CK37</f>
        <v>0</v>
      </c>
      <c r="CY37" s="610"/>
      <c r="CZ37" s="610"/>
      <c r="DA37" s="610">
        <f t="shared" si="31"/>
        <v>0</v>
      </c>
      <c r="DB37" s="610"/>
      <c r="DC37" s="610"/>
      <c r="DD37" s="610">
        <f t="shared" si="32"/>
        <v>0</v>
      </c>
      <c r="DE37" s="610"/>
      <c r="DF37" s="610"/>
      <c r="DG37" s="610">
        <f t="shared" si="33"/>
        <v>0</v>
      </c>
      <c r="DH37" s="610"/>
      <c r="DI37" s="610"/>
      <c r="DJ37" s="610">
        <f t="shared" si="34"/>
        <v>0</v>
      </c>
      <c r="DK37" s="610"/>
      <c r="DL37" s="610"/>
      <c r="DM37" s="610">
        <f t="shared" si="35"/>
        <v>0</v>
      </c>
      <c r="DN37" s="610">
        <f t="shared" ref="DN37:DN40" si="98">+DM37+DJ37+DG37+DD37+DA37</f>
        <v>0</v>
      </c>
      <c r="DO37" s="610"/>
      <c r="DP37" s="610"/>
      <c r="DQ37" s="610">
        <f t="shared" si="36"/>
        <v>0</v>
      </c>
      <c r="DR37" s="610"/>
      <c r="DS37" s="610"/>
      <c r="DT37" s="610">
        <f t="shared" si="37"/>
        <v>0</v>
      </c>
      <c r="DU37" s="610"/>
      <c r="DV37" s="610"/>
      <c r="DW37" s="610">
        <f t="shared" si="38"/>
        <v>0</v>
      </c>
      <c r="DX37" s="610"/>
      <c r="DY37" s="610"/>
      <c r="DZ37" s="610">
        <f t="shared" si="39"/>
        <v>0</v>
      </c>
      <c r="EA37" s="610"/>
      <c r="EB37" s="610"/>
      <c r="EC37" s="610">
        <f t="shared" si="40"/>
        <v>0</v>
      </c>
      <c r="ED37" s="610">
        <f t="shared" ref="ED37:ED40" si="99">+EC37+DZ37+DW37+DT37+DQ37</f>
        <v>0</v>
      </c>
      <c r="EE37" s="610"/>
      <c r="EF37" s="610"/>
      <c r="EG37" s="610">
        <f t="shared" si="41"/>
        <v>0</v>
      </c>
      <c r="EH37" s="610"/>
      <c r="EI37" s="610"/>
      <c r="EJ37" s="610">
        <f t="shared" si="42"/>
        <v>0</v>
      </c>
      <c r="EK37" s="610"/>
      <c r="EL37" s="610"/>
      <c r="EM37" s="610">
        <f t="shared" si="43"/>
        <v>0</v>
      </c>
      <c r="EN37" s="610"/>
      <c r="EO37" s="610"/>
      <c r="EP37" s="610">
        <f t="shared" si="44"/>
        <v>0</v>
      </c>
      <c r="EQ37" s="610"/>
      <c r="ER37" s="610"/>
      <c r="ES37" s="610">
        <f t="shared" si="45"/>
        <v>0</v>
      </c>
      <c r="ET37" s="610">
        <f t="shared" ref="ET37:ET40" si="100">+ES37+EP37+EM37+EJ37+EG37</f>
        <v>0</v>
      </c>
      <c r="EU37" s="610"/>
      <c r="EV37" s="610"/>
      <c r="EW37" s="610">
        <f t="shared" si="46"/>
        <v>0</v>
      </c>
      <c r="EX37" s="610"/>
      <c r="EY37" s="610"/>
      <c r="EZ37" s="610">
        <f t="shared" si="47"/>
        <v>0</v>
      </c>
      <c r="FA37" s="610"/>
      <c r="FB37" s="610"/>
      <c r="FC37" s="610">
        <f t="shared" si="48"/>
        <v>0</v>
      </c>
      <c r="FD37" s="610"/>
      <c r="FE37" s="610"/>
      <c r="FF37" s="610">
        <f t="shared" si="49"/>
        <v>0</v>
      </c>
      <c r="FG37" s="610"/>
      <c r="FH37" s="610"/>
      <c r="FI37" s="610">
        <f t="shared" si="50"/>
        <v>0</v>
      </c>
      <c r="FJ37" s="610">
        <f t="shared" ref="FJ37:FJ40" si="101">+FI37+FF37+FC37+EZ37+EW37</f>
        <v>0</v>
      </c>
    </row>
    <row r="38" spans="1:166" s="14" customFormat="1">
      <c r="A38" s="535" t="e">
        <f>+VLOOKUP(C38,'29. PRIORIZACIÓN DE TRAMOS'!$B$13:$AX$23,2,0)</f>
        <v>#N/A</v>
      </c>
      <c r="B38" s="535" t="e">
        <f>+VLOOKUP(C38,'29. PRIORIZACIÓN DE TRAMOS'!$B$13:$AX$23,3,0)</f>
        <v>#N/A</v>
      </c>
      <c r="C38" s="57">
        <f t="shared" si="61"/>
        <v>23</v>
      </c>
      <c r="D38" s="592" t="str">
        <f t="shared" si="0"/>
        <v>MEDIO</v>
      </c>
      <c r="E38" s="354" t="e">
        <f>+VLOOKUP(A38,'2. RED VIAL DEPARTAMENTAL'!$B$14:$AA$36,26,0)</f>
        <v>#N/A</v>
      </c>
      <c r="F38" s="348" t="e">
        <f>+VLOOKUP(A38,'2. RED VIAL DEPARTAMENTAL'!$B$14:$F$36,5,0)</f>
        <v>#N/A</v>
      </c>
      <c r="G38" s="58"/>
      <c r="H38" s="58"/>
      <c r="I38" s="59">
        <f t="shared" si="1"/>
        <v>0</v>
      </c>
      <c r="J38" s="58"/>
      <c r="K38" s="58"/>
      <c r="L38" s="59">
        <f t="shared" si="2"/>
        <v>0</v>
      </c>
      <c r="M38" s="58"/>
      <c r="N38" s="58"/>
      <c r="O38" s="59">
        <f t="shared" si="3"/>
        <v>0</v>
      </c>
      <c r="P38" s="58"/>
      <c r="Q38" s="58"/>
      <c r="R38" s="59">
        <f t="shared" si="4"/>
        <v>0</v>
      </c>
      <c r="S38" s="58"/>
      <c r="T38" s="58"/>
      <c r="U38" s="59">
        <f t="shared" si="5"/>
        <v>0</v>
      </c>
      <c r="V38" s="610">
        <f t="shared" si="92"/>
        <v>0</v>
      </c>
      <c r="W38" s="610"/>
      <c r="X38" s="610"/>
      <c r="Y38" s="610">
        <f t="shared" si="6"/>
        <v>0</v>
      </c>
      <c r="Z38" s="610"/>
      <c r="AA38" s="610"/>
      <c r="AB38" s="610">
        <f t="shared" si="7"/>
        <v>0</v>
      </c>
      <c r="AC38" s="610"/>
      <c r="AD38" s="610"/>
      <c r="AE38" s="610">
        <f t="shared" si="8"/>
        <v>0</v>
      </c>
      <c r="AF38" s="610"/>
      <c r="AG38" s="610"/>
      <c r="AH38" s="610">
        <f t="shared" si="9"/>
        <v>0</v>
      </c>
      <c r="AI38" s="610"/>
      <c r="AJ38" s="610"/>
      <c r="AK38" s="610">
        <f t="shared" si="10"/>
        <v>0</v>
      </c>
      <c r="AL38" s="610">
        <f t="shared" si="93"/>
        <v>0</v>
      </c>
      <c r="AM38" s="610"/>
      <c r="AN38" s="610"/>
      <c r="AO38" s="610">
        <f t="shared" si="11"/>
        <v>0</v>
      </c>
      <c r="AP38" s="610"/>
      <c r="AQ38" s="610"/>
      <c r="AR38" s="610">
        <f t="shared" si="12"/>
        <v>0</v>
      </c>
      <c r="AS38" s="610"/>
      <c r="AT38" s="610"/>
      <c r="AU38" s="610">
        <f t="shared" si="13"/>
        <v>0</v>
      </c>
      <c r="AV38" s="610"/>
      <c r="AW38" s="610"/>
      <c r="AX38" s="610">
        <f t="shared" si="14"/>
        <v>0</v>
      </c>
      <c r="AY38" s="610"/>
      <c r="AZ38" s="610"/>
      <c r="BA38" s="610">
        <f t="shared" si="15"/>
        <v>0</v>
      </c>
      <c r="BB38" s="610">
        <f t="shared" si="94"/>
        <v>0</v>
      </c>
      <c r="BC38" s="610"/>
      <c r="BD38" s="610"/>
      <c r="BE38" s="610">
        <f t="shared" si="16"/>
        <v>0</v>
      </c>
      <c r="BF38" s="610"/>
      <c r="BG38" s="610"/>
      <c r="BH38" s="610">
        <f t="shared" si="17"/>
        <v>0</v>
      </c>
      <c r="BI38" s="610"/>
      <c r="BJ38" s="610"/>
      <c r="BK38" s="610">
        <f t="shared" si="18"/>
        <v>0</v>
      </c>
      <c r="BL38" s="610"/>
      <c r="BM38" s="610"/>
      <c r="BN38" s="610">
        <f t="shared" si="19"/>
        <v>0</v>
      </c>
      <c r="BO38" s="610"/>
      <c r="BP38" s="610"/>
      <c r="BQ38" s="610">
        <f t="shared" si="20"/>
        <v>0</v>
      </c>
      <c r="BR38" s="610">
        <f t="shared" si="95"/>
        <v>0</v>
      </c>
      <c r="BS38" s="610"/>
      <c r="BT38" s="610"/>
      <c r="BU38" s="610">
        <f t="shared" si="21"/>
        <v>0</v>
      </c>
      <c r="BV38" s="610"/>
      <c r="BW38" s="610"/>
      <c r="BX38" s="610">
        <f t="shared" si="22"/>
        <v>0</v>
      </c>
      <c r="BY38" s="610"/>
      <c r="BZ38" s="610"/>
      <c r="CA38" s="610">
        <f t="shared" si="23"/>
        <v>0</v>
      </c>
      <c r="CB38" s="610"/>
      <c r="CC38" s="610"/>
      <c r="CD38" s="610">
        <f t="shared" si="24"/>
        <v>0</v>
      </c>
      <c r="CE38" s="610"/>
      <c r="CF38" s="610"/>
      <c r="CG38" s="610">
        <f t="shared" si="25"/>
        <v>0</v>
      </c>
      <c r="CH38" s="610">
        <f t="shared" si="96"/>
        <v>0</v>
      </c>
      <c r="CI38" s="610"/>
      <c r="CJ38" s="610"/>
      <c r="CK38" s="610">
        <f t="shared" si="26"/>
        <v>0</v>
      </c>
      <c r="CL38" s="610"/>
      <c r="CM38" s="610"/>
      <c r="CN38" s="610">
        <f t="shared" si="27"/>
        <v>0</v>
      </c>
      <c r="CO38" s="610"/>
      <c r="CP38" s="610"/>
      <c r="CQ38" s="610">
        <f t="shared" si="28"/>
        <v>0</v>
      </c>
      <c r="CR38" s="610"/>
      <c r="CS38" s="610"/>
      <c r="CT38" s="610">
        <f t="shared" si="29"/>
        <v>0</v>
      </c>
      <c r="CU38" s="610"/>
      <c r="CV38" s="610"/>
      <c r="CW38" s="610">
        <f t="shared" si="30"/>
        <v>0</v>
      </c>
      <c r="CX38" s="610">
        <f t="shared" si="97"/>
        <v>0</v>
      </c>
      <c r="CY38" s="610"/>
      <c r="CZ38" s="610"/>
      <c r="DA38" s="610">
        <f t="shared" si="31"/>
        <v>0</v>
      </c>
      <c r="DB38" s="610"/>
      <c r="DC38" s="610"/>
      <c r="DD38" s="610">
        <f t="shared" si="32"/>
        <v>0</v>
      </c>
      <c r="DE38" s="610"/>
      <c r="DF38" s="610"/>
      <c r="DG38" s="610">
        <f t="shared" si="33"/>
        <v>0</v>
      </c>
      <c r="DH38" s="610"/>
      <c r="DI38" s="610"/>
      <c r="DJ38" s="610">
        <f t="shared" si="34"/>
        <v>0</v>
      </c>
      <c r="DK38" s="610"/>
      <c r="DL38" s="610"/>
      <c r="DM38" s="610">
        <f t="shared" si="35"/>
        <v>0</v>
      </c>
      <c r="DN38" s="610">
        <f t="shared" si="98"/>
        <v>0</v>
      </c>
      <c r="DO38" s="610"/>
      <c r="DP38" s="610"/>
      <c r="DQ38" s="610">
        <f t="shared" si="36"/>
        <v>0</v>
      </c>
      <c r="DR38" s="610"/>
      <c r="DS38" s="610"/>
      <c r="DT38" s="610">
        <f t="shared" si="37"/>
        <v>0</v>
      </c>
      <c r="DU38" s="610"/>
      <c r="DV38" s="610"/>
      <c r="DW38" s="610">
        <f t="shared" si="38"/>
        <v>0</v>
      </c>
      <c r="DX38" s="610"/>
      <c r="DY38" s="610"/>
      <c r="DZ38" s="610">
        <f t="shared" si="39"/>
        <v>0</v>
      </c>
      <c r="EA38" s="610"/>
      <c r="EB38" s="610"/>
      <c r="EC38" s="610">
        <f t="shared" si="40"/>
        <v>0</v>
      </c>
      <c r="ED38" s="610">
        <f t="shared" si="99"/>
        <v>0</v>
      </c>
      <c r="EE38" s="610"/>
      <c r="EF38" s="610"/>
      <c r="EG38" s="610">
        <f t="shared" si="41"/>
        <v>0</v>
      </c>
      <c r="EH38" s="610"/>
      <c r="EI38" s="610"/>
      <c r="EJ38" s="610">
        <f t="shared" si="42"/>
        <v>0</v>
      </c>
      <c r="EK38" s="610"/>
      <c r="EL38" s="610"/>
      <c r="EM38" s="610">
        <f t="shared" si="43"/>
        <v>0</v>
      </c>
      <c r="EN38" s="610"/>
      <c r="EO38" s="610"/>
      <c r="EP38" s="610">
        <f t="shared" si="44"/>
        <v>0</v>
      </c>
      <c r="EQ38" s="610"/>
      <c r="ER38" s="610"/>
      <c r="ES38" s="610">
        <f t="shared" si="45"/>
        <v>0</v>
      </c>
      <c r="ET38" s="610">
        <f t="shared" si="100"/>
        <v>0</v>
      </c>
      <c r="EU38" s="610"/>
      <c r="EV38" s="610"/>
      <c r="EW38" s="610">
        <f t="shared" si="46"/>
        <v>0</v>
      </c>
      <c r="EX38" s="610"/>
      <c r="EY38" s="610"/>
      <c r="EZ38" s="610">
        <f t="shared" si="47"/>
        <v>0</v>
      </c>
      <c r="FA38" s="610"/>
      <c r="FB38" s="610"/>
      <c r="FC38" s="610">
        <f t="shared" si="48"/>
        <v>0</v>
      </c>
      <c r="FD38" s="610"/>
      <c r="FE38" s="610"/>
      <c r="FF38" s="610">
        <f t="shared" si="49"/>
        <v>0</v>
      </c>
      <c r="FG38" s="610"/>
      <c r="FH38" s="610"/>
      <c r="FI38" s="610">
        <f t="shared" si="50"/>
        <v>0</v>
      </c>
      <c r="FJ38" s="610">
        <f t="shared" si="101"/>
        <v>0</v>
      </c>
    </row>
    <row r="39" spans="1:166" s="14" customFormat="1">
      <c r="A39" s="535" t="e">
        <f>+VLOOKUP(C39,'29. PRIORIZACIÓN DE TRAMOS'!$B$13:$AX$23,2,0)</f>
        <v>#N/A</v>
      </c>
      <c r="B39" s="535" t="e">
        <f>+VLOOKUP(C39,'29. PRIORIZACIÓN DE TRAMOS'!$B$13:$AX$23,3,0)</f>
        <v>#N/A</v>
      </c>
      <c r="C39" s="57">
        <f t="shared" si="61"/>
        <v>24</v>
      </c>
      <c r="D39" s="592" t="str">
        <f t="shared" si="0"/>
        <v>MEDIO</v>
      </c>
      <c r="E39" s="354" t="e">
        <f>+VLOOKUP(A39,'2. RED VIAL DEPARTAMENTAL'!$B$14:$AA$36,26,0)</f>
        <v>#N/A</v>
      </c>
      <c r="F39" s="348" t="e">
        <f>+VLOOKUP(A39,'2. RED VIAL DEPARTAMENTAL'!$B$14:$F$36,5,0)</f>
        <v>#N/A</v>
      </c>
      <c r="G39" s="58"/>
      <c r="H39" s="58"/>
      <c r="I39" s="59">
        <f t="shared" si="1"/>
        <v>0</v>
      </c>
      <c r="J39" s="58"/>
      <c r="K39" s="58"/>
      <c r="L39" s="59">
        <f t="shared" si="2"/>
        <v>0</v>
      </c>
      <c r="M39" s="58"/>
      <c r="N39" s="58"/>
      <c r="O39" s="59">
        <f t="shared" si="3"/>
        <v>0</v>
      </c>
      <c r="P39" s="58"/>
      <c r="Q39" s="58"/>
      <c r="R39" s="59">
        <f t="shared" si="4"/>
        <v>0</v>
      </c>
      <c r="S39" s="58"/>
      <c r="T39" s="58"/>
      <c r="U39" s="59">
        <f t="shared" si="5"/>
        <v>0</v>
      </c>
      <c r="V39" s="610">
        <f t="shared" si="92"/>
        <v>0</v>
      </c>
      <c r="W39" s="610"/>
      <c r="X39" s="610"/>
      <c r="Y39" s="610">
        <f t="shared" si="6"/>
        <v>0</v>
      </c>
      <c r="Z39" s="610"/>
      <c r="AA39" s="610"/>
      <c r="AB39" s="610">
        <f t="shared" si="7"/>
        <v>0</v>
      </c>
      <c r="AC39" s="610"/>
      <c r="AD39" s="610"/>
      <c r="AE39" s="610">
        <f t="shared" si="8"/>
        <v>0</v>
      </c>
      <c r="AF39" s="610"/>
      <c r="AG39" s="610"/>
      <c r="AH39" s="610">
        <f t="shared" si="9"/>
        <v>0</v>
      </c>
      <c r="AI39" s="610"/>
      <c r="AJ39" s="610"/>
      <c r="AK39" s="610">
        <f t="shared" si="10"/>
        <v>0</v>
      </c>
      <c r="AL39" s="610">
        <f t="shared" si="93"/>
        <v>0</v>
      </c>
      <c r="AM39" s="610"/>
      <c r="AN39" s="610"/>
      <c r="AO39" s="610">
        <f t="shared" si="11"/>
        <v>0</v>
      </c>
      <c r="AP39" s="610"/>
      <c r="AQ39" s="610"/>
      <c r="AR39" s="610">
        <f t="shared" si="12"/>
        <v>0</v>
      </c>
      <c r="AS39" s="610"/>
      <c r="AT39" s="610"/>
      <c r="AU39" s="610">
        <f t="shared" si="13"/>
        <v>0</v>
      </c>
      <c r="AV39" s="610"/>
      <c r="AW39" s="610"/>
      <c r="AX39" s="610">
        <f t="shared" si="14"/>
        <v>0</v>
      </c>
      <c r="AY39" s="610"/>
      <c r="AZ39" s="610"/>
      <c r="BA39" s="610">
        <f t="shared" si="15"/>
        <v>0</v>
      </c>
      <c r="BB39" s="610">
        <f t="shared" si="94"/>
        <v>0</v>
      </c>
      <c r="BC39" s="610"/>
      <c r="BD39" s="610"/>
      <c r="BE39" s="610">
        <f t="shared" si="16"/>
        <v>0</v>
      </c>
      <c r="BF39" s="610"/>
      <c r="BG39" s="610"/>
      <c r="BH39" s="610">
        <f t="shared" si="17"/>
        <v>0</v>
      </c>
      <c r="BI39" s="610"/>
      <c r="BJ39" s="610"/>
      <c r="BK39" s="610">
        <f t="shared" si="18"/>
        <v>0</v>
      </c>
      <c r="BL39" s="610"/>
      <c r="BM39" s="610"/>
      <c r="BN39" s="610">
        <f t="shared" si="19"/>
        <v>0</v>
      </c>
      <c r="BO39" s="610"/>
      <c r="BP39" s="610"/>
      <c r="BQ39" s="610">
        <f t="shared" si="20"/>
        <v>0</v>
      </c>
      <c r="BR39" s="610">
        <f t="shared" si="95"/>
        <v>0</v>
      </c>
      <c r="BS39" s="610"/>
      <c r="BT39" s="610"/>
      <c r="BU39" s="610">
        <f t="shared" si="21"/>
        <v>0</v>
      </c>
      <c r="BV39" s="610"/>
      <c r="BW39" s="610"/>
      <c r="BX39" s="610">
        <f t="shared" si="22"/>
        <v>0</v>
      </c>
      <c r="BY39" s="610"/>
      <c r="BZ39" s="610"/>
      <c r="CA39" s="610">
        <f t="shared" si="23"/>
        <v>0</v>
      </c>
      <c r="CB39" s="610"/>
      <c r="CC39" s="610"/>
      <c r="CD39" s="610">
        <f t="shared" si="24"/>
        <v>0</v>
      </c>
      <c r="CE39" s="610"/>
      <c r="CF39" s="610"/>
      <c r="CG39" s="610">
        <f t="shared" si="25"/>
        <v>0</v>
      </c>
      <c r="CH39" s="610">
        <f t="shared" si="96"/>
        <v>0</v>
      </c>
      <c r="CI39" s="610"/>
      <c r="CJ39" s="610"/>
      <c r="CK39" s="610">
        <f t="shared" si="26"/>
        <v>0</v>
      </c>
      <c r="CL39" s="610"/>
      <c r="CM39" s="610"/>
      <c r="CN39" s="610">
        <f t="shared" si="27"/>
        <v>0</v>
      </c>
      <c r="CO39" s="610"/>
      <c r="CP39" s="610"/>
      <c r="CQ39" s="610">
        <f t="shared" si="28"/>
        <v>0</v>
      </c>
      <c r="CR39" s="610"/>
      <c r="CS39" s="610"/>
      <c r="CT39" s="610">
        <f t="shared" si="29"/>
        <v>0</v>
      </c>
      <c r="CU39" s="610"/>
      <c r="CV39" s="610"/>
      <c r="CW39" s="610">
        <f t="shared" si="30"/>
        <v>0</v>
      </c>
      <c r="CX39" s="610">
        <f t="shared" si="97"/>
        <v>0</v>
      </c>
      <c r="CY39" s="610"/>
      <c r="CZ39" s="610"/>
      <c r="DA39" s="610">
        <f t="shared" si="31"/>
        <v>0</v>
      </c>
      <c r="DB39" s="610"/>
      <c r="DC39" s="610"/>
      <c r="DD39" s="610">
        <f t="shared" si="32"/>
        <v>0</v>
      </c>
      <c r="DE39" s="610"/>
      <c r="DF39" s="610"/>
      <c r="DG39" s="610">
        <f t="shared" si="33"/>
        <v>0</v>
      </c>
      <c r="DH39" s="610"/>
      <c r="DI39" s="610"/>
      <c r="DJ39" s="610">
        <f t="shared" si="34"/>
        <v>0</v>
      </c>
      <c r="DK39" s="610"/>
      <c r="DL39" s="610"/>
      <c r="DM39" s="610">
        <f t="shared" si="35"/>
        <v>0</v>
      </c>
      <c r="DN39" s="610">
        <f t="shared" si="98"/>
        <v>0</v>
      </c>
      <c r="DO39" s="610"/>
      <c r="DP39" s="610"/>
      <c r="DQ39" s="610">
        <f t="shared" si="36"/>
        <v>0</v>
      </c>
      <c r="DR39" s="610"/>
      <c r="DS39" s="610"/>
      <c r="DT39" s="610">
        <f t="shared" si="37"/>
        <v>0</v>
      </c>
      <c r="DU39" s="610"/>
      <c r="DV39" s="610"/>
      <c r="DW39" s="610">
        <f t="shared" si="38"/>
        <v>0</v>
      </c>
      <c r="DX39" s="610"/>
      <c r="DY39" s="610"/>
      <c r="DZ39" s="610">
        <f t="shared" si="39"/>
        <v>0</v>
      </c>
      <c r="EA39" s="610"/>
      <c r="EB39" s="610"/>
      <c r="EC39" s="610">
        <f t="shared" si="40"/>
        <v>0</v>
      </c>
      <c r="ED39" s="610">
        <f t="shared" si="99"/>
        <v>0</v>
      </c>
      <c r="EE39" s="610"/>
      <c r="EF39" s="610"/>
      <c r="EG39" s="610">
        <f t="shared" si="41"/>
        <v>0</v>
      </c>
      <c r="EH39" s="610"/>
      <c r="EI39" s="610"/>
      <c r="EJ39" s="610">
        <f t="shared" si="42"/>
        <v>0</v>
      </c>
      <c r="EK39" s="610"/>
      <c r="EL39" s="610"/>
      <c r="EM39" s="610">
        <f t="shared" si="43"/>
        <v>0</v>
      </c>
      <c r="EN39" s="610"/>
      <c r="EO39" s="610"/>
      <c r="EP39" s="610">
        <f t="shared" si="44"/>
        <v>0</v>
      </c>
      <c r="EQ39" s="610"/>
      <c r="ER39" s="610"/>
      <c r="ES39" s="610">
        <f t="shared" si="45"/>
        <v>0</v>
      </c>
      <c r="ET39" s="610">
        <f t="shared" si="100"/>
        <v>0</v>
      </c>
      <c r="EU39" s="610"/>
      <c r="EV39" s="610"/>
      <c r="EW39" s="610">
        <f t="shared" si="46"/>
        <v>0</v>
      </c>
      <c r="EX39" s="610"/>
      <c r="EY39" s="610"/>
      <c r="EZ39" s="610">
        <f t="shared" si="47"/>
        <v>0</v>
      </c>
      <c r="FA39" s="610"/>
      <c r="FB39" s="610"/>
      <c r="FC39" s="610">
        <f t="shared" si="48"/>
        <v>0</v>
      </c>
      <c r="FD39" s="610"/>
      <c r="FE39" s="610"/>
      <c r="FF39" s="610">
        <f t="shared" si="49"/>
        <v>0</v>
      </c>
      <c r="FG39" s="610"/>
      <c r="FH39" s="610"/>
      <c r="FI39" s="610">
        <f t="shared" si="50"/>
        <v>0</v>
      </c>
      <c r="FJ39" s="610">
        <f t="shared" si="101"/>
        <v>0</v>
      </c>
    </row>
    <row r="40" spans="1:166" s="14" customFormat="1">
      <c r="A40" s="535" t="e">
        <f>+VLOOKUP(C40,'29. PRIORIZACIÓN DE TRAMOS'!$B$13:$AX$23,2,0)</f>
        <v>#N/A</v>
      </c>
      <c r="B40" s="535" t="e">
        <f>+VLOOKUP(C40,'29. PRIORIZACIÓN DE TRAMOS'!$B$13:$AX$23,3,0)</f>
        <v>#N/A</v>
      </c>
      <c r="C40" s="57">
        <f t="shared" si="61"/>
        <v>25</v>
      </c>
      <c r="D40" s="592" t="str">
        <f t="shared" si="0"/>
        <v>MEDIO</v>
      </c>
      <c r="E40" s="354" t="e">
        <f>+VLOOKUP(A40,'2. RED VIAL DEPARTAMENTAL'!$B$14:$AA$36,26,0)</f>
        <v>#N/A</v>
      </c>
      <c r="F40" s="348" t="e">
        <f>+VLOOKUP(A40,'2. RED VIAL DEPARTAMENTAL'!$B$14:$F$36,5,0)</f>
        <v>#N/A</v>
      </c>
      <c r="G40" s="58"/>
      <c r="H40" s="58"/>
      <c r="I40" s="59">
        <f t="shared" si="1"/>
        <v>0</v>
      </c>
      <c r="J40" s="58"/>
      <c r="K40" s="58"/>
      <c r="L40" s="59">
        <f t="shared" si="2"/>
        <v>0</v>
      </c>
      <c r="M40" s="58"/>
      <c r="N40" s="58"/>
      <c r="O40" s="59">
        <f t="shared" si="3"/>
        <v>0</v>
      </c>
      <c r="P40" s="58"/>
      <c r="Q40" s="58"/>
      <c r="R40" s="59">
        <f t="shared" si="4"/>
        <v>0</v>
      </c>
      <c r="S40" s="58"/>
      <c r="T40" s="58"/>
      <c r="U40" s="59">
        <f t="shared" si="5"/>
        <v>0</v>
      </c>
      <c r="V40" s="610">
        <f t="shared" si="92"/>
        <v>0</v>
      </c>
      <c r="W40" s="610"/>
      <c r="X40" s="610"/>
      <c r="Y40" s="610">
        <f t="shared" si="6"/>
        <v>0</v>
      </c>
      <c r="Z40" s="610"/>
      <c r="AA40" s="610"/>
      <c r="AB40" s="610">
        <f t="shared" si="7"/>
        <v>0</v>
      </c>
      <c r="AC40" s="610"/>
      <c r="AD40" s="610"/>
      <c r="AE40" s="610">
        <f t="shared" si="8"/>
        <v>0</v>
      </c>
      <c r="AF40" s="610"/>
      <c r="AG40" s="610"/>
      <c r="AH40" s="610">
        <f t="shared" si="9"/>
        <v>0</v>
      </c>
      <c r="AI40" s="610"/>
      <c r="AJ40" s="610"/>
      <c r="AK40" s="610">
        <f t="shared" si="10"/>
        <v>0</v>
      </c>
      <c r="AL40" s="610">
        <f t="shared" si="93"/>
        <v>0</v>
      </c>
      <c r="AM40" s="610"/>
      <c r="AN40" s="610"/>
      <c r="AO40" s="610">
        <f t="shared" si="11"/>
        <v>0</v>
      </c>
      <c r="AP40" s="610"/>
      <c r="AQ40" s="610"/>
      <c r="AR40" s="610">
        <f t="shared" si="12"/>
        <v>0</v>
      </c>
      <c r="AS40" s="610"/>
      <c r="AT40" s="610"/>
      <c r="AU40" s="610">
        <f t="shared" si="13"/>
        <v>0</v>
      </c>
      <c r="AV40" s="610"/>
      <c r="AW40" s="610"/>
      <c r="AX40" s="610">
        <f t="shared" si="14"/>
        <v>0</v>
      </c>
      <c r="AY40" s="610"/>
      <c r="AZ40" s="610"/>
      <c r="BA40" s="610">
        <f t="shared" si="15"/>
        <v>0</v>
      </c>
      <c r="BB40" s="610">
        <f t="shared" si="94"/>
        <v>0</v>
      </c>
      <c r="BC40" s="610"/>
      <c r="BD40" s="610"/>
      <c r="BE40" s="610">
        <f t="shared" si="16"/>
        <v>0</v>
      </c>
      <c r="BF40" s="610"/>
      <c r="BG40" s="610"/>
      <c r="BH40" s="610">
        <f t="shared" si="17"/>
        <v>0</v>
      </c>
      <c r="BI40" s="610"/>
      <c r="BJ40" s="610"/>
      <c r="BK40" s="610">
        <f t="shared" si="18"/>
        <v>0</v>
      </c>
      <c r="BL40" s="610"/>
      <c r="BM40" s="610"/>
      <c r="BN40" s="610">
        <f t="shared" si="19"/>
        <v>0</v>
      </c>
      <c r="BO40" s="610"/>
      <c r="BP40" s="610"/>
      <c r="BQ40" s="610">
        <f t="shared" si="20"/>
        <v>0</v>
      </c>
      <c r="BR40" s="610">
        <f t="shared" si="95"/>
        <v>0</v>
      </c>
      <c r="BS40" s="610"/>
      <c r="BT40" s="610"/>
      <c r="BU40" s="610">
        <f t="shared" si="21"/>
        <v>0</v>
      </c>
      <c r="BV40" s="610"/>
      <c r="BW40" s="610"/>
      <c r="BX40" s="610">
        <f t="shared" si="22"/>
        <v>0</v>
      </c>
      <c r="BY40" s="610"/>
      <c r="BZ40" s="610"/>
      <c r="CA40" s="610">
        <f t="shared" si="23"/>
        <v>0</v>
      </c>
      <c r="CB40" s="610"/>
      <c r="CC40" s="610"/>
      <c r="CD40" s="610">
        <f t="shared" si="24"/>
        <v>0</v>
      </c>
      <c r="CE40" s="610"/>
      <c r="CF40" s="610"/>
      <c r="CG40" s="610">
        <f t="shared" si="25"/>
        <v>0</v>
      </c>
      <c r="CH40" s="610">
        <f t="shared" si="96"/>
        <v>0</v>
      </c>
      <c r="CI40" s="610"/>
      <c r="CJ40" s="610"/>
      <c r="CK40" s="610">
        <f t="shared" si="26"/>
        <v>0</v>
      </c>
      <c r="CL40" s="610"/>
      <c r="CM40" s="610"/>
      <c r="CN40" s="610">
        <f t="shared" si="27"/>
        <v>0</v>
      </c>
      <c r="CO40" s="610"/>
      <c r="CP40" s="610"/>
      <c r="CQ40" s="610">
        <f t="shared" si="28"/>
        <v>0</v>
      </c>
      <c r="CR40" s="610"/>
      <c r="CS40" s="610"/>
      <c r="CT40" s="610">
        <f t="shared" si="29"/>
        <v>0</v>
      </c>
      <c r="CU40" s="610"/>
      <c r="CV40" s="610"/>
      <c r="CW40" s="610">
        <f t="shared" si="30"/>
        <v>0</v>
      </c>
      <c r="CX40" s="610">
        <f t="shared" si="97"/>
        <v>0</v>
      </c>
      <c r="CY40" s="610"/>
      <c r="CZ40" s="610"/>
      <c r="DA40" s="610">
        <f t="shared" si="31"/>
        <v>0</v>
      </c>
      <c r="DB40" s="610"/>
      <c r="DC40" s="610"/>
      <c r="DD40" s="610">
        <f t="shared" si="32"/>
        <v>0</v>
      </c>
      <c r="DE40" s="610"/>
      <c r="DF40" s="610"/>
      <c r="DG40" s="610">
        <f t="shared" si="33"/>
        <v>0</v>
      </c>
      <c r="DH40" s="610"/>
      <c r="DI40" s="610"/>
      <c r="DJ40" s="610">
        <f t="shared" si="34"/>
        <v>0</v>
      </c>
      <c r="DK40" s="610"/>
      <c r="DL40" s="610"/>
      <c r="DM40" s="610">
        <f t="shared" si="35"/>
        <v>0</v>
      </c>
      <c r="DN40" s="610">
        <f t="shared" si="98"/>
        <v>0</v>
      </c>
      <c r="DO40" s="610"/>
      <c r="DP40" s="610"/>
      <c r="DQ40" s="610">
        <f t="shared" si="36"/>
        <v>0</v>
      </c>
      <c r="DR40" s="610"/>
      <c r="DS40" s="610"/>
      <c r="DT40" s="610">
        <f t="shared" si="37"/>
        <v>0</v>
      </c>
      <c r="DU40" s="610"/>
      <c r="DV40" s="610"/>
      <c r="DW40" s="610">
        <f t="shared" si="38"/>
        <v>0</v>
      </c>
      <c r="DX40" s="610"/>
      <c r="DY40" s="610"/>
      <c r="DZ40" s="610">
        <f t="shared" si="39"/>
        <v>0</v>
      </c>
      <c r="EA40" s="610"/>
      <c r="EB40" s="610"/>
      <c r="EC40" s="610">
        <f t="shared" si="40"/>
        <v>0</v>
      </c>
      <c r="ED40" s="610">
        <f t="shared" si="99"/>
        <v>0</v>
      </c>
      <c r="EE40" s="610"/>
      <c r="EF40" s="610"/>
      <c r="EG40" s="610">
        <f t="shared" si="41"/>
        <v>0</v>
      </c>
      <c r="EH40" s="610"/>
      <c r="EI40" s="610"/>
      <c r="EJ40" s="610">
        <f t="shared" si="42"/>
        <v>0</v>
      </c>
      <c r="EK40" s="610"/>
      <c r="EL40" s="610"/>
      <c r="EM40" s="610">
        <f t="shared" si="43"/>
        <v>0</v>
      </c>
      <c r="EN40" s="610"/>
      <c r="EO40" s="610"/>
      <c r="EP40" s="610">
        <f t="shared" si="44"/>
        <v>0</v>
      </c>
      <c r="EQ40" s="610"/>
      <c r="ER40" s="610"/>
      <c r="ES40" s="610">
        <f t="shared" si="45"/>
        <v>0</v>
      </c>
      <c r="ET40" s="610">
        <f t="shared" si="100"/>
        <v>0</v>
      </c>
      <c r="EU40" s="610"/>
      <c r="EV40" s="610"/>
      <c r="EW40" s="610">
        <f t="shared" si="46"/>
        <v>0</v>
      </c>
      <c r="EX40" s="610"/>
      <c r="EY40" s="610"/>
      <c r="EZ40" s="610">
        <f t="shared" si="47"/>
        <v>0</v>
      </c>
      <c r="FA40" s="610"/>
      <c r="FB40" s="610"/>
      <c r="FC40" s="610">
        <f t="shared" si="48"/>
        <v>0</v>
      </c>
      <c r="FD40" s="610"/>
      <c r="FE40" s="610"/>
      <c r="FF40" s="610">
        <f t="shared" si="49"/>
        <v>0</v>
      </c>
      <c r="FG40" s="610"/>
      <c r="FH40" s="610"/>
      <c r="FI40" s="610">
        <f t="shared" si="50"/>
        <v>0</v>
      </c>
      <c r="FJ40" s="610">
        <f t="shared" si="101"/>
        <v>0</v>
      </c>
    </row>
    <row r="41" spans="1:166" s="14" customFormat="1">
      <c r="A41" s="535" t="e">
        <f>+VLOOKUP(C41,'29. PRIORIZACIÓN DE TRAMOS'!$B$13:$AX$23,2,0)</f>
        <v>#N/A</v>
      </c>
      <c r="B41" s="535" t="e">
        <f>+VLOOKUP(C41,'29. PRIORIZACIÓN DE TRAMOS'!$B$13:$AX$23,3,0)</f>
        <v>#N/A</v>
      </c>
      <c r="C41" s="57">
        <f t="shared" si="61"/>
        <v>26</v>
      </c>
      <c r="D41" s="592" t="str">
        <f t="shared" si="0"/>
        <v>MEDIO</v>
      </c>
      <c r="E41" s="354" t="e">
        <f>+VLOOKUP(A41,'2. RED VIAL DEPARTAMENTAL'!$B$14:$AA$36,26,0)</f>
        <v>#N/A</v>
      </c>
      <c r="F41" s="348" t="e">
        <f>+VLOOKUP(A41,'2. RED VIAL DEPARTAMENTAL'!$B$14:$F$36,5,0)</f>
        <v>#N/A</v>
      </c>
      <c r="G41" s="58"/>
      <c r="H41" s="58"/>
      <c r="I41" s="59">
        <f t="shared" si="1"/>
        <v>0</v>
      </c>
      <c r="J41" s="58"/>
      <c r="K41" s="58"/>
      <c r="L41" s="59">
        <f t="shared" si="2"/>
        <v>0</v>
      </c>
      <c r="M41" s="58"/>
      <c r="N41" s="58"/>
      <c r="O41" s="59">
        <f t="shared" si="3"/>
        <v>0</v>
      </c>
      <c r="P41" s="58"/>
      <c r="Q41" s="58"/>
      <c r="R41" s="59">
        <f t="shared" si="4"/>
        <v>0</v>
      </c>
      <c r="S41" s="58"/>
      <c r="T41" s="58"/>
      <c r="U41" s="59">
        <f t="shared" si="5"/>
        <v>0</v>
      </c>
      <c r="V41" s="610">
        <f>+U41+R41+O41+L41+I41</f>
        <v>0</v>
      </c>
      <c r="W41" s="610"/>
      <c r="X41" s="610"/>
      <c r="Y41" s="610">
        <f t="shared" si="6"/>
        <v>0</v>
      </c>
      <c r="Z41" s="610"/>
      <c r="AA41" s="610"/>
      <c r="AB41" s="610">
        <f t="shared" si="7"/>
        <v>0</v>
      </c>
      <c r="AC41" s="610"/>
      <c r="AD41" s="610"/>
      <c r="AE41" s="610">
        <f t="shared" si="8"/>
        <v>0</v>
      </c>
      <c r="AF41" s="610"/>
      <c r="AG41" s="610"/>
      <c r="AH41" s="610">
        <f t="shared" si="9"/>
        <v>0</v>
      </c>
      <c r="AI41" s="610"/>
      <c r="AJ41" s="610"/>
      <c r="AK41" s="610">
        <f t="shared" si="10"/>
        <v>0</v>
      </c>
      <c r="AL41" s="610">
        <f>+AK41+AH41+AE41+AB41+Y41</f>
        <v>0</v>
      </c>
      <c r="AM41" s="610"/>
      <c r="AN41" s="610"/>
      <c r="AO41" s="610">
        <f t="shared" si="11"/>
        <v>0</v>
      </c>
      <c r="AP41" s="610"/>
      <c r="AQ41" s="610"/>
      <c r="AR41" s="610">
        <f t="shared" si="12"/>
        <v>0</v>
      </c>
      <c r="AS41" s="610"/>
      <c r="AT41" s="610"/>
      <c r="AU41" s="610">
        <f t="shared" si="13"/>
        <v>0</v>
      </c>
      <c r="AV41" s="610"/>
      <c r="AW41" s="610"/>
      <c r="AX41" s="610">
        <f t="shared" si="14"/>
        <v>0</v>
      </c>
      <c r="AY41" s="610"/>
      <c r="AZ41" s="610"/>
      <c r="BA41" s="610">
        <f t="shared" si="15"/>
        <v>0</v>
      </c>
      <c r="BB41" s="610">
        <f>+BA41+AX41+AU41+AR41+AO41</f>
        <v>0</v>
      </c>
      <c r="BC41" s="610"/>
      <c r="BD41" s="610"/>
      <c r="BE41" s="610">
        <f t="shared" si="16"/>
        <v>0</v>
      </c>
      <c r="BF41" s="610"/>
      <c r="BG41" s="610"/>
      <c r="BH41" s="610">
        <f t="shared" si="17"/>
        <v>0</v>
      </c>
      <c r="BI41" s="610"/>
      <c r="BJ41" s="610"/>
      <c r="BK41" s="610">
        <f t="shared" si="18"/>
        <v>0</v>
      </c>
      <c r="BL41" s="610"/>
      <c r="BM41" s="610"/>
      <c r="BN41" s="610">
        <f t="shared" si="19"/>
        <v>0</v>
      </c>
      <c r="BO41" s="610"/>
      <c r="BP41" s="610"/>
      <c r="BQ41" s="610">
        <f t="shared" si="20"/>
        <v>0</v>
      </c>
      <c r="BR41" s="610">
        <f>+BQ41+BN41+BK41+BH41+BE41</f>
        <v>0</v>
      </c>
      <c r="BS41" s="610"/>
      <c r="BT41" s="610"/>
      <c r="BU41" s="610">
        <f t="shared" si="21"/>
        <v>0</v>
      </c>
      <c r="BV41" s="610"/>
      <c r="BW41" s="610"/>
      <c r="BX41" s="610">
        <f t="shared" si="22"/>
        <v>0</v>
      </c>
      <c r="BY41" s="610"/>
      <c r="BZ41" s="610"/>
      <c r="CA41" s="610">
        <f t="shared" si="23"/>
        <v>0</v>
      </c>
      <c r="CB41" s="610"/>
      <c r="CC41" s="610"/>
      <c r="CD41" s="610">
        <f t="shared" si="24"/>
        <v>0</v>
      </c>
      <c r="CE41" s="610"/>
      <c r="CF41" s="610"/>
      <c r="CG41" s="610">
        <f t="shared" si="25"/>
        <v>0</v>
      </c>
      <c r="CH41" s="610">
        <f>+CG41+CD41+CA41+BX41+BU41</f>
        <v>0</v>
      </c>
      <c r="CI41" s="610"/>
      <c r="CJ41" s="610"/>
      <c r="CK41" s="610">
        <f t="shared" si="26"/>
        <v>0</v>
      </c>
      <c r="CL41" s="610"/>
      <c r="CM41" s="610"/>
      <c r="CN41" s="610">
        <f t="shared" si="27"/>
        <v>0</v>
      </c>
      <c r="CO41" s="610"/>
      <c r="CP41" s="610"/>
      <c r="CQ41" s="610">
        <f t="shared" si="28"/>
        <v>0</v>
      </c>
      <c r="CR41" s="610"/>
      <c r="CS41" s="610"/>
      <c r="CT41" s="610">
        <f t="shared" si="29"/>
        <v>0</v>
      </c>
      <c r="CU41" s="610"/>
      <c r="CV41" s="610"/>
      <c r="CW41" s="610">
        <f t="shared" si="30"/>
        <v>0</v>
      </c>
      <c r="CX41" s="610">
        <f>+CW41+CT41+CQ41+CN41+CK41</f>
        <v>0</v>
      </c>
      <c r="CY41" s="610"/>
      <c r="CZ41" s="610"/>
      <c r="DA41" s="610">
        <f t="shared" si="31"/>
        <v>0</v>
      </c>
      <c r="DB41" s="610"/>
      <c r="DC41" s="610"/>
      <c r="DD41" s="610">
        <f t="shared" si="32"/>
        <v>0</v>
      </c>
      <c r="DE41" s="610"/>
      <c r="DF41" s="610"/>
      <c r="DG41" s="610">
        <f t="shared" si="33"/>
        <v>0</v>
      </c>
      <c r="DH41" s="610"/>
      <c r="DI41" s="610"/>
      <c r="DJ41" s="610">
        <f t="shared" si="34"/>
        <v>0</v>
      </c>
      <c r="DK41" s="610"/>
      <c r="DL41" s="610"/>
      <c r="DM41" s="610">
        <f t="shared" si="35"/>
        <v>0</v>
      </c>
      <c r="DN41" s="610">
        <f>+DM41+DJ41+DG41+DD41+DA41</f>
        <v>0</v>
      </c>
      <c r="DO41" s="610"/>
      <c r="DP41" s="610"/>
      <c r="DQ41" s="610">
        <f t="shared" si="36"/>
        <v>0</v>
      </c>
      <c r="DR41" s="610"/>
      <c r="DS41" s="610"/>
      <c r="DT41" s="610">
        <f t="shared" si="37"/>
        <v>0</v>
      </c>
      <c r="DU41" s="610"/>
      <c r="DV41" s="610"/>
      <c r="DW41" s="610">
        <f t="shared" si="38"/>
        <v>0</v>
      </c>
      <c r="DX41" s="610"/>
      <c r="DY41" s="610"/>
      <c r="DZ41" s="610">
        <f t="shared" si="39"/>
        <v>0</v>
      </c>
      <c r="EA41" s="610"/>
      <c r="EB41" s="610"/>
      <c r="EC41" s="610">
        <f t="shared" si="40"/>
        <v>0</v>
      </c>
      <c r="ED41" s="610">
        <f>+EC41+DZ41+DW41+DT41+DQ41</f>
        <v>0</v>
      </c>
      <c r="EE41" s="610"/>
      <c r="EF41" s="610"/>
      <c r="EG41" s="610">
        <f t="shared" si="41"/>
        <v>0</v>
      </c>
      <c r="EH41" s="610"/>
      <c r="EI41" s="610"/>
      <c r="EJ41" s="610">
        <f t="shared" si="42"/>
        <v>0</v>
      </c>
      <c r="EK41" s="610"/>
      <c r="EL41" s="610"/>
      <c r="EM41" s="610">
        <f t="shared" si="43"/>
        <v>0</v>
      </c>
      <c r="EN41" s="610"/>
      <c r="EO41" s="610"/>
      <c r="EP41" s="610">
        <f t="shared" si="44"/>
        <v>0</v>
      </c>
      <c r="EQ41" s="610"/>
      <c r="ER41" s="610"/>
      <c r="ES41" s="610">
        <f t="shared" si="45"/>
        <v>0</v>
      </c>
      <c r="ET41" s="610">
        <f>+ES41+EP41+EM41+EJ41+EG41</f>
        <v>0</v>
      </c>
      <c r="EU41" s="610"/>
      <c r="EV41" s="610"/>
      <c r="EW41" s="610">
        <f t="shared" si="46"/>
        <v>0</v>
      </c>
      <c r="EX41" s="610"/>
      <c r="EY41" s="610"/>
      <c r="EZ41" s="610">
        <f t="shared" si="47"/>
        <v>0</v>
      </c>
      <c r="FA41" s="610"/>
      <c r="FB41" s="610"/>
      <c r="FC41" s="610">
        <f t="shared" si="48"/>
        <v>0</v>
      </c>
      <c r="FD41" s="610"/>
      <c r="FE41" s="610"/>
      <c r="FF41" s="610">
        <f t="shared" si="49"/>
        <v>0</v>
      </c>
      <c r="FG41" s="610"/>
      <c r="FH41" s="610"/>
      <c r="FI41" s="610">
        <f t="shared" si="50"/>
        <v>0</v>
      </c>
      <c r="FJ41" s="610">
        <f>+FI41+FF41+FC41+EZ41+EW41</f>
        <v>0</v>
      </c>
    </row>
    <row r="42" spans="1:166" s="14" customFormat="1">
      <c r="A42" s="535" t="e">
        <f>+VLOOKUP(C42,'29. PRIORIZACIÓN DE TRAMOS'!$B$13:$AX$23,2,0)</f>
        <v>#N/A</v>
      </c>
      <c r="B42" s="535" t="e">
        <f>+VLOOKUP(C42,'29. PRIORIZACIÓN DE TRAMOS'!$B$13:$AX$23,3,0)</f>
        <v>#N/A</v>
      </c>
      <c r="C42" s="57">
        <f t="shared" si="61"/>
        <v>27</v>
      </c>
      <c r="D42" s="592" t="str">
        <f t="shared" si="0"/>
        <v>MEDIO</v>
      </c>
      <c r="E42" s="354" t="e">
        <f>+VLOOKUP(A42,'2. RED VIAL DEPARTAMENTAL'!$B$14:$AA$36,26,0)</f>
        <v>#N/A</v>
      </c>
      <c r="F42" s="348" t="e">
        <f>+VLOOKUP(A42,'2. RED VIAL DEPARTAMENTAL'!$B$14:$F$36,5,0)</f>
        <v>#N/A</v>
      </c>
      <c r="G42" s="58"/>
      <c r="H42" s="58"/>
      <c r="I42" s="59">
        <f t="shared" si="1"/>
        <v>0</v>
      </c>
      <c r="J42" s="58"/>
      <c r="K42" s="58"/>
      <c r="L42" s="59">
        <f t="shared" si="2"/>
        <v>0</v>
      </c>
      <c r="M42" s="58"/>
      <c r="N42" s="58"/>
      <c r="O42" s="59">
        <f t="shared" si="3"/>
        <v>0</v>
      </c>
      <c r="P42" s="58"/>
      <c r="Q42" s="58"/>
      <c r="R42" s="59">
        <f t="shared" si="4"/>
        <v>0</v>
      </c>
      <c r="S42" s="58"/>
      <c r="T42" s="58"/>
      <c r="U42" s="59">
        <f t="shared" si="5"/>
        <v>0</v>
      </c>
      <c r="V42" s="610">
        <f t="shared" ref="V42:V45" si="102">+U42+R42+O42+L42+I42</f>
        <v>0</v>
      </c>
      <c r="W42" s="610"/>
      <c r="X42" s="610"/>
      <c r="Y42" s="610">
        <f t="shared" si="6"/>
        <v>0</v>
      </c>
      <c r="Z42" s="610"/>
      <c r="AA42" s="610"/>
      <c r="AB42" s="610">
        <f t="shared" si="7"/>
        <v>0</v>
      </c>
      <c r="AC42" s="610"/>
      <c r="AD42" s="610"/>
      <c r="AE42" s="610">
        <f t="shared" si="8"/>
        <v>0</v>
      </c>
      <c r="AF42" s="610"/>
      <c r="AG42" s="610"/>
      <c r="AH42" s="610">
        <f t="shared" si="9"/>
        <v>0</v>
      </c>
      <c r="AI42" s="610"/>
      <c r="AJ42" s="610"/>
      <c r="AK42" s="610">
        <f t="shared" si="10"/>
        <v>0</v>
      </c>
      <c r="AL42" s="610">
        <f t="shared" ref="AL42:AL45" si="103">+AK42+AH42+AE42+AB42+Y42</f>
        <v>0</v>
      </c>
      <c r="AM42" s="610"/>
      <c r="AN42" s="610"/>
      <c r="AO42" s="610">
        <f t="shared" si="11"/>
        <v>0</v>
      </c>
      <c r="AP42" s="610"/>
      <c r="AQ42" s="610"/>
      <c r="AR42" s="610">
        <f t="shared" si="12"/>
        <v>0</v>
      </c>
      <c r="AS42" s="610"/>
      <c r="AT42" s="610"/>
      <c r="AU42" s="610">
        <f t="shared" si="13"/>
        <v>0</v>
      </c>
      <c r="AV42" s="610"/>
      <c r="AW42" s="610"/>
      <c r="AX42" s="610">
        <f t="shared" si="14"/>
        <v>0</v>
      </c>
      <c r="AY42" s="610"/>
      <c r="AZ42" s="610"/>
      <c r="BA42" s="610">
        <f t="shared" si="15"/>
        <v>0</v>
      </c>
      <c r="BB42" s="610">
        <f t="shared" ref="BB42:BB45" si="104">+BA42+AX42+AU42+AR42+AO42</f>
        <v>0</v>
      </c>
      <c r="BC42" s="610"/>
      <c r="BD42" s="610"/>
      <c r="BE42" s="610">
        <f t="shared" si="16"/>
        <v>0</v>
      </c>
      <c r="BF42" s="610"/>
      <c r="BG42" s="610"/>
      <c r="BH42" s="610">
        <f t="shared" si="17"/>
        <v>0</v>
      </c>
      <c r="BI42" s="610"/>
      <c r="BJ42" s="610"/>
      <c r="BK42" s="610">
        <f t="shared" si="18"/>
        <v>0</v>
      </c>
      <c r="BL42" s="610"/>
      <c r="BM42" s="610"/>
      <c r="BN42" s="610">
        <f t="shared" si="19"/>
        <v>0</v>
      </c>
      <c r="BO42" s="610"/>
      <c r="BP42" s="610"/>
      <c r="BQ42" s="610">
        <f t="shared" si="20"/>
        <v>0</v>
      </c>
      <c r="BR42" s="610">
        <f t="shared" ref="BR42:BR45" si="105">+BQ42+BN42+BK42+BH42+BE42</f>
        <v>0</v>
      </c>
      <c r="BS42" s="610"/>
      <c r="BT42" s="610"/>
      <c r="BU42" s="610">
        <f t="shared" si="21"/>
        <v>0</v>
      </c>
      <c r="BV42" s="610"/>
      <c r="BW42" s="610"/>
      <c r="BX42" s="610">
        <f t="shared" si="22"/>
        <v>0</v>
      </c>
      <c r="BY42" s="610"/>
      <c r="BZ42" s="610"/>
      <c r="CA42" s="610">
        <f t="shared" si="23"/>
        <v>0</v>
      </c>
      <c r="CB42" s="610"/>
      <c r="CC42" s="610"/>
      <c r="CD42" s="610">
        <f t="shared" si="24"/>
        <v>0</v>
      </c>
      <c r="CE42" s="610"/>
      <c r="CF42" s="610"/>
      <c r="CG42" s="610">
        <f t="shared" si="25"/>
        <v>0</v>
      </c>
      <c r="CH42" s="610">
        <f t="shared" ref="CH42:CH45" si="106">+CG42+CD42+CA42+BX42+BU42</f>
        <v>0</v>
      </c>
      <c r="CI42" s="610"/>
      <c r="CJ42" s="610"/>
      <c r="CK42" s="610">
        <f t="shared" si="26"/>
        <v>0</v>
      </c>
      <c r="CL42" s="610"/>
      <c r="CM42" s="610"/>
      <c r="CN42" s="610">
        <f t="shared" si="27"/>
        <v>0</v>
      </c>
      <c r="CO42" s="610"/>
      <c r="CP42" s="610"/>
      <c r="CQ42" s="610">
        <f t="shared" si="28"/>
        <v>0</v>
      </c>
      <c r="CR42" s="610"/>
      <c r="CS42" s="610"/>
      <c r="CT42" s="610">
        <f t="shared" si="29"/>
        <v>0</v>
      </c>
      <c r="CU42" s="610"/>
      <c r="CV42" s="610"/>
      <c r="CW42" s="610">
        <f t="shared" si="30"/>
        <v>0</v>
      </c>
      <c r="CX42" s="610">
        <f t="shared" ref="CX42:CX45" si="107">+CW42+CT42+CQ42+CN42+CK42</f>
        <v>0</v>
      </c>
      <c r="CY42" s="610"/>
      <c r="CZ42" s="610"/>
      <c r="DA42" s="610">
        <f t="shared" si="31"/>
        <v>0</v>
      </c>
      <c r="DB42" s="610"/>
      <c r="DC42" s="610"/>
      <c r="DD42" s="610">
        <f t="shared" si="32"/>
        <v>0</v>
      </c>
      <c r="DE42" s="610"/>
      <c r="DF42" s="610"/>
      <c r="DG42" s="610">
        <f t="shared" si="33"/>
        <v>0</v>
      </c>
      <c r="DH42" s="610"/>
      <c r="DI42" s="610"/>
      <c r="DJ42" s="610">
        <f t="shared" si="34"/>
        <v>0</v>
      </c>
      <c r="DK42" s="610"/>
      <c r="DL42" s="610"/>
      <c r="DM42" s="610">
        <f t="shared" si="35"/>
        <v>0</v>
      </c>
      <c r="DN42" s="610">
        <f t="shared" ref="DN42:DN45" si="108">+DM42+DJ42+DG42+DD42+DA42</f>
        <v>0</v>
      </c>
      <c r="DO42" s="610"/>
      <c r="DP42" s="610"/>
      <c r="DQ42" s="610">
        <f t="shared" si="36"/>
        <v>0</v>
      </c>
      <c r="DR42" s="610"/>
      <c r="DS42" s="610"/>
      <c r="DT42" s="610">
        <f t="shared" si="37"/>
        <v>0</v>
      </c>
      <c r="DU42" s="610"/>
      <c r="DV42" s="610"/>
      <c r="DW42" s="610">
        <f t="shared" si="38"/>
        <v>0</v>
      </c>
      <c r="DX42" s="610"/>
      <c r="DY42" s="610"/>
      <c r="DZ42" s="610">
        <f t="shared" si="39"/>
        <v>0</v>
      </c>
      <c r="EA42" s="610"/>
      <c r="EB42" s="610"/>
      <c r="EC42" s="610">
        <f t="shared" si="40"/>
        <v>0</v>
      </c>
      <c r="ED42" s="610">
        <f t="shared" ref="ED42:ED45" si="109">+EC42+DZ42+DW42+DT42+DQ42</f>
        <v>0</v>
      </c>
      <c r="EE42" s="610"/>
      <c r="EF42" s="610"/>
      <c r="EG42" s="610">
        <f t="shared" si="41"/>
        <v>0</v>
      </c>
      <c r="EH42" s="610"/>
      <c r="EI42" s="610"/>
      <c r="EJ42" s="610">
        <f t="shared" si="42"/>
        <v>0</v>
      </c>
      <c r="EK42" s="610"/>
      <c r="EL42" s="610"/>
      <c r="EM42" s="610">
        <f t="shared" si="43"/>
        <v>0</v>
      </c>
      <c r="EN42" s="610"/>
      <c r="EO42" s="610"/>
      <c r="EP42" s="610">
        <f t="shared" si="44"/>
        <v>0</v>
      </c>
      <c r="EQ42" s="610"/>
      <c r="ER42" s="610"/>
      <c r="ES42" s="610">
        <f t="shared" si="45"/>
        <v>0</v>
      </c>
      <c r="ET42" s="610">
        <f t="shared" ref="ET42:ET45" si="110">+ES42+EP42+EM42+EJ42+EG42</f>
        <v>0</v>
      </c>
      <c r="EU42" s="610"/>
      <c r="EV42" s="610"/>
      <c r="EW42" s="610">
        <f t="shared" si="46"/>
        <v>0</v>
      </c>
      <c r="EX42" s="610"/>
      <c r="EY42" s="610"/>
      <c r="EZ42" s="610">
        <f t="shared" si="47"/>
        <v>0</v>
      </c>
      <c r="FA42" s="610"/>
      <c r="FB42" s="610"/>
      <c r="FC42" s="610">
        <f t="shared" si="48"/>
        <v>0</v>
      </c>
      <c r="FD42" s="610"/>
      <c r="FE42" s="610"/>
      <c r="FF42" s="610">
        <f t="shared" si="49"/>
        <v>0</v>
      </c>
      <c r="FG42" s="610"/>
      <c r="FH42" s="610"/>
      <c r="FI42" s="610">
        <f t="shared" si="50"/>
        <v>0</v>
      </c>
      <c r="FJ42" s="610">
        <f t="shared" ref="FJ42:FJ45" si="111">+FI42+FF42+FC42+EZ42+EW42</f>
        <v>0</v>
      </c>
    </row>
    <row r="43" spans="1:166" s="14" customFormat="1">
      <c r="A43" s="535" t="e">
        <f>+VLOOKUP(C43,'29. PRIORIZACIÓN DE TRAMOS'!$B$13:$AX$23,2,0)</f>
        <v>#N/A</v>
      </c>
      <c r="B43" s="535" t="e">
        <f>+VLOOKUP(C43,'29. PRIORIZACIÓN DE TRAMOS'!$B$13:$AX$23,3,0)</f>
        <v>#N/A</v>
      </c>
      <c r="C43" s="57">
        <f t="shared" si="61"/>
        <v>28</v>
      </c>
      <c r="D43" s="592" t="str">
        <f t="shared" si="0"/>
        <v>MEDIO</v>
      </c>
      <c r="E43" s="354" t="e">
        <f>+VLOOKUP(A43,'2. RED VIAL DEPARTAMENTAL'!$B$14:$AA$36,26,0)</f>
        <v>#N/A</v>
      </c>
      <c r="F43" s="348" t="e">
        <f>+VLOOKUP(A43,'2. RED VIAL DEPARTAMENTAL'!$B$14:$F$36,5,0)</f>
        <v>#N/A</v>
      </c>
      <c r="G43" s="58"/>
      <c r="H43" s="58"/>
      <c r="I43" s="59">
        <f t="shared" si="1"/>
        <v>0</v>
      </c>
      <c r="J43" s="58"/>
      <c r="K43" s="58"/>
      <c r="L43" s="59">
        <f t="shared" si="2"/>
        <v>0</v>
      </c>
      <c r="M43" s="58"/>
      <c r="N43" s="58"/>
      <c r="O43" s="59">
        <f t="shared" si="3"/>
        <v>0</v>
      </c>
      <c r="P43" s="58"/>
      <c r="Q43" s="58"/>
      <c r="R43" s="59">
        <f t="shared" si="4"/>
        <v>0</v>
      </c>
      <c r="S43" s="58"/>
      <c r="T43" s="58"/>
      <c r="U43" s="59">
        <f t="shared" si="5"/>
        <v>0</v>
      </c>
      <c r="V43" s="610">
        <f t="shared" si="102"/>
        <v>0</v>
      </c>
      <c r="W43" s="610"/>
      <c r="X43" s="610"/>
      <c r="Y43" s="610">
        <f t="shared" si="6"/>
        <v>0</v>
      </c>
      <c r="Z43" s="610"/>
      <c r="AA43" s="610"/>
      <c r="AB43" s="610">
        <f t="shared" si="7"/>
        <v>0</v>
      </c>
      <c r="AC43" s="610"/>
      <c r="AD43" s="610"/>
      <c r="AE43" s="610">
        <f t="shared" si="8"/>
        <v>0</v>
      </c>
      <c r="AF43" s="610"/>
      <c r="AG43" s="610"/>
      <c r="AH43" s="610">
        <f t="shared" si="9"/>
        <v>0</v>
      </c>
      <c r="AI43" s="610"/>
      <c r="AJ43" s="610"/>
      <c r="AK43" s="610">
        <f t="shared" si="10"/>
        <v>0</v>
      </c>
      <c r="AL43" s="610">
        <f t="shared" si="103"/>
        <v>0</v>
      </c>
      <c r="AM43" s="610"/>
      <c r="AN43" s="610"/>
      <c r="AO43" s="610">
        <f t="shared" si="11"/>
        <v>0</v>
      </c>
      <c r="AP43" s="610"/>
      <c r="AQ43" s="610"/>
      <c r="AR43" s="610">
        <f t="shared" si="12"/>
        <v>0</v>
      </c>
      <c r="AS43" s="610"/>
      <c r="AT43" s="610"/>
      <c r="AU43" s="610">
        <f t="shared" si="13"/>
        <v>0</v>
      </c>
      <c r="AV43" s="610"/>
      <c r="AW43" s="610"/>
      <c r="AX43" s="610">
        <f t="shared" si="14"/>
        <v>0</v>
      </c>
      <c r="AY43" s="610"/>
      <c r="AZ43" s="610"/>
      <c r="BA43" s="610">
        <f t="shared" si="15"/>
        <v>0</v>
      </c>
      <c r="BB43" s="610">
        <f t="shared" si="104"/>
        <v>0</v>
      </c>
      <c r="BC43" s="610"/>
      <c r="BD43" s="610"/>
      <c r="BE43" s="610">
        <f t="shared" si="16"/>
        <v>0</v>
      </c>
      <c r="BF43" s="610"/>
      <c r="BG43" s="610"/>
      <c r="BH43" s="610">
        <f t="shared" si="17"/>
        <v>0</v>
      </c>
      <c r="BI43" s="610"/>
      <c r="BJ43" s="610"/>
      <c r="BK43" s="610">
        <f t="shared" si="18"/>
        <v>0</v>
      </c>
      <c r="BL43" s="610"/>
      <c r="BM43" s="610"/>
      <c r="BN43" s="610">
        <f t="shared" si="19"/>
        <v>0</v>
      </c>
      <c r="BO43" s="610"/>
      <c r="BP43" s="610"/>
      <c r="BQ43" s="610">
        <f t="shared" si="20"/>
        <v>0</v>
      </c>
      <c r="BR43" s="610">
        <f t="shared" si="105"/>
        <v>0</v>
      </c>
      <c r="BS43" s="610"/>
      <c r="BT43" s="610"/>
      <c r="BU43" s="610">
        <f t="shared" si="21"/>
        <v>0</v>
      </c>
      <c r="BV43" s="610"/>
      <c r="BW43" s="610"/>
      <c r="BX43" s="610">
        <f t="shared" si="22"/>
        <v>0</v>
      </c>
      <c r="BY43" s="610"/>
      <c r="BZ43" s="610"/>
      <c r="CA43" s="610">
        <f t="shared" si="23"/>
        <v>0</v>
      </c>
      <c r="CB43" s="610"/>
      <c r="CC43" s="610"/>
      <c r="CD43" s="610">
        <f t="shared" si="24"/>
        <v>0</v>
      </c>
      <c r="CE43" s="610"/>
      <c r="CF43" s="610"/>
      <c r="CG43" s="610">
        <f t="shared" si="25"/>
        <v>0</v>
      </c>
      <c r="CH43" s="610">
        <f t="shared" si="106"/>
        <v>0</v>
      </c>
      <c r="CI43" s="610"/>
      <c r="CJ43" s="610"/>
      <c r="CK43" s="610">
        <f t="shared" si="26"/>
        <v>0</v>
      </c>
      <c r="CL43" s="610"/>
      <c r="CM43" s="610"/>
      <c r="CN43" s="610">
        <f t="shared" si="27"/>
        <v>0</v>
      </c>
      <c r="CO43" s="610"/>
      <c r="CP43" s="610"/>
      <c r="CQ43" s="610">
        <f t="shared" si="28"/>
        <v>0</v>
      </c>
      <c r="CR43" s="610"/>
      <c r="CS43" s="610"/>
      <c r="CT43" s="610">
        <f t="shared" si="29"/>
        <v>0</v>
      </c>
      <c r="CU43" s="610"/>
      <c r="CV43" s="610"/>
      <c r="CW43" s="610">
        <f t="shared" si="30"/>
        <v>0</v>
      </c>
      <c r="CX43" s="610">
        <f t="shared" si="107"/>
        <v>0</v>
      </c>
      <c r="CY43" s="610"/>
      <c r="CZ43" s="610"/>
      <c r="DA43" s="610">
        <f t="shared" si="31"/>
        <v>0</v>
      </c>
      <c r="DB43" s="610"/>
      <c r="DC43" s="610"/>
      <c r="DD43" s="610">
        <f t="shared" si="32"/>
        <v>0</v>
      </c>
      <c r="DE43" s="610"/>
      <c r="DF43" s="610"/>
      <c r="DG43" s="610">
        <f t="shared" si="33"/>
        <v>0</v>
      </c>
      <c r="DH43" s="610"/>
      <c r="DI43" s="610"/>
      <c r="DJ43" s="610">
        <f t="shared" si="34"/>
        <v>0</v>
      </c>
      <c r="DK43" s="610"/>
      <c r="DL43" s="610"/>
      <c r="DM43" s="610">
        <f t="shared" si="35"/>
        <v>0</v>
      </c>
      <c r="DN43" s="610">
        <f t="shared" si="108"/>
        <v>0</v>
      </c>
      <c r="DO43" s="610"/>
      <c r="DP43" s="610"/>
      <c r="DQ43" s="610">
        <f t="shared" si="36"/>
        <v>0</v>
      </c>
      <c r="DR43" s="610"/>
      <c r="DS43" s="610"/>
      <c r="DT43" s="610">
        <f t="shared" si="37"/>
        <v>0</v>
      </c>
      <c r="DU43" s="610"/>
      <c r="DV43" s="610"/>
      <c r="DW43" s="610">
        <f t="shared" si="38"/>
        <v>0</v>
      </c>
      <c r="DX43" s="610"/>
      <c r="DY43" s="610"/>
      <c r="DZ43" s="610">
        <f t="shared" si="39"/>
        <v>0</v>
      </c>
      <c r="EA43" s="610"/>
      <c r="EB43" s="610"/>
      <c r="EC43" s="610">
        <f t="shared" si="40"/>
        <v>0</v>
      </c>
      <c r="ED43" s="610">
        <f t="shared" si="109"/>
        <v>0</v>
      </c>
      <c r="EE43" s="610"/>
      <c r="EF43" s="610"/>
      <c r="EG43" s="610">
        <f t="shared" si="41"/>
        <v>0</v>
      </c>
      <c r="EH43" s="610"/>
      <c r="EI43" s="610"/>
      <c r="EJ43" s="610">
        <f t="shared" si="42"/>
        <v>0</v>
      </c>
      <c r="EK43" s="610"/>
      <c r="EL43" s="610"/>
      <c r="EM43" s="610">
        <f t="shared" si="43"/>
        <v>0</v>
      </c>
      <c r="EN43" s="610"/>
      <c r="EO43" s="610"/>
      <c r="EP43" s="610">
        <f t="shared" si="44"/>
        <v>0</v>
      </c>
      <c r="EQ43" s="610"/>
      <c r="ER43" s="610"/>
      <c r="ES43" s="610">
        <f t="shared" si="45"/>
        <v>0</v>
      </c>
      <c r="ET43" s="610">
        <f t="shared" si="110"/>
        <v>0</v>
      </c>
      <c r="EU43" s="610"/>
      <c r="EV43" s="610"/>
      <c r="EW43" s="610">
        <f t="shared" si="46"/>
        <v>0</v>
      </c>
      <c r="EX43" s="610"/>
      <c r="EY43" s="610"/>
      <c r="EZ43" s="610">
        <f t="shared" si="47"/>
        <v>0</v>
      </c>
      <c r="FA43" s="610"/>
      <c r="FB43" s="610"/>
      <c r="FC43" s="610">
        <f t="shared" si="48"/>
        <v>0</v>
      </c>
      <c r="FD43" s="610"/>
      <c r="FE43" s="610"/>
      <c r="FF43" s="610">
        <f t="shared" si="49"/>
        <v>0</v>
      </c>
      <c r="FG43" s="610"/>
      <c r="FH43" s="610"/>
      <c r="FI43" s="610">
        <f t="shared" si="50"/>
        <v>0</v>
      </c>
      <c r="FJ43" s="610">
        <f t="shared" si="111"/>
        <v>0</v>
      </c>
    </row>
    <row r="44" spans="1:166" s="14" customFormat="1">
      <c r="A44" s="535" t="e">
        <f>+VLOOKUP(C44,'29. PRIORIZACIÓN DE TRAMOS'!$B$13:$AX$23,2,0)</f>
        <v>#N/A</v>
      </c>
      <c r="B44" s="535" t="e">
        <f>+VLOOKUP(C44,'29. PRIORIZACIÓN DE TRAMOS'!$B$13:$AX$23,3,0)</f>
        <v>#N/A</v>
      </c>
      <c r="C44" s="57">
        <f t="shared" si="61"/>
        <v>29</v>
      </c>
      <c r="D44" s="592" t="str">
        <f t="shared" si="0"/>
        <v>MEDIO</v>
      </c>
      <c r="E44" s="354" t="e">
        <f>+VLOOKUP(A44,'2. RED VIAL DEPARTAMENTAL'!$B$14:$AA$36,26,0)</f>
        <v>#N/A</v>
      </c>
      <c r="F44" s="348" t="e">
        <f>+VLOOKUP(A44,'2. RED VIAL DEPARTAMENTAL'!$B$14:$F$36,5,0)</f>
        <v>#N/A</v>
      </c>
      <c r="G44" s="58"/>
      <c r="H44" s="58"/>
      <c r="I44" s="59">
        <f t="shared" si="1"/>
        <v>0</v>
      </c>
      <c r="J44" s="58"/>
      <c r="K44" s="58"/>
      <c r="L44" s="59">
        <f t="shared" si="2"/>
        <v>0</v>
      </c>
      <c r="M44" s="58"/>
      <c r="N44" s="58"/>
      <c r="O44" s="59">
        <f t="shared" si="3"/>
        <v>0</v>
      </c>
      <c r="P44" s="58"/>
      <c r="Q44" s="58"/>
      <c r="R44" s="59">
        <f t="shared" si="4"/>
        <v>0</v>
      </c>
      <c r="S44" s="58"/>
      <c r="T44" s="58"/>
      <c r="U44" s="59">
        <f t="shared" si="5"/>
        <v>0</v>
      </c>
      <c r="V44" s="610">
        <f t="shared" si="102"/>
        <v>0</v>
      </c>
      <c r="W44" s="610"/>
      <c r="X44" s="610"/>
      <c r="Y44" s="610">
        <f t="shared" si="6"/>
        <v>0</v>
      </c>
      <c r="Z44" s="610"/>
      <c r="AA44" s="610"/>
      <c r="AB44" s="610">
        <f t="shared" si="7"/>
        <v>0</v>
      </c>
      <c r="AC44" s="610"/>
      <c r="AD44" s="610"/>
      <c r="AE44" s="610">
        <f t="shared" si="8"/>
        <v>0</v>
      </c>
      <c r="AF44" s="610"/>
      <c r="AG44" s="610"/>
      <c r="AH44" s="610">
        <f t="shared" si="9"/>
        <v>0</v>
      </c>
      <c r="AI44" s="610"/>
      <c r="AJ44" s="610"/>
      <c r="AK44" s="610">
        <f t="shared" si="10"/>
        <v>0</v>
      </c>
      <c r="AL44" s="610">
        <f t="shared" si="103"/>
        <v>0</v>
      </c>
      <c r="AM44" s="610"/>
      <c r="AN44" s="610"/>
      <c r="AO44" s="610">
        <f t="shared" si="11"/>
        <v>0</v>
      </c>
      <c r="AP44" s="610"/>
      <c r="AQ44" s="610"/>
      <c r="AR44" s="610">
        <f t="shared" si="12"/>
        <v>0</v>
      </c>
      <c r="AS44" s="610"/>
      <c r="AT44" s="610"/>
      <c r="AU44" s="610">
        <f t="shared" si="13"/>
        <v>0</v>
      </c>
      <c r="AV44" s="610"/>
      <c r="AW44" s="610"/>
      <c r="AX44" s="610">
        <f t="shared" si="14"/>
        <v>0</v>
      </c>
      <c r="AY44" s="610"/>
      <c r="AZ44" s="610"/>
      <c r="BA44" s="610">
        <f t="shared" si="15"/>
        <v>0</v>
      </c>
      <c r="BB44" s="610">
        <f t="shared" si="104"/>
        <v>0</v>
      </c>
      <c r="BC44" s="610"/>
      <c r="BD44" s="610"/>
      <c r="BE44" s="610">
        <f t="shared" si="16"/>
        <v>0</v>
      </c>
      <c r="BF44" s="610"/>
      <c r="BG44" s="610"/>
      <c r="BH44" s="610">
        <f t="shared" si="17"/>
        <v>0</v>
      </c>
      <c r="BI44" s="610"/>
      <c r="BJ44" s="610"/>
      <c r="BK44" s="610">
        <f t="shared" si="18"/>
        <v>0</v>
      </c>
      <c r="BL44" s="610"/>
      <c r="BM44" s="610"/>
      <c r="BN44" s="610">
        <f t="shared" si="19"/>
        <v>0</v>
      </c>
      <c r="BO44" s="610"/>
      <c r="BP44" s="610"/>
      <c r="BQ44" s="610">
        <f t="shared" si="20"/>
        <v>0</v>
      </c>
      <c r="BR44" s="610">
        <f t="shared" si="105"/>
        <v>0</v>
      </c>
      <c r="BS44" s="610"/>
      <c r="BT44" s="610"/>
      <c r="BU44" s="610">
        <f t="shared" si="21"/>
        <v>0</v>
      </c>
      <c r="BV44" s="610"/>
      <c r="BW44" s="610"/>
      <c r="BX44" s="610">
        <f t="shared" si="22"/>
        <v>0</v>
      </c>
      <c r="BY44" s="610"/>
      <c r="BZ44" s="610"/>
      <c r="CA44" s="610">
        <f t="shared" si="23"/>
        <v>0</v>
      </c>
      <c r="CB44" s="610"/>
      <c r="CC44" s="610"/>
      <c r="CD44" s="610">
        <f t="shared" si="24"/>
        <v>0</v>
      </c>
      <c r="CE44" s="610"/>
      <c r="CF44" s="610"/>
      <c r="CG44" s="610">
        <f t="shared" si="25"/>
        <v>0</v>
      </c>
      <c r="CH44" s="610">
        <f t="shared" si="106"/>
        <v>0</v>
      </c>
      <c r="CI44" s="610"/>
      <c r="CJ44" s="610"/>
      <c r="CK44" s="610">
        <f t="shared" si="26"/>
        <v>0</v>
      </c>
      <c r="CL44" s="610"/>
      <c r="CM44" s="610"/>
      <c r="CN44" s="610">
        <f t="shared" si="27"/>
        <v>0</v>
      </c>
      <c r="CO44" s="610"/>
      <c r="CP44" s="610"/>
      <c r="CQ44" s="610">
        <f t="shared" si="28"/>
        <v>0</v>
      </c>
      <c r="CR44" s="610"/>
      <c r="CS44" s="610"/>
      <c r="CT44" s="610">
        <f t="shared" si="29"/>
        <v>0</v>
      </c>
      <c r="CU44" s="610"/>
      <c r="CV44" s="610"/>
      <c r="CW44" s="610">
        <f t="shared" si="30"/>
        <v>0</v>
      </c>
      <c r="CX44" s="610">
        <f t="shared" si="107"/>
        <v>0</v>
      </c>
      <c r="CY44" s="610"/>
      <c r="CZ44" s="610"/>
      <c r="DA44" s="610">
        <f t="shared" si="31"/>
        <v>0</v>
      </c>
      <c r="DB44" s="610"/>
      <c r="DC44" s="610"/>
      <c r="DD44" s="610">
        <f t="shared" si="32"/>
        <v>0</v>
      </c>
      <c r="DE44" s="610"/>
      <c r="DF44" s="610"/>
      <c r="DG44" s="610">
        <f t="shared" si="33"/>
        <v>0</v>
      </c>
      <c r="DH44" s="610"/>
      <c r="DI44" s="610"/>
      <c r="DJ44" s="610">
        <f t="shared" si="34"/>
        <v>0</v>
      </c>
      <c r="DK44" s="610"/>
      <c r="DL44" s="610"/>
      <c r="DM44" s="610">
        <f t="shared" si="35"/>
        <v>0</v>
      </c>
      <c r="DN44" s="610">
        <f t="shared" si="108"/>
        <v>0</v>
      </c>
      <c r="DO44" s="610"/>
      <c r="DP44" s="610"/>
      <c r="DQ44" s="610">
        <f t="shared" si="36"/>
        <v>0</v>
      </c>
      <c r="DR44" s="610"/>
      <c r="DS44" s="610"/>
      <c r="DT44" s="610">
        <f t="shared" si="37"/>
        <v>0</v>
      </c>
      <c r="DU44" s="610"/>
      <c r="DV44" s="610"/>
      <c r="DW44" s="610">
        <f t="shared" si="38"/>
        <v>0</v>
      </c>
      <c r="DX44" s="610"/>
      <c r="DY44" s="610"/>
      <c r="DZ44" s="610">
        <f t="shared" si="39"/>
        <v>0</v>
      </c>
      <c r="EA44" s="610"/>
      <c r="EB44" s="610"/>
      <c r="EC44" s="610">
        <f t="shared" si="40"/>
        <v>0</v>
      </c>
      <c r="ED44" s="610">
        <f t="shared" si="109"/>
        <v>0</v>
      </c>
      <c r="EE44" s="610"/>
      <c r="EF44" s="610"/>
      <c r="EG44" s="610">
        <f t="shared" si="41"/>
        <v>0</v>
      </c>
      <c r="EH44" s="610"/>
      <c r="EI44" s="610"/>
      <c r="EJ44" s="610">
        <f t="shared" si="42"/>
        <v>0</v>
      </c>
      <c r="EK44" s="610"/>
      <c r="EL44" s="610"/>
      <c r="EM44" s="610">
        <f t="shared" si="43"/>
        <v>0</v>
      </c>
      <c r="EN44" s="610"/>
      <c r="EO44" s="610"/>
      <c r="EP44" s="610">
        <f t="shared" si="44"/>
        <v>0</v>
      </c>
      <c r="EQ44" s="610"/>
      <c r="ER44" s="610"/>
      <c r="ES44" s="610">
        <f t="shared" si="45"/>
        <v>0</v>
      </c>
      <c r="ET44" s="610">
        <f t="shared" si="110"/>
        <v>0</v>
      </c>
      <c r="EU44" s="610"/>
      <c r="EV44" s="610"/>
      <c r="EW44" s="610">
        <f t="shared" si="46"/>
        <v>0</v>
      </c>
      <c r="EX44" s="610"/>
      <c r="EY44" s="610"/>
      <c r="EZ44" s="610">
        <f t="shared" si="47"/>
        <v>0</v>
      </c>
      <c r="FA44" s="610"/>
      <c r="FB44" s="610"/>
      <c r="FC44" s="610">
        <f t="shared" si="48"/>
        <v>0</v>
      </c>
      <c r="FD44" s="610"/>
      <c r="FE44" s="610"/>
      <c r="FF44" s="610">
        <f t="shared" si="49"/>
        <v>0</v>
      </c>
      <c r="FG44" s="610"/>
      <c r="FH44" s="610"/>
      <c r="FI44" s="610">
        <f t="shared" si="50"/>
        <v>0</v>
      </c>
      <c r="FJ44" s="610">
        <f t="shared" si="111"/>
        <v>0</v>
      </c>
    </row>
    <row r="45" spans="1:166" s="14" customFormat="1">
      <c r="A45" s="535" t="e">
        <f>+VLOOKUP(C45,'29. PRIORIZACIÓN DE TRAMOS'!$B$13:$AX$23,2,0)</f>
        <v>#N/A</v>
      </c>
      <c r="B45" s="535" t="e">
        <f>+VLOOKUP(C45,'29. PRIORIZACIÓN DE TRAMOS'!$B$13:$AX$23,3,0)</f>
        <v>#N/A</v>
      </c>
      <c r="C45" s="57">
        <f t="shared" si="61"/>
        <v>30</v>
      </c>
      <c r="D45" s="592" t="str">
        <f t="shared" si="0"/>
        <v>MEDIO</v>
      </c>
      <c r="E45" s="354" t="e">
        <f>+VLOOKUP(A45,'2. RED VIAL DEPARTAMENTAL'!$B$14:$AA$36,26,0)</f>
        <v>#N/A</v>
      </c>
      <c r="F45" s="348" t="e">
        <f>+VLOOKUP(A45,'2. RED VIAL DEPARTAMENTAL'!$B$14:$F$36,5,0)</f>
        <v>#N/A</v>
      </c>
      <c r="G45" s="58"/>
      <c r="H45" s="58"/>
      <c r="I45" s="59">
        <f t="shared" si="1"/>
        <v>0</v>
      </c>
      <c r="J45" s="58"/>
      <c r="K45" s="58"/>
      <c r="L45" s="59">
        <f t="shared" si="2"/>
        <v>0</v>
      </c>
      <c r="M45" s="58"/>
      <c r="N45" s="58"/>
      <c r="O45" s="59">
        <f t="shared" si="3"/>
        <v>0</v>
      </c>
      <c r="P45" s="58"/>
      <c r="Q45" s="58"/>
      <c r="R45" s="59">
        <f t="shared" si="4"/>
        <v>0</v>
      </c>
      <c r="S45" s="58"/>
      <c r="T45" s="58"/>
      <c r="U45" s="59">
        <f t="shared" si="5"/>
        <v>0</v>
      </c>
      <c r="V45" s="610">
        <f t="shared" si="102"/>
        <v>0</v>
      </c>
      <c r="W45" s="610"/>
      <c r="X45" s="610"/>
      <c r="Y45" s="610">
        <f t="shared" si="6"/>
        <v>0</v>
      </c>
      <c r="Z45" s="610"/>
      <c r="AA45" s="610"/>
      <c r="AB45" s="610">
        <f t="shared" si="7"/>
        <v>0</v>
      </c>
      <c r="AC45" s="610"/>
      <c r="AD45" s="610"/>
      <c r="AE45" s="610">
        <f t="shared" si="8"/>
        <v>0</v>
      </c>
      <c r="AF45" s="610"/>
      <c r="AG45" s="610"/>
      <c r="AH45" s="610">
        <f t="shared" si="9"/>
        <v>0</v>
      </c>
      <c r="AI45" s="610"/>
      <c r="AJ45" s="610"/>
      <c r="AK45" s="610">
        <f t="shared" si="10"/>
        <v>0</v>
      </c>
      <c r="AL45" s="610">
        <f t="shared" si="103"/>
        <v>0</v>
      </c>
      <c r="AM45" s="610"/>
      <c r="AN45" s="610"/>
      <c r="AO45" s="610">
        <f t="shared" si="11"/>
        <v>0</v>
      </c>
      <c r="AP45" s="610"/>
      <c r="AQ45" s="610"/>
      <c r="AR45" s="610">
        <f t="shared" si="12"/>
        <v>0</v>
      </c>
      <c r="AS45" s="610"/>
      <c r="AT45" s="610"/>
      <c r="AU45" s="610">
        <f t="shared" si="13"/>
        <v>0</v>
      </c>
      <c r="AV45" s="610"/>
      <c r="AW45" s="610"/>
      <c r="AX45" s="610">
        <f t="shared" si="14"/>
        <v>0</v>
      </c>
      <c r="AY45" s="610"/>
      <c r="AZ45" s="610"/>
      <c r="BA45" s="610">
        <f t="shared" si="15"/>
        <v>0</v>
      </c>
      <c r="BB45" s="610">
        <f t="shared" si="104"/>
        <v>0</v>
      </c>
      <c r="BC45" s="610"/>
      <c r="BD45" s="610"/>
      <c r="BE45" s="610">
        <f t="shared" si="16"/>
        <v>0</v>
      </c>
      <c r="BF45" s="610"/>
      <c r="BG45" s="610"/>
      <c r="BH45" s="610">
        <f t="shared" si="17"/>
        <v>0</v>
      </c>
      <c r="BI45" s="610"/>
      <c r="BJ45" s="610"/>
      <c r="BK45" s="610">
        <f t="shared" si="18"/>
        <v>0</v>
      </c>
      <c r="BL45" s="610"/>
      <c r="BM45" s="610"/>
      <c r="BN45" s="610">
        <f t="shared" si="19"/>
        <v>0</v>
      </c>
      <c r="BO45" s="610"/>
      <c r="BP45" s="610"/>
      <c r="BQ45" s="610">
        <f t="shared" si="20"/>
        <v>0</v>
      </c>
      <c r="BR45" s="610">
        <f t="shared" si="105"/>
        <v>0</v>
      </c>
      <c r="BS45" s="610"/>
      <c r="BT45" s="610"/>
      <c r="BU45" s="610">
        <f t="shared" si="21"/>
        <v>0</v>
      </c>
      <c r="BV45" s="610"/>
      <c r="BW45" s="610"/>
      <c r="BX45" s="610">
        <f t="shared" si="22"/>
        <v>0</v>
      </c>
      <c r="BY45" s="610"/>
      <c r="BZ45" s="610"/>
      <c r="CA45" s="610">
        <f t="shared" si="23"/>
        <v>0</v>
      </c>
      <c r="CB45" s="610"/>
      <c r="CC45" s="610"/>
      <c r="CD45" s="610">
        <f t="shared" si="24"/>
        <v>0</v>
      </c>
      <c r="CE45" s="610"/>
      <c r="CF45" s="610"/>
      <c r="CG45" s="610">
        <f t="shared" si="25"/>
        <v>0</v>
      </c>
      <c r="CH45" s="610">
        <f t="shared" si="106"/>
        <v>0</v>
      </c>
      <c r="CI45" s="610"/>
      <c r="CJ45" s="610"/>
      <c r="CK45" s="610">
        <f t="shared" si="26"/>
        <v>0</v>
      </c>
      <c r="CL45" s="610"/>
      <c r="CM45" s="610"/>
      <c r="CN45" s="610">
        <f t="shared" si="27"/>
        <v>0</v>
      </c>
      <c r="CO45" s="610"/>
      <c r="CP45" s="610"/>
      <c r="CQ45" s="610">
        <f t="shared" si="28"/>
        <v>0</v>
      </c>
      <c r="CR45" s="610"/>
      <c r="CS45" s="610"/>
      <c r="CT45" s="610">
        <f t="shared" si="29"/>
        <v>0</v>
      </c>
      <c r="CU45" s="610"/>
      <c r="CV45" s="610"/>
      <c r="CW45" s="610">
        <f t="shared" si="30"/>
        <v>0</v>
      </c>
      <c r="CX45" s="610">
        <f t="shared" si="107"/>
        <v>0</v>
      </c>
      <c r="CY45" s="610"/>
      <c r="CZ45" s="610"/>
      <c r="DA45" s="610">
        <f t="shared" si="31"/>
        <v>0</v>
      </c>
      <c r="DB45" s="610"/>
      <c r="DC45" s="610"/>
      <c r="DD45" s="610">
        <f t="shared" si="32"/>
        <v>0</v>
      </c>
      <c r="DE45" s="610"/>
      <c r="DF45" s="610"/>
      <c r="DG45" s="610">
        <f t="shared" si="33"/>
        <v>0</v>
      </c>
      <c r="DH45" s="610"/>
      <c r="DI45" s="610"/>
      <c r="DJ45" s="610">
        <f t="shared" si="34"/>
        <v>0</v>
      </c>
      <c r="DK45" s="610"/>
      <c r="DL45" s="610"/>
      <c r="DM45" s="610">
        <f t="shared" si="35"/>
        <v>0</v>
      </c>
      <c r="DN45" s="610">
        <f t="shared" si="108"/>
        <v>0</v>
      </c>
      <c r="DO45" s="610"/>
      <c r="DP45" s="610"/>
      <c r="DQ45" s="610">
        <f t="shared" si="36"/>
        <v>0</v>
      </c>
      <c r="DR45" s="610"/>
      <c r="DS45" s="610"/>
      <c r="DT45" s="610">
        <f t="shared" si="37"/>
        <v>0</v>
      </c>
      <c r="DU45" s="610"/>
      <c r="DV45" s="610"/>
      <c r="DW45" s="610">
        <f t="shared" si="38"/>
        <v>0</v>
      </c>
      <c r="DX45" s="610"/>
      <c r="DY45" s="610"/>
      <c r="DZ45" s="610">
        <f t="shared" si="39"/>
        <v>0</v>
      </c>
      <c r="EA45" s="610"/>
      <c r="EB45" s="610"/>
      <c r="EC45" s="610">
        <f t="shared" si="40"/>
        <v>0</v>
      </c>
      <c r="ED45" s="610">
        <f t="shared" si="109"/>
        <v>0</v>
      </c>
      <c r="EE45" s="610"/>
      <c r="EF45" s="610"/>
      <c r="EG45" s="610">
        <f t="shared" si="41"/>
        <v>0</v>
      </c>
      <c r="EH45" s="610"/>
      <c r="EI45" s="610"/>
      <c r="EJ45" s="610">
        <f t="shared" si="42"/>
        <v>0</v>
      </c>
      <c r="EK45" s="610"/>
      <c r="EL45" s="610"/>
      <c r="EM45" s="610">
        <f t="shared" si="43"/>
        <v>0</v>
      </c>
      <c r="EN45" s="610"/>
      <c r="EO45" s="610"/>
      <c r="EP45" s="610">
        <f t="shared" si="44"/>
        <v>0</v>
      </c>
      <c r="EQ45" s="610"/>
      <c r="ER45" s="610"/>
      <c r="ES45" s="610">
        <f t="shared" si="45"/>
        <v>0</v>
      </c>
      <c r="ET45" s="610">
        <f t="shared" si="110"/>
        <v>0</v>
      </c>
      <c r="EU45" s="610"/>
      <c r="EV45" s="610"/>
      <c r="EW45" s="610">
        <f t="shared" si="46"/>
        <v>0</v>
      </c>
      <c r="EX45" s="610"/>
      <c r="EY45" s="610"/>
      <c r="EZ45" s="610">
        <f t="shared" si="47"/>
        <v>0</v>
      </c>
      <c r="FA45" s="610"/>
      <c r="FB45" s="610"/>
      <c r="FC45" s="610">
        <f t="shared" si="48"/>
        <v>0</v>
      </c>
      <c r="FD45" s="610"/>
      <c r="FE45" s="610"/>
      <c r="FF45" s="610">
        <f t="shared" si="49"/>
        <v>0</v>
      </c>
      <c r="FG45" s="610"/>
      <c r="FH45" s="610"/>
      <c r="FI45" s="610">
        <f t="shared" si="50"/>
        <v>0</v>
      </c>
      <c r="FJ45" s="610">
        <f t="shared" si="111"/>
        <v>0</v>
      </c>
    </row>
    <row r="46" spans="1:166" s="14" customFormat="1">
      <c r="A46" s="535" t="e">
        <f>+VLOOKUP(C46,'29. PRIORIZACIÓN DE TRAMOS'!$B$13:$AX$23,2,0)</f>
        <v>#N/A</v>
      </c>
      <c r="B46" s="535" t="e">
        <f>+VLOOKUP(C46,'29. PRIORIZACIÓN DE TRAMOS'!$B$13:$AX$23,3,0)</f>
        <v>#N/A</v>
      </c>
      <c r="C46" s="57">
        <f t="shared" si="61"/>
        <v>31</v>
      </c>
      <c r="D46" s="592" t="str">
        <f t="shared" si="0"/>
        <v>MEDIO</v>
      </c>
      <c r="E46" s="354" t="e">
        <f>+VLOOKUP(A46,'2. RED VIAL DEPARTAMENTAL'!$B$14:$AA$36,26,0)</f>
        <v>#N/A</v>
      </c>
      <c r="F46" s="348" t="e">
        <f>+VLOOKUP(A46,'2. RED VIAL DEPARTAMENTAL'!$B$14:$F$36,5,0)</f>
        <v>#N/A</v>
      </c>
      <c r="G46" s="58"/>
      <c r="H46" s="58"/>
      <c r="I46" s="59">
        <f t="shared" si="1"/>
        <v>0</v>
      </c>
      <c r="J46" s="58"/>
      <c r="K46" s="58"/>
      <c r="L46" s="59">
        <f t="shared" si="2"/>
        <v>0</v>
      </c>
      <c r="M46" s="58"/>
      <c r="N46" s="58"/>
      <c r="O46" s="59">
        <f t="shared" si="3"/>
        <v>0</v>
      </c>
      <c r="P46" s="58"/>
      <c r="Q46" s="58"/>
      <c r="R46" s="59">
        <f t="shared" si="4"/>
        <v>0</v>
      </c>
      <c r="S46" s="58"/>
      <c r="T46" s="58"/>
      <c r="U46" s="59">
        <f t="shared" si="5"/>
        <v>0</v>
      </c>
      <c r="V46" s="610">
        <f>+U46+R46+O46+L46+I46</f>
        <v>0</v>
      </c>
      <c r="W46" s="610"/>
      <c r="X46" s="610"/>
      <c r="Y46" s="610">
        <f t="shared" si="6"/>
        <v>0</v>
      </c>
      <c r="Z46" s="610"/>
      <c r="AA46" s="610"/>
      <c r="AB46" s="610">
        <f t="shared" si="7"/>
        <v>0</v>
      </c>
      <c r="AC46" s="610"/>
      <c r="AD46" s="610"/>
      <c r="AE46" s="610">
        <f t="shared" si="8"/>
        <v>0</v>
      </c>
      <c r="AF46" s="610"/>
      <c r="AG46" s="610"/>
      <c r="AH46" s="610">
        <f t="shared" si="9"/>
        <v>0</v>
      </c>
      <c r="AI46" s="610"/>
      <c r="AJ46" s="610"/>
      <c r="AK46" s="610">
        <f t="shared" si="10"/>
        <v>0</v>
      </c>
      <c r="AL46" s="610">
        <f>+AK46+AH46+AE46+AB46+Y46</f>
        <v>0</v>
      </c>
      <c r="AM46" s="610"/>
      <c r="AN46" s="610"/>
      <c r="AO46" s="610">
        <f t="shared" si="11"/>
        <v>0</v>
      </c>
      <c r="AP46" s="610"/>
      <c r="AQ46" s="610"/>
      <c r="AR46" s="610">
        <f t="shared" si="12"/>
        <v>0</v>
      </c>
      <c r="AS46" s="610"/>
      <c r="AT46" s="610"/>
      <c r="AU46" s="610">
        <f t="shared" si="13"/>
        <v>0</v>
      </c>
      <c r="AV46" s="610"/>
      <c r="AW46" s="610"/>
      <c r="AX46" s="610">
        <f t="shared" si="14"/>
        <v>0</v>
      </c>
      <c r="AY46" s="610"/>
      <c r="AZ46" s="610"/>
      <c r="BA46" s="610">
        <f t="shared" si="15"/>
        <v>0</v>
      </c>
      <c r="BB46" s="610">
        <f>+BA46+AX46+AU46+AR46+AO46</f>
        <v>0</v>
      </c>
      <c r="BC46" s="610"/>
      <c r="BD46" s="610"/>
      <c r="BE46" s="610">
        <f t="shared" si="16"/>
        <v>0</v>
      </c>
      <c r="BF46" s="610"/>
      <c r="BG46" s="610"/>
      <c r="BH46" s="610">
        <f t="shared" si="17"/>
        <v>0</v>
      </c>
      <c r="BI46" s="610"/>
      <c r="BJ46" s="610"/>
      <c r="BK46" s="610">
        <f t="shared" si="18"/>
        <v>0</v>
      </c>
      <c r="BL46" s="610"/>
      <c r="BM46" s="610"/>
      <c r="BN46" s="610">
        <f t="shared" si="19"/>
        <v>0</v>
      </c>
      <c r="BO46" s="610"/>
      <c r="BP46" s="610"/>
      <c r="BQ46" s="610">
        <f t="shared" si="20"/>
        <v>0</v>
      </c>
      <c r="BR46" s="610">
        <f>+BQ46+BN46+BK46+BH46+BE46</f>
        <v>0</v>
      </c>
      <c r="BS46" s="610"/>
      <c r="BT46" s="610"/>
      <c r="BU46" s="610">
        <f t="shared" si="21"/>
        <v>0</v>
      </c>
      <c r="BV46" s="610"/>
      <c r="BW46" s="610"/>
      <c r="BX46" s="610">
        <f t="shared" si="22"/>
        <v>0</v>
      </c>
      <c r="BY46" s="610"/>
      <c r="BZ46" s="610"/>
      <c r="CA46" s="610">
        <f t="shared" si="23"/>
        <v>0</v>
      </c>
      <c r="CB46" s="610"/>
      <c r="CC46" s="610"/>
      <c r="CD46" s="610">
        <f t="shared" si="24"/>
        <v>0</v>
      </c>
      <c r="CE46" s="610"/>
      <c r="CF46" s="610"/>
      <c r="CG46" s="610">
        <f t="shared" si="25"/>
        <v>0</v>
      </c>
      <c r="CH46" s="610">
        <f>+CG46+CD46+CA46+BX46+BU46</f>
        <v>0</v>
      </c>
      <c r="CI46" s="610"/>
      <c r="CJ46" s="610"/>
      <c r="CK46" s="610">
        <f t="shared" si="26"/>
        <v>0</v>
      </c>
      <c r="CL46" s="610"/>
      <c r="CM46" s="610"/>
      <c r="CN46" s="610">
        <f t="shared" si="27"/>
        <v>0</v>
      </c>
      <c r="CO46" s="610"/>
      <c r="CP46" s="610"/>
      <c r="CQ46" s="610">
        <f t="shared" si="28"/>
        <v>0</v>
      </c>
      <c r="CR46" s="610"/>
      <c r="CS46" s="610"/>
      <c r="CT46" s="610">
        <f t="shared" si="29"/>
        <v>0</v>
      </c>
      <c r="CU46" s="610"/>
      <c r="CV46" s="610"/>
      <c r="CW46" s="610">
        <f t="shared" si="30"/>
        <v>0</v>
      </c>
      <c r="CX46" s="610">
        <f>+CW46+CT46+CQ46+CN46+CK46</f>
        <v>0</v>
      </c>
      <c r="CY46" s="610"/>
      <c r="CZ46" s="610"/>
      <c r="DA46" s="610">
        <f t="shared" si="31"/>
        <v>0</v>
      </c>
      <c r="DB46" s="610"/>
      <c r="DC46" s="610"/>
      <c r="DD46" s="610">
        <f t="shared" si="32"/>
        <v>0</v>
      </c>
      <c r="DE46" s="610"/>
      <c r="DF46" s="610"/>
      <c r="DG46" s="610">
        <f t="shared" si="33"/>
        <v>0</v>
      </c>
      <c r="DH46" s="610"/>
      <c r="DI46" s="610"/>
      <c r="DJ46" s="610">
        <f t="shared" si="34"/>
        <v>0</v>
      </c>
      <c r="DK46" s="610"/>
      <c r="DL46" s="610"/>
      <c r="DM46" s="610">
        <f t="shared" si="35"/>
        <v>0</v>
      </c>
      <c r="DN46" s="610">
        <f>+DM46+DJ46+DG46+DD46+DA46</f>
        <v>0</v>
      </c>
      <c r="DO46" s="610"/>
      <c r="DP46" s="610"/>
      <c r="DQ46" s="610">
        <f t="shared" si="36"/>
        <v>0</v>
      </c>
      <c r="DR46" s="610"/>
      <c r="DS46" s="610"/>
      <c r="DT46" s="610">
        <f t="shared" si="37"/>
        <v>0</v>
      </c>
      <c r="DU46" s="610"/>
      <c r="DV46" s="610"/>
      <c r="DW46" s="610">
        <f t="shared" si="38"/>
        <v>0</v>
      </c>
      <c r="DX46" s="610"/>
      <c r="DY46" s="610"/>
      <c r="DZ46" s="610">
        <f t="shared" si="39"/>
        <v>0</v>
      </c>
      <c r="EA46" s="610"/>
      <c r="EB46" s="610"/>
      <c r="EC46" s="610">
        <f t="shared" si="40"/>
        <v>0</v>
      </c>
      <c r="ED46" s="610">
        <f>+EC46+DZ46+DW46+DT46+DQ46</f>
        <v>0</v>
      </c>
      <c r="EE46" s="610"/>
      <c r="EF46" s="610"/>
      <c r="EG46" s="610">
        <f t="shared" si="41"/>
        <v>0</v>
      </c>
      <c r="EH46" s="610"/>
      <c r="EI46" s="610"/>
      <c r="EJ46" s="610">
        <f t="shared" si="42"/>
        <v>0</v>
      </c>
      <c r="EK46" s="610"/>
      <c r="EL46" s="610"/>
      <c r="EM46" s="610">
        <f t="shared" si="43"/>
        <v>0</v>
      </c>
      <c r="EN46" s="610"/>
      <c r="EO46" s="610"/>
      <c r="EP46" s="610">
        <f t="shared" si="44"/>
        <v>0</v>
      </c>
      <c r="EQ46" s="610"/>
      <c r="ER46" s="610"/>
      <c r="ES46" s="610">
        <f t="shared" si="45"/>
        <v>0</v>
      </c>
      <c r="ET46" s="610">
        <f>+ES46+EP46+EM46+EJ46+EG46</f>
        <v>0</v>
      </c>
      <c r="EU46" s="610"/>
      <c r="EV46" s="610"/>
      <c r="EW46" s="610">
        <f t="shared" si="46"/>
        <v>0</v>
      </c>
      <c r="EX46" s="610"/>
      <c r="EY46" s="610"/>
      <c r="EZ46" s="610">
        <f t="shared" si="47"/>
        <v>0</v>
      </c>
      <c r="FA46" s="610"/>
      <c r="FB46" s="610"/>
      <c r="FC46" s="610">
        <f t="shared" si="48"/>
        <v>0</v>
      </c>
      <c r="FD46" s="610"/>
      <c r="FE46" s="610"/>
      <c r="FF46" s="610">
        <f t="shared" si="49"/>
        <v>0</v>
      </c>
      <c r="FG46" s="610"/>
      <c r="FH46" s="610"/>
      <c r="FI46" s="610">
        <f t="shared" si="50"/>
        <v>0</v>
      </c>
      <c r="FJ46" s="610">
        <f>+FI46+FF46+FC46+EZ46+EW46</f>
        <v>0</v>
      </c>
    </row>
    <row r="47" spans="1:166" s="14" customFormat="1">
      <c r="A47" s="535" t="e">
        <f>+VLOOKUP(C47,'29. PRIORIZACIÓN DE TRAMOS'!$B$13:$AX$23,2,0)</f>
        <v>#N/A</v>
      </c>
      <c r="B47" s="535" t="e">
        <f>+VLOOKUP(C47,'29. PRIORIZACIÓN DE TRAMOS'!$B$13:$AX$23,3,0)</f>
        <v>#N/A</v>
      </c>
      <c r="C47" s="57">
        <f t="shared" si="61"/>
        <v>32</v>
      </c>
      <c r="D47" s="592" t="str">
        <f t="shared" si="0"/>
        <v>MEDIO</v>
      </c>
      <c r="E47" s="354" t="e">
        <f>+VLOOKUP(A47,'2. RED VIAL DEPARTAMENTAL'!$B$14:$AA$36,26,0)</f>
        <v>#N/A</v>
      </c>
      <c r="F47" s="348" t="e">
        <f>+VLOOKUP(A47,'2. RED VIAL DEPARTAMENTAL'!$B$14:$F$36,5,0)</f>
        <v>#N/A</v>
      </c>
      <c r="G47" s="58"/>
      <c r="H47" s="58"/>
      <c r="I47" s="59">
        <f t="shared" si="1"/>
        <v>0</v>
      </c>
      <c r="J47" s="58"/>
      <c r="K47" s="58"/>
      <c r="L47" s="59">
        <f t="shared" si="2"/>
        <v>0</v>
      </c>
      <c r="M47" s="58"/>
      <c r="N47" s="58"/>
      <c r="O47" s="59">
        <f t="shared" si="3"/>
        <v>0</v>
      </c>
      <c r="P47" s="58"/>
      <c r="Q47" s="58"/>
      <c r="R47" s="59">
        <f t="shared" si="4"/>
        <v>0</v>
      </c>
      <c r="S47" s="58"/>
      <c r="T47" s="58"/>
      <c r="U47" s="59">
        <f t="shared" si="5"/>
        <v>0</v>
      </c>
      <c r="V47" s="610">
        <f t="shared" ref="V47:V50" si="112">+U47+R47+O47+L47+I47</f>
        <v>0</v>
      </c>
      <c r="W47" s="610"/>
      <c r="X47" s="610"/>
      <c r="Y47" s="610">
        <f t="shared" si="6"/>
        <v>0</v>
      </c>
      <c r="Z47" s="610"/>
      <c r="AA47" s="610"/>
      <c r="AB47" s="610">
        <f t="shared" si="7"/>
        <v>0</v>
      </c>
      <c r="AC47" s="610"/>
      <c r="AD47" s="610"/>
      <c r="AE47" s="610">
        <f t="shared" si="8"/>
        <v>0</v>
      </c>
      <c r="AF47" s="610"/>
      <c r="AG47" s="610"/>
      <c r="AH47" s="610">
        <f t="shared" si="9"/>
        <v>0</v>
      </c>
      <c r="AI47" s="610"/>
      <c r="AJ47" s="610"/>
      <c r="AK47" s="610">
        <f t="shared" si="10"/>
        <v>0</v>
      </c>
      <c r="AL47" s="610">
        <f t="shared" ref="AL47:AL50" si="113">+AK47+AH47+AE47+AB47+Y47</f>
        <v>0</v>
      </c>
      <c r="AM47" s="610"/>
      <c r="AN47" s="610"/>
      <c r="AO47" s="610">
        <f t="shared" si="11"/>
        <v>0</v>
      </c>
      <c r="AP47" s="610"/>
      <c r="AQ47" s="610"/>
      <c r="AR47" s="610">
        <f t="shared" si="12"/>
        <v>0</v>
      </c>
      <c r="AS47" s="610"/>
      <c r="AT47" s="610"/>
      <c r="AU47" s="610">
        <f t="shared" si="13"/>
        <v>0</v>
      </c>
      <c r="AV47" s="610"/>
      <c r="AW47" s="610"/>
      <c r="AX47" s="610">
        <f t="shared" si="14"/>
        <v>0</v>
      </c>
      <c r="AY47" s="610"/>
      <c r="AZ47" s="610"/>
      <c r="BA47" s="610">
        <f t="shared" si="15"/>
        <v>0</v>
      </c>
      <c r="BB47" s="610">
        <f t="shared" ref="BB47:BB50" si="114">+BA47+AX47+AU47+AR47+AO47</f>
        <v>0</v>
      </c>
      <c r="BC47" s="610"/>
      <c r="BD47" s="610"/>
      <c r="BE47" s="610">
        <f t="shared" si="16"/>
        <v>0</v>
      </c>
      <c r="BF47" s="610"/>
      <c r="BG47" s="610"/>
      <c r="BH47" s="610">
        <f t="shared" si="17"/>
        <v>0</v>
      </c>
      <c r="BI47" s="610"/>
      <c r="BJ47" s="610"/>
      <c r="BK47" s="610">
        <f t="shared" si="18"/>
        <v>0</v>
      </c>
      <c r="BL47" s="610"/>
      <c r="BM47" s="610"/>
      <c r="BN47" s="610">
        <f t="shared" si="19"/>
        <v>0</v>
      </c>
      <c r="BO47" s="610"/>
      <c r="BP47" s="610"/>
      <c r="BQ47" s="610">
        <f t="shared" si="20"/>
        <v>0</v>
      </c>
      <c r="BR47" s="610">
        <f t="shared" ref="BR47:BR50" si="115">+BQ47+BN47+BK47+BH47+BE47</f>
        <v>0</v>
      </c>
      <c r="BS47" s="610"/>
      <c r="BT47" s="610"/>
      <c r="BU47" s="610">
        <f t="shared" si="21"/>
        <v>0</v>
      </c>
      <c r="BV47" s="610"/>
      <c r="BW47" s="610"/>
      <c r="BX47" s="610">
        <f t="shared" si="22"/>
        <v>0</v>
      </c>
      <c r="BY47" s="610"/>
      <c r="BZ47" s="610"/>
      <c r="CA47" s="610">
        <f t="shared" si="23"/>
        <v>0</v>
      </c>
      <c r="CB47" s="610"/>
      <c r="CC47" s="610"/>
      <c r="CD47" s="610">
        <f t="shared" si="24"/>
        <v>0</v>
      </c>
      <c r="CE47" s="610"/>
      <c r="CF47" s="610"/>
      <c r="CG47" s="610">
        <f t="shared" si="25"/>
        <v>0</v>
      </c>
      <c r="CH47" s="610">
        <f t="shared" ref="CH47:CH50" si="116">+CG47+CD47+CA47+BX47+BU47</f>
        <v>0</v>
      </c>
      <c r="CI47" s="610"/>
      <c r="CJ47" s="610"/>
      <c r="CK47" s="610">
        <f t="shared" si="26"/>
        <v>0</v>
      </c>
      <c r="CL47" s="610"/>
      <c r="CM47" s="610"/>
      <c r="CN47" s="610">
        <f t="shared" si="27"/>
        <v>0</v>
      </c>
      <c r="CO47" s="610"/>
      <c r="CP47" s="610"/>
      <c r="CQ47" s="610">
        <f t="shared" si="28"/>
        <v>0</v>
      </c>
      <c r="CR47" s="610"/>
      <c r="CS47" s="610"/>
      <c r="CT47" s="610">
        <f t="shared" si="29"/>
        <v>0</v>
      </c>
      <c r="CU47" s="610"/>
      <c r="CV47" s="610"/>
      <c r="CW47" s="610">
        <f t="shared" si="30"/>
        <v>0</v>
      </c>
      <c r="CX47" s="610">
        <f t="shared" ref="CX47:CX50" si="117">+CW47+CT47+CQ47+CN47+CK47</f>
        <v>0</v>
      </c>
      <c r="CY47" s="610"/>
      <c r="CZ47" s="610"/>
      <c r="DA47" s="610">
        <f t="shared" si="31"/>
        <v>0</v>
      </c>
      <c r="DB47" s="610"/>
      <c r="DC47" s="610"/>
      <c r="DD47" s="610">
        <f t="shared" si="32"/>
        <v>0</v>
      </c>
      <c r="DE47" s="610"/>
      <c r="DF47" s="610"/>
      <c r="DG47" s="610">
        <f t="shared" si="33"/>
        <v>0</v>
      </c>
      <c r="DH47" s="610"/>
      <c r="DI47" s="610"/>
      <c r="DJ47" s="610">
        <f t="shared" si="34"/>
        <v>0</v>
      </c>
      <c r="DK47" s="610"/>
      <c r="DL47" s="610"/>
      <c r="DM47" s="610">
        <f t="shared" si="35"/>
        <v>0</v>
      </c>
      <c r="DN47" s="610">
        <f t="shared" ref="DN47:DN50" si="118">+DM47+DJ47+DG47+DD47+DA47</f>
        <v>0</v>
      </c>
      <c r="DO47" s="610"/>
      <c r="DP47" s="610"/>
      <c r="DQ47" s="610">
        <f t="shared" si="36"/>
        <v>0</v>
      </c>
      <c r="DR47" s="610"/>
      <c r="DS47" s="610"/>
      <c r="DT47" s="610">
        <f t="shared" si="37"/>
        <v>0</v>
      </c>
      <c r="DU47" s="610"/>
      <c r="DV47" s="610"/>
      <c r="DW47" s="610">
        <f t="shared" si="38"/>
        <v>0</v>
      </c>
      <c r="DX47" s="610"/>
      <c r="DY47" s="610"/>
      <c r="DZ47" s="610">
        <f t="shared" si="39"/>
        <v>0</v>
      </c>
      <c r="EA47" s="610"/>
      <c r="EB47" s="610"/>
      <c r="EC47" s="610">
        <f t="shared" si="40"/>
        <v>0</v>
      </c>
      <c r="ED47" s="610">
        <f t="shared" ref="ED47:ED50" si="119">+EC47+DZ47+DW47+DT47+DQ47</f>
        <v>0</v>
      </c>
      <c r="EE47" s="610"/>
      <c r="EF47" s="610"/>
      <c r="EG47" s="610">
        <f t="shared" si="41"/>
        <v>0</v>
      </c>
      <c r="EH47" s="610"/>
      <c r="EI47" s="610"/>
      <c r="EJ47" s="610">
        <f t="shared" si="42"/>
        <v>0</v>
      </c>
      <c r="EK47" s="610"/>
      <c r="EL47" s="610"/>
      <c r="EM47" s="610">
        <f t="shared" si="43"/>
        <v>0</v>
      </c>
      <c r="EN47" s="610"/>
      <c r="EO47" s="610"/>
      <c r="EP47" s="610">
        <f t="shared" si="44"/>
        <v>0</v>
      </c>
      <c r="EQ47" s="610"/>
      <c r="ER47" s="610"/>
      <c r="ES47" s="610">
        <f t="shared" si="45"/>
        <v>0</v>
      </c>
      <c r="ET47" s="610">
        <f t="shared" ref="ET47:ET50" si="120">+ES47+EP47+EM47+EJ47+EG47</f>
        <v>0</v>
      </c>
      <c r="EU47" s="610"/>
      <c r="EV47" s="610"/>
      <c r="EW47" s="610">
        <f t="shared" si="46"/>
        <v>0</v>
      </c>
      <c r="EX47" s="610"/>
      <c r="EY47" s="610"/>
      <c r="EZ47" s="610">
        <f t="shared" si="47"/>
        <v>0</v>
      </c>
      <c r="FA47" s="610"/>
      <c r="FB47" s="610"/>
      <c r="FC47" s="610">
        <f t="shared" si="48"/>
        <v>0</v>
      </c>
      <c r="FD47" s="610"/>
      <c r="FE47" s="610"/>
      <c r="FF47" s="610">
        <f t="shared" si="49"/>
        <v>0</v>
      </c>
      <c r="FG47" s="610"/>
      <c r="FH47" s="610"/>
      <c r="FI47" s="610">
        <f t="shared" si="50"/>
        <v>0</v>
      </c>
      <c r="FJ47" s="610">
        <f t="shared" ref="FJ47:FJ50" si="121">+FI47+FF47+FC47+EZ47+EW47</f>
        <v>0</v>
      </c>
    </row>
    <row r="48" spans="1:166" s="14" customFormat="1">
      <c r="A48" s="535" t="e">
        <f>+VLOOKUP(C48,'29. PRIORIZACIÓN DE TRAMOS'!$B$13:$AX$23,2,0)</f>
        <v>#N/A</v>
      </c>
      <c r="B48" s="535" t="e">
        <f>+VLOOKUP(C48,'29. PRIORIZACIÓN DE TRAMOS'!$B$13:$AX$23,3,0)</f>
        <v>#N/A</v>
      </c>
      <c r="C48" s="57">
        <f t="shared" si="61"/>
        <v>33</v>
      </c>
      <c r="D48" s="592" t="str">
        <f t="shared" ref="D48:D64" si="122">+IF(AND(C48&gt;=$B$79,C48&lt;=$C$79),$D$79,IF(AND(C48&gt;=$B$80,C48&lt;=$C$80),$D$80,IF(AND(C48&gt;=$B$81,C48&lt;=$C$81),$D$81,0)))</f>
        <v>BAJO</v>
      </c>
      <c r="E48" s="354" t="e">
        <f>+VLOOKUP(A48,'2. RED VIAL DEPARTAMENTAL'!$B$14:$AA$36,26,0)</f>
        <v>#N/A</v>
      </c>
      <c r="F48" s="348" t="e">
        <f>+VLOOKUP(A48,'2. RED VIAL DEPARTAMENTAL'!$B$14:$F$36,5,0)</f>
        <v>#N/A</v>
      </c>
      <c r="G48" s="58"/>
      <c r="H48" s="58"/>
      <c r="I48" s="59">
        <f t="shared" ref="I48:I64" si="123">+G48*$E$96</f>
        <v>0</v>
      </c>
      <c r="J48" s="58"/>
      <c r="K48" s="58"/>
      <c r="L48" s="59">
        <f t="shared" ref="L48:L64" si="124">+J48*$E$93</f>
        <v>0</v>
      </c>
      <c r="M48" s="58"/>
      <c r="N48" s="58"/>
      <c r="O48" s="59">
        <f t="shared" ref="O48:O64" si="125">+M48*$E$94</f>
        <v>0</v>
      </c>
      <c r="P48" s="58"/>
      <c r="Q48" s="58"/>
      <c r="R48" s="59">
        <f t="shared" ref="R48:R64" si="126">+P48*$E$98</f>
        <v>0</v>
      </c>
      <c r="S48" s="58"/>
      <c r="T48" s="58"/>
      <c r="U48" s="59">
        <f t="shared" ref="U48:U64" si="127">+S48*$E$95</f>
        <v>0</v>
      </c>
      <c r="V48" s="610">
        <f t="shared" si="112"/>
        <v>0</v>
      </c>
      <c r="W48" s="610"/>
      <c r="X48" s="610"/>
      <c r="Y48" s="610">
        <f t="shared" ref="Y48:Y64" si="128">+W48*$F$96</f>
        <v>0</v>
      </c>
      <c r="Z48" s="610"/>
      <c r="AA48" s="610"/>
      <c r="AB48" s="610">
        <f t="shared" ref="AB48:AB64" si="129">+Z48*$F$93</f>
        <v>0</v>
      </c>
      <c r="AC48" s="610"/>
      <c r="AD48" s="610"/>
      <c r="AE48" s="610">
        <f t="shared" ref="AE48:AE64" si="130">+AC48*$F$94</f>
        <v>0</v>
      </c>
      <c r="AF48" s="610"/>
      <c r="AG48" s="610"/>
      <c r="AH48" s="610">
        <f t="shared" ref="AH48:AH64" si="131">+AF48*$F$98</f>
        <v>0</v>
      </c>
      <c r="AI48" s="610"/>
      <c r="AJ48" s="610"/>
      <c r="AK48" s="610">
        <f t="shared" ref="AK48:AK64" si="132">+AI48*$F$95</f>
        <v>0</v>
      </c>
      <c r="AL48" s="610">
        <f t="shared" si="113"/>
        <v>0</v>
      </c>
      <c r="AM48" s="610"/>
      <c r="AN48" s="610"/>
      <c r="AO48" s="610">
        <f t="shared" ref="AO48:AO64" si="133">+AM48*$G$96</f>
        <v>0</v>
      </c>
      <c r="AP48" s="610"/>
      <c r="AQ48" s="610"/>
      <c r="AR48" s="610">
        <f t="shared" ref="AR48:AR64" si="134">+AP48*$G$93</f>
        <v>0</v>
      </c>
      <c r="AS48" s="610"/>
      <c r="AT48" s="610"/>
      <c r="AU48" s="610">
        <f t="shared" ref="AU48:AU64" si="135">+AS48*$G$94</f>
        <v>0</v>
      </c>
      <c r="AV48" s="610"/>
      <c r="AW48" s="610"/>
      <c r="AX48" s="610">
        <f t="shared" ref="AX48:AX64" si="136">+AV48*$G$98</f>
        <v>0</v>
      </c>
      <c r="AY48" s="610"/>
      <c r="AZ48" s="610"/>
      <c r="BA48" s="610">
        <f t="shared" ref="BA48:BA64" si="137">+AY48*$G$95</f>
        <v>0</v>
      </c>
      <c r="BB48" s="610">
        <f t="shared" si="114"/>
        <v>0</v>
      </c>
      <c r="BC48" s="610"/>
      <c r="BD48" s="610"/>
      <c r="BE48" s="610">
        <f t="shared" ref="BE48:BE64" si="138">+BC48*$I$96</f>
        <v>0</v>
      </c>
      <c r="BF48" s="610"/>
      <c r="BG48" s="610"/>
      <c r="BH48" s="610">
        <f t="shared" ref="BH48:BH64" si="139">+BF48*$I$93</f>
        <v>0</v>
      </c>
      <c r="BI48" s="610"/>
      <c r="BJ48" s="610"/>
      <c r="BK48" s="610">
        <f t="shared" ref="BK48:BK64" si="140">+BI48*$I$94</f>
        <v>0</v>
      </c>
      <c r="BL48" s="610"/>
      <c r="BM48" s="610"/>
      <c r="BN48" s="610">
        <f t="shared" ref="BN48:BN64" si="141">+BL48*$I$98</f>
        <v>0</v>
      </c>
      <c r="BO48" s="610"/>
      <c r="BP48" s="610"/>
      <c r="BQ48" s="610">
        <f t="shared" ref="BQ48:BQ64" si="142">+BO48*$I$95</f>
        <v>0</v>
      </c>
      <c r="BR48" s="610">
        <f t="shared" si="115"/>
        <v>0</v>
      </c>
      <c r="BS48" s="610"/>
      <c r="BT48" s="610"/>
      <c r="BU48" s="610">
        <f t="shared" ref="BU48:BU64" si="143">+BS48*$J$96</f>
        <v>0</v>
      </c>
      <c r="BV48" s="610"/>
      <c r="BW48" s="610"/>
      <c r="BX48" s="610">
        <f t="shared" ref="BX48:BX64" si="144">+BV48*$J$93</f>
        <v>0</v>
      </c>
      <c r="BY48" s="610"/>
      <c r="BZ48" s="610"/>
      <c r="CA48" s="610">
        <f t="shared" ref="CA48:CA64" si="145">+BY48*$J$94</f>
        <v>0</v>
      </c>
      <c r="CB48" s="610"/>
      <c r="CC48" s="610"/>
      <c r="CD48" s="610">
        <f t="shared" ref="CD48:CD64" si="146">+CB48*$J$98</f>
        <v>0</v>
      </c>
      <c r="CE48" s="610"/>
      <c r="CF48" s="610"/>
      <c r="CG48" s="610">
        <f t="shared" ref="CG48:CG64" si="147">+CE48*$J$95</f>
        <v>0</v>
      </c>
      <c r="CH48" s="610">
        <f t="shared" si="116"/>
        <v>0</v>
      </c>
      <c r="CI48" s="610"/>
      <c r="CJ48" s="610"/>
      <c r="CK48" s="610">
        <f t="shared" ref="CK48:CK64" si="148">+CI48*$L$96</f>
        <v>0</v>
      </c>
      <c r="CL48" s="610"/>
      <c r="CM48" s="610"/>
      <c r="CN48" s="610">
        <f t="shared" ref="CN48:CN64" si="149">+CL48*$L$93</f>
        <v>0</v>
      </c>
      <c r="CO48" s="610"/>
      <c r="CP48" s="610"/>
      <c r="CQ48" s="610">
        <f t="shared" ref="CQ48:CQ64" si="150">+CO48*$L$94</f>
        <v>0</v>
      </c>
      <c r="CR48" s="610"/>
      <c r="CS48" s="610"/>
      <c r="CT48" s="610">
        <f t="shared" ref="CT48:CT64" si="151">+CR48*$L$98</f>
        <v>0</v>
      </c>
      <c r="CU48" s="610"/>
      <c r="CV48" s="610"/>
      <c r="CW48" s="610">
        <f t="shared" ref="CW48:CW64" si="152">+CU48*$L$95</f>
        <v>0</v>
      </c>
      <c r="CX48" s="610">
        <f t="shared" si="117"/>
        <v>0</v>
      </c>
      <c r="CY48" s="610"/>
      <c r="CZ48" s="610"/>
      <c r="DA48" s="610">
        <f t="shared" ref="DA48:DA64" si="153">+CY48*$M$96</f>
        <v>0</v>
      </c>
      <c r="DB48" s="610"/>
      <c r="DC48" s="610"/>
      <c r="DD48" s="610">
        <f t="shared" ref="DD48:DD64" si="154">+DB48*$M$93</f>
        <v>0</v>
      </c>
      <c r="DE48" s="610"/>
      <c r="DF48" s="610"/>
      <c r="DG48" s="610">
        <f t="shared" ref="DG48:DG64" si="155">+DE48*$M$94</f>
        <v>0</v>
      </c>
      <c r="DH48" s="610"/>
      <c r="DI48" s="610"/>
      <c r="DJ48" s="610">
        <f t="shared" ref="DJ48:DJ64" si="156">+DH48*$M$98</f>
        <v>0</v>
      </c>
      <c r="DK48" s="610"/>
      <c r="DL48" s="610"/>
      <c r="DM48" s="610">
        <f t="shared" ref="DM48:DM64" si="157">+DK48*$M$95</f>
        <v>0</v>
      </c>
      <c r="DN48" s="610">
        <f t="shared" si="118"/>
        <v>0</v>
      </c>
      <c r="DO48" s="610"/>
      <c r="DP48" s="610"/>
      <c r="DQ48" s="610">
        <f t="shared" ref="DQ48:DQ64" si="158">+DO48*$O$96</f>
        <v>0</v>
      </c>
      <c r="DR48" s="610"/>
      <c r="DS48" s="610"/>
      <c r="DT48" s="610">
        <f t="shared" ref="DT48:DT64" si="159">+DR48*$O$93</f>
        <v>0</v>
      </c>
      <c r="DU48" s="610"/>
      <c r="DV48" s="610"/>
      <c r="DW48" s="610">
        <f t="shared" ref="DW48:DW64" si="160">+DU48*$O$94</f>
        <v>0</v>
      </c>
      <c r="DX48" s="610"/>
      <c r="DY48" s="610"/>
      <c r="DZ48" s="610">
        <f t="shared" ref="DZ48:DZ64" si="161">+DX48*$O$98</f>
        <v>0</v>
      </c>
      <c r="EA48" s="610"/>
      <c r="EB48" s="610"/>
      <c r="EC48" s="610">
        <f t="shared" ref="EC48:EC64" si="162">+EA48*$O$95</f>
        <v>0</v>
      </c>
      <c r="ED48" s="610">
        <f t="shared" si="119"/>
        <v>0</v>
      </c>
      <c r="EE48" s="610"/>
      <c r="EF48" s="610"/>
      <c r="EG48" s="610">
        <f t="shared" ref="EG48:EG64" si="163">+EE48*$P$96</f>
        <v>0</v>
      </c>
      <c r="EH48" s="610"/>
      <c r="EI48" s="610"/>
      <c r="EJ48" s="610">
        <f t="shared" ref="EJ48:EJ64" si="164">+EH48*$P$93</f>
        <v>0</v>
      </c>
      <c r="EK48" s="610"/>
      <c r="EL48" s="610"/>
      <c r="EM48" s="610">
        <f t="shared" ref="EM48:EM64" si="165">+EK48*$P$94</f>
        <v>0</v>
      </c>
      <c r="EN48" s="610"/>
      <c r="EO48" s="610"/>
      <c r="EP48" s="610">
        <f t="shared" ref="EP48:EP64" si="166">+EN48*$P$98</f>
        <v>0</v>
      </c>
      <c r="EQ48" s="610"/>
      <c r="ER48" s="610"/>
      <c r="ES48" s="610">
        <f t="shared" ref="ES48:ES64" si="167">+EQ48*$P$95</f>
        <v>0</v>
      </c>
      <c r="ET48" s="610">
        <f t="shared" si="120"/>
        <v>0</v>
      </c>
      <c r="EU48" s="610"/>
      <c r="EV48" s="610"/>
      <c r="EW48" s="610">
        <f t="shared" ref="EW48:EW64" si="168">+EU48*$R$96</f>
        <v>0</v>
      </c>
      <c r="EX48" s="610"/>
      <c r="EY48" s="610"/>
      <c r="EZ48" s="610">
        <f t="shared" ref="EZ48:EZ64" si="169">+EX48*$R$93</f>
        <v>0</v>
      </c>
      <c r="FA48" s="610"/>
      <c r="FB48" s="610"/>
      <c r="FC48" s="610">
        <f t="shared" ref="FC48:FC64" si="170">+FA48*$R$94</f>
        <v>0</v>
      </c>
      <c r="FD48" s="610"/>
      <c r="FE48" s="610"/>
      <c r="FF48" s="610">
        <f t="shared" ref="FF48:FF64" si="171">+FD48*$R$98</f>
        <v>0</v>
      </c>
      <c r="FG48" s="610"/>
      <c r="FH48" s="610"/>
      <c r="FI48" s="610">
        <f t="shared" ref="FI48:FI64" si="172">+FG48*$R$95</f>
        <v>0</v>
      </c>
      <c r="FJ48" s="610">
        <f t="shared" si="121"/>
        <v>0</v>
      </c>
    </row>
    <row r="49" spans="1:166" s="14" customFormat="1">
      <c r="A49" s="535" t="e">
        <f>+VLOOKUP(C49,'29. PRIORIZACIÓN DE TRAMOS'!$B$13:$AX$23,2,0)</f>
        <v>#N/A</v>
      </c>
      <c r="B49" s="535" t="e">
        <f>+VLOOKUP(C49,'29. PRIORIZACIÓN DE TRAMOS'!$B$13:$AX$23,3,0)</f>
        <v>#N/A</v>
      </c>
      <c r="C49" s="57">
        <f t="shared" si="61"/>
        <v>34</v>
      </c>
      <c r="D49" s="592" t="str">
        <f t="shared" si="122"/>
        <v>BAJO</v>
      </c>
      <c r="E49" s="354" t="e">
        <f>+VLOOKUP(A49,'2. RED VIAL DEPARTAMENTAL'!$B$14:$AA$36,26,0)</f>
        <v>#N/A</v>
      </c>
      <c r="F49" s="348" t="e">
        <f>+VLOOKUP(A49,'2. RED VIAL DEPARTAMENTAL'!$B$14:$F$36,5,0)</f>
        <v>#N/A</v>
      </c>
      <c r="G49" s="58"/>
      <c r="H49" s="58"/>
      <c r="I49" s="59">
        <f t="shared" si="123"/>
        <v>0</v>
      </c>
      <c r="J49" s="58"/>
      <c r="K49" s="58"/>
      <c r="L49" s="59">
        <f t="shared" si="124"/>
        <v>0</v>
      </c>
      <c r="M49" s="58"/>
      <c r="N49" s="58"/>
      <c r="O49" s="59">
        <f t="shared" si="125"/>
        <v>0</v>
      </c>
      <c r="P49" s="58"/>
      <c r="Q49" s="58"/>
      <c r="R49" s="59">
        <f t="shared" si="126"/>
        <v>0</v>
      </c>
      <c r="S49" s="58"/>
      <c r="T49" s="58"/>
      <c r="U49" s="59">
        <f t="shared" si="127"/>
        <v>0</v>
      </c>
      <c r="V49" s="610">
        <f t="shared" si="112"/>
        <v>0</v>
      </c>
      <c r="W49" s="610"/>
      <c r="X49" s="610"/>
      <c r="Y49" s="610">
        <f t="shared" si="128"/>
        <v>0</v>
      </c>
      <c r="Z49" s="610"/>
      <c r="AA49" s="610"/>
      <c r="AB49" s="610">
        <f t="shared" si="129"/>
        <v>0</v>
      </c>
      <c r="AC49" s="610"/>
      <c r="AD49" s="610"/>
      <c r="AE49" s="610">
        <f t="shared" si="130"/>
        <v>0</v>
      </c>
      <c r="AF49" s="610"/>
      <c r="AG49" s="610"/>
      <c r="AH49" s="610">
        <f t="shared" si="131"/>
        <v>0</v>
      </c>
      <c r="AI49" s="610"/>
      <c r="AJ49" s="610"/>
      <c r="AK49" s="610">
        <f t="shared" si="132"/>
        <v>0</v>
      </c>
      <c r="AL49" s="610">
        <f t="shared" si="113"/>
        <v>0</v>
      </c>
      <c r="AM49" s="610"/>
      <c r="AN49" s="610"/>
      <c r="AO49" s="610">
        <f t="shared" si="133"/>
        <v>0</v>
      </c>
      <c r="AP49" s="610"/>
      <c r="AQ49" s="610"/>
      <c r="AR49" s="610">
        <f t="shared" si="134"/>
        <v>0</v>
      </c>
      <c r="AS49" s="610"/>
      <c r="AT49" s="610"/>
      <c r="AU49" s="610">
        <f t="shared" si="135"/>
        <v>0</v>
      </c>
      <c r="AV49" s="610"/>
      <c r="AW49" s="610"/>
      <c r="AX49" s="610">
        <f t="shared" si="136"/>
        <v>0</v>
      </c>
      <c r="AY49" s="610"/>
      <c r="AZ49" s="610"/>
      <c r="BA49" s="610">
        <f t="shared" si="137"/>
        <v>0</v>
      </c>
      <c r="BB49" s="610">
        <f t="shared" si="114"/>
        <v>0</v>
      </c>
      <c r="BC49" s="610"/>
      <c r="BD49" s="610"/>
      <c r="BE49" s="610">
        <f t="shared" si="138"/>
        <v>0</v>
      </c>
      <c r="BF49" s="610"/>
      <c r="BG49" s="610"/>
      <c r="BH49" s="610">
        <f t="shared" si="139"/>
        <v>0</v>
      </c>
      <c r="BI49" s="610"/>
      <c r="BJ49" s="610"/>
      <c r="BK49" s="610">
        <f t="shared" si="140"/>
        <v>0</v>
      </c>
      <c r="BL49" s="610"/>
      <c r="BM49" s="610"/>
      <c r="BN49" s="610">
        <f t="shared" si="141"/>
        <v>0</v>
      </c>
      <c r="BO49" s="610"/>
      <c r="BP49" s="610"/>
      <c r="BQ49" s="610">
        <f t="shared" si="142"/>
        <v>0</v>
      </c>
      <c r="BR49" s="610">
        <f t="shared" si="115"/>
        <v>0</v>
      </c>
      <c r="BS49" s="610"/>
      <c r="BT49" s="610"/>
      <c r="BU49" s="610">
        <f t="shared" si="143"/>
        <v>0</v>
      </c>
      <c r="BV49" s="610"/>
      <c r="BW49" s="610"/>
      <c r="BX49" s="610">
        <f t="shared" si="144"/>
        <v>0</v>
      </c>
      <c r="BY49" s="610"/>
      <c r="BZ49" s="610"/>
      <c r="CA49" s="610">
        <f t="shared" si="145"/>
        <v>0</v>
      </c>
      <c r="CB49" s="610"/>
      <c r="CC49" s="610"/>
      <c r="CD49" s="610">
        <f t="shared" si="146"/>
        <v>0</v>
      </c>
      <c r="CE49" s="610"/>
      <c r="CF49" s="610"/>
      <c r="CG49" s="610">
        <f t="shared" si="147"/>
        <v>0</v>
      </c>
      <c r="CH49" s="610">
        <f t="shared" si="116"/>
        <v>0</v>
      </c>
      <c r="CI49" s="610"/>
      <c r="CJ49" s="610"/>
      <c r="CK49" s="610">
        <f t="shared" si="148"/>
        <v>0</v>
      </c>
      <c r="CL49" s="610"/>
      <c r="CM49" s="610"/>
      <c r="CN49" s="610">
        <f t="shared" si="149"/>
        <v>0</v>
      </c>
      <c r="CO49" s="610"/>
      <c r="CP49" s="610"/>
      <c r="CQ49" s="610">
        <f t="shared" si="150"/>
        <v>0</v>
      </c>
      <c r="CR49" s="610"/>
      <c r="CS49" s="610"/>
      <c r="CT49" s="610">
        <f t="shared" si="151"/>
        <v>0</v>
      </c>
      <c r="CU49" s="610"/>
      <c r="CV49" s="610"/>
      <c r="CW49" s="610">
        <f t="shared" si="152"/>
        <v>0</v>
      </c>
      <c r="CX49" s="610">
        <f t="shared" si="117"/>
        <v>0</v>
      </c>
      <c r="CY49" s="610"/>
      <c r="CZ49" s="610"/>
      <c r="DA49" s="610">
        <f t="shared" si="153"/>
        <v>0</v>
      </c>
      <c r="DB49" s="610"/>
      <c r="DC49" s="610"/>
      <c r="DD49" s="610">
        <f t="shared" si="154"/>
        <v>0</v>
      </c>
      <c r="DE49" s="610"/>
      <c r="DF49" s="610"/>
      <c r="DG49" s="610">
        <f t="shared" si="155"/>
        <v>0</v>
      </c>
      <c r="DH49" s="610"/>
      <c r="DI49" s="610"/>
      <c r="DJ49" s="610">
        <f t="shared" si="156"/>
        <v>0</v>
      </c>
      <c r="DK49" s="610"/>
      <c r="DL49" s="610"/>
      <c r="DM49" s="610">
        <f t="shared" si="157"/>
        <v>0</v>
      </c>
      <c r="DN49" s="610">
        <f t="shared" si="118"/>
        <v>0</v>
      </c>
      <c r="DO49" s="610"/>
      <c r="DP49" s="610"/>
      <c r="DQ49" s="610">
        <f t="shared" si="158"/>
        <v>0</v>
      </c>
      <c r="DR49" s="610"/>
      <c r="DS49" s="610"/>
      <c r="DT49" s="610">
        <f t="shared" si="159"/>
        <v>0</v>
      </c>
      <c r="DU49" s="610"/>
      <c r="DV49" s="610"/>
      <c r="DW49" s="610">
        <f t="shared" si="160"/>
        <v>0</v>
      </c>
      <c r="DX49" s="610"/>
      <c r="DY49" s="610"/>
      <c r="DZ49" s="610">
        <f t="shared" si="161"/>
        <v>0</v>
      </c>
      <c r="EA49" s="610"/>
      <c r="EB49" s="610"/>
      <c r="EC49" s="610">
        <f t="shared" si="162"/>
        <v>0</v>
      </c>
      <c r="ED49" s="610">
        <f t="shared" si="119"/>
        <v>0</v>
      </c>
      <c r="EE49" s="610"/>
      <c r="EF49" s="610"/>
      <c r="EG49" s="610">
        <f t="shared" si="163"/>
        <v>0</v>
      </c>
      <c r="EH49" s="610"/>
      <c r="EI49" s="610"/>
      <c r="EJ49" s="610">
        <f t="shared" si="164"/>
        <v>0</v>
      </c>
      <c r="EK49" s="610"/>
      <c r="EL49" s="610"/>
      <c r="EM49" s="610">
        <f t="shared" si="165"/>
        <v>0</v>
      </c>
      <c r="EN49" s="610"/>
      <c r="EO49" s="610"/>
      <c r="EP49" s="610">
        <f t="shared" si="166"/>
        <v>0</v>
      </c>
      <c r="EQ49" s="610"/>
      <c r="ER49" s="610"/>
      <c r="ES49" s="610">
        <f t="shared" si="167"/>
        <v>0</v>
      </c>
      <c r="ET49" s="610">
        <f t="shared" si="120"/>
        <v>0</v>
      </c>
      <c r="EU49" s="610"/>
      <c r="EV49" s="610"/>
      <c r="EW49" s="610">
        <f t="shared" si="168"/>
        <v>0</v>
      </c>
      <c r="EX49" s="610"/>
      <c r="EY49" s="610"/>
      <c r="EZ49" s="610">
        <f t="shared" si="169"/>
        <v>0</v>
      </c>
      <c r="FA49" s="610"/>
      <c r="FB49" s="610"/>
      <c r="FC49" s="610">
        <f t="shared" si="170"/>
        <v>0</v>
      </c>
      <c r="FD49" s="610"/>
      <c r="FE49" s="610"/>
      <c r="FF49" s="610">
        <f t="shared" si="171"/>
        <v>0</v>
      </c>
      <c r="FG49" s="610"/>
      <c r="FH49" s="610"/>
      <c r="FI49" s="610">
        <f t="shared" si="172"/>
        <v>0</v>
      </c>
      <c r="FJ49" s="610">
        <f t="shared" si="121"/>
        <v>0</v>
      </c>
    </row>
    <row r="50" spans="1:166" s="14" customFormat="1">
      <c r="A50" s="535" t="e">
        <f>+VLOOKUP(C50,'29. PRIORIZACIÓN DE TRAMOS'!$B$13:$AX$23,2,0)</f>
        <v>#N/A</v>
      </c>
      <c r="B50" s="535" t="e">
        <f>+VLOOKUP(C50,'29. PRIORIZACIÓN DE TRAMOS'!$B$13:$AX$23,3,0)</f>
        <v>#N/A</v>
      </c>
      <c r="C50" s="57">
        <f t="shared" si="61"/>
        <v>35</v>
      </c>
      <c r="D50" s="592" t="str">
        <f t="shared" si="122"/>
        <v>BAJO</v>
      </c>
      <c r="E50" s="354" t="e">
        <f>+VLOOKUP(A50,'2. RED VIAL DEPARTAMENTAL'!$B$14:$AA$36,26,0)</f>
        <v>#N/A</v>
      </c>
      <c r="F50" s="348" t="e">
        <f>+VLOOKUP(A50,'2. RED VIAL DEPARTAMENTAL'!$B$14:$F$36,5,0)</f>
        <v>#N/A</v>
      </c>
      <c r="G50" s="58"/>
      <c r="H50" s="58"/>
      <c r="I50" s="59">
        <f t="shared" si="123"/>
        <v>0</v>
      </c>
      <c r="J50" s="58"/>
      <c r="K50" s="58"/>
      <c r="L50" s="59">
        <f t="shared" si="124"/>
        <v>0</v>
      </c>
      <c r="M50" s="58"/>
      <c r="N50" s="58"/>
      <c r="O50" s="59">
        <f t="shared" si="125"/>
        <v>0</v>
      </c>
      <c r="P50" s="58"/>
      <c r="Q50" s="58"/>
      <c r="R50" s="59">
        <f t="shared" si="126"/>
        <v>0</v>
      </c>
      <c r="S50" s="58"/>
      <c r="T50" s="58"/>
      <c r="U50" s="59">
        <f t="shared" si="127"/>
        <v>0</v>
      </c>
      <c r="V50" s="610">
        <f t="shared" si="112"/>
        <v>0</v>
      </c>
      <c r="W50" s="610"/>
      <c r="X50" s="610"/>
      <c r="Y50" s="610">
        <f t="shared" si="128"/>
        <v>0</v>
      </c>
      <c r="Z50" s="610"/>
      <c r="AA50" s="610"/>
      <c r="AB50" s="610">
        <f t="shared" si="129"/>
        <v>0</v>
      </c>
      <c r="AC50" s="610"/>
      <c r="AD50" s="610"/>
      <c r="AE50" s="610">
        <f t="shared" si="130"/>
        <v>0</v>
      </c>
      <c r="AF50" s="610"/>
      <c r="AG50" s="610"/>
      <c r="AH50" s="610">
        <f t="shared" si="131"/>
        <v>0</v>
      </c>
      <c r="AI50" s="610"/>
      <c r="AJ50" s="610"/>
      <c r="AK50" s="610">
        <f t="shared" si="132"/>
        <v>0</v>
      </c>
      <c r="AL50" s="610">
        <f t="shared" si="113"/>
        <v>0</v>
      </c>
      <c r="AM50" s="610"/>
      <c r="AN50" s="610"/>
      <c r="AO50" s="610">
        <f t="shared" si="133"/>
        <v>0</v>
      </c>
      <c r="AP50" s="610"/>
      <c r="AQ50" s="610"/>
      <c r="AR50" s="610">
        <f t="shared" si="134"/>
        <v>0</v>
      </c>
      <c r="AS50" s="610"/>
      <c r="AT50" s="610"/>
      <c r="AU50" s="610">
        <f t="shared" si="135"/>
        <v>0</v>
      </c>
      <c r="AV50" s="610"/>
      <c r="AW50" s="610"/>
      <c r="AX50" s="610">
        <f t="shared" si="136"/>
        <v>0</v>
      </c>
      <c r="AY50" s="610"/>
      <c r="AZ50" s="610"/>
      <c r="BA50" s="610">
        <f t="shared" si="137"/>
        <v>0</v>
      </c>
      <c r="BB50" s="610">
        <f t="shared" si="114"/>
        <v>0</v>
      </c>
      <c r="BC50" s="610"/>
      <c r="BD50" s="610"/>
      <c r="BE50" s="610">
        <f t="shared" si="138"/>
        <v>0</v>
      </c>
      <c r="BF50" s="610"/>
      <c r="BG50" s="610"/>
      <c r="BH50" s="610">
        <f t="shared" si="139"/>
        <v>0</v>
      </c>
      <c r="BI50" s="610"/>
      <c r="BJ50" s="610"/>
      <c r="BK50" s="610">
        <f t="shared" si="140"/>
        <v>0</v>
      </c>
      <c r="BL50" s="610"/>
      <c r="BM50" s="610"/>
      <c r="BN50" s="610">
        <f t="shared" si="141"/>
        <v>0</v>
      </c>
      <c r="BO50" s="610"/>
      <c r="BP50" s="610"/>
      <c r="BQ50" s="610">
        <f t="shared" si="142"/>
        <v>0</v>
      </c>
      <c r="BR50" s="610">
        <f t="shared" si="115"/>
        <v>0</v>
      </c>
      <c r="BS50" s="610"/>
      <c r="BT50" s="610"/>
      <c r="BU50" s="610">
        <f t="shared" si="143"/>
        <v>0</v>
      </c>
      <c r="BV50" s="610"/>
      <c r="BW50" s="610"/>
      <c r="BX50" s="610">
        <f t="shared" si="144"/>
        <v>0</v>
      </c>
      <c r="BY50" s="610"/>
      <c r="BZ50" s="610"/>
      <c r="CA50" s="610">
        <f t="shared" si="145"/>
        <v>0</v>
      </c>
      <c r="CB50" s="610"/>
      <c r="CC50" s="610"/>
      <c r="CD50" s="610">
        <f t="shared" si="146"/>
        <v>0</v>
      </c>
      <c r="CE50" s="610"/>
      <c r="CF50" s="610"/>
      <c r="CG50" s="610">
        <f t="shared" si="147"/>
        <v>0</v>
      </c>
      <c r="CH50" s="610">
        <f t="shared" si="116"/>
        <v>0</v>
      </c>
      <c r="CI50" s="610"/>
      <c r="CJ50" s="610"/>
      <c r="CK50" s="610">
        <f t="shared" si="148"/>
        <v>0</v>
      </c>
      <c r="CL50" s="610"/>
      <c r="CM50" s="610"/>
      <c r="CN50" s="610">
        <f t="shared" si="149"/>
        <v>0</v>
      </c>
      <c r="CO50" s="610"/>
      <c r="CP50" s="610"/>
      <c r="CQ50" s="610">
        <f t="shared" si="150"/>
        <v>0</v>
      </c>
      <c r="CR50" s="610"/>
      <c r="CS50" s="610"/>
      <c r="CT50" s="610">
        <f t="shared" si="151"/>
        <v>0</v>
      </c>
      <c r="CU50" s="610"/>
      <c r="CV50" s="610"/>
      <c r="CW50" s="610">
        <f t="shared" si="152"/>
        <v>0</v>
      </c>
      <c r="CX50" s="610">
        <f t="shared" si="117"/>
        <v>0</v>
      </c>
      <c r="CY50" s="610"/>
      <c r="CZ50" s="610"/>
      <c r="DA50" s="610">
        <f t="shared" si="153"/>
        <v>0</v>
      </c>
      <c r="DB50" s="610"/>
      <c r="DC50" s="610"/>
      <c r="DD50" s="610">
        <f t="shared" si="154"/>
        <v>0</v>
      </c>
      <c r="DE50" s="610"/>
      <c r="DF50" s="610"/>
      <c r="DG50" s="610">
        <f t="shared" si="155"/>
        <v>0</v>
      </c>
      <c r="DH50" s="610"/>
      <c r="DI50" s="610"/>
      <c r="DJ50" s="610">
        <f t="shared" si="156"/>
        <v>0</v>
      </c>
      <c r="DK50" s="610"/>
      <c r="DL50" s="610"/>
      <c r="DM50" s="610">
        <f t="shared" si="157"/>
        <v>0</v>
      </c>
      <c r="DN50" s="610">
        <f t="shared" si="118"/>
        <v>0</v>
      </c>
      <c r="DO50" s="610"/>
      <c r="DP50" s="610"/>
      <c r="DQ50" s="610">
        <f t="shared" si="158"/>
        <v>0</v>
      </c>
      <c r="DR50" s="610"/>
      <c r="DS50" s="610"/>
      <c r="DT50" s="610">
        <f t="shared" si="159"/>
        <v>0</v>
      </c>
      <c r="DU50" s="610"/>
      <c r="DV50" s="610"/>
      <c r="DW50" s="610">
        <f t="shared" si="160"/>
        <v>0</v>
      </c>
      <c r="DX50" s="610"/>
      <c r="DY50" s="610"/>
      <c r="DZ50" s="610">
        <f t="shared" si="161"/>
        <v>0</v>
      </c>
      <c r="EA50" s="610"/>
      <c r="EB50" s="610"/>
      <c r="EC50" s="610">
        <f t="shared" si="162"/>
        <v>0</v>
      </c>
      <c r="ED50" s="610">
        <f t="shared" si="119"/>
        <v>0</v>
      </c>
      <c r="EE50" s="610"/>
      <c r="EF50" s="610"/>
      <c r="EG50" s="610">
        <f t="shared" si="163"/>
        <v>0</v>
      </c>
      <c r="EH50" s="610"/>
      <c r="EI50" s="610"/>
      <c r="EJ50" s="610">
        <f t="shared" si="164"/>
        <v>0</v>
      </c>
      <c r="EK50" s="610"/>
      <c r="EL50" s="610"/>
      <c r="EM50" s="610">
        <f t="shared" si="165"/>
        <v>0</v>
      </c>
      <c r="EN50" s="610"/>
      <c r="EO50" s="610"/>
      <c r="EP50" s="610">
        <f t="shared" si="166"/>
        <v>0</v>
      </c>
      <c r="EQ50" s="610"/>
      <c r="ER50" s="610"/>
      <c r="ES50" s="610">
        <f t="shared" si="167"/>
        <v>0</v>
      </c>
      <c r="ET50" s="610">
        <f t="shared" si="120"/>
        <v>0</v>
      </c>
      <c r="EU50" s="610"/>
      <c r="EV50" s="610"/>
      <c r="EW50" s="610">
        <f t="shared" si="168"/>
        <v>0</v>
      </c>
      <c r="EX50" s="610"/>
      <c r="EY50" s="610"/>
      <c r="EZ50" s="610">
        <f t="shared" si="169"/>
        <v>0</v>
      </c>
      <c r="FA50" s="610"/>
      <c r="FB50" s="610"/>
      <c r="FC50" s="610">
        <f t="shared" si="170"/>
        <v>0</v>
      </c>
      <c r="FD50" s="610"/>
      <c r="FE50" s="610"/>
      <c r="FF50" s="610">
        <f t="shared" si="171"/>
        <v>0</v>
      </c>
      <c r="FG50" s="610"/>
      <c r="FH50" s="610"/>
      <c r="FI50" s="610">
        <f t="shared" si="172"/>
        <v>0</v>
      </c>
      <c r="FJ50" s="610">
        <f t="shared" si="121"/>
        <v>0</v>
      </c>
    </row>
    <row r="51" spans="1:166" s="14" customFormat="1">
      <c r="A51" s="535" t="e">
        <f>+VLOOKUP(C51,'29. PRIORIZACIÓN DE TRAMOS'!$B$13:$AX$23,2,0)</f>
        <v>#N/A</v>
      </c>
      <c r="B51" s="535" t="e">
        <f>+VLOOKUP(C51,'29. PRIORIZACIÓN DE TRAMOS'!$B$13:$AX$23,3,0)</f>
        <v>#N/A</v>
      </c>
      <c r="C51" s="57">
        <f t="shared" si="61"/>
        <v>36</v>
      </c>
      <c r="D51" s="592" t="str">
        <f t="shared" si="122"/>
        <v>BAJO</v>
      </c>
      <c r="E51" s="354" t="e">
        <f>+VLOOKUP(A51,'2. RED VIAL DEPARTAMENTAL'!$B$14:$AA$36,26,0)</f>
        <v>#N/A</v>
      </c>
      <c r="F51" s="348" t="e">
        <f>+VLOOKUP(A51,'2. RED VIAL DEPARTAMENTAL'!$B$14:$F$36,5,0)</f>
        <v>#N/A</v>
      </c>
      <c r="G51" s="58"/>
      <c r="H51" s="58"/>
      <c r="I51" s="59">
        <f t="shared" si="123"/>
        <v>0</v>
      </c>
      <c r="J51" s="58"/>
      <c r="K51" s="58"/>
      <c r="L51" s="59">
        <f t="shared" si="124"/>
        <v>0</v>
      </c>
      <c r="M51" s="58"/>
      <c r="N51" s="58"/>
      <c r="O51" s="59">
        <f t="shared" si="125"/>
        <v>0</v>
      </c>
      <c r="P51" s="58"/>
      <c r="Q51" s="58"/>
      <c r="R51" s="59">
        <f t="shared" si="126"/>
        <v>0</v>
      </c>
      <c r="S51" s="58"/>
      <c r="T51" s="58"/>
      <c r="U51" s="59">
        <f t="shared" si="127"/>
        <v>0</v>
      </c>
      <c r="V51" s="610">
        <f>+U51+R51+O51+L51+I51</f>
        <v>0</v>
      </c>
      <c r="W51" s="610"/>
      <c r="X51" s="610"/>
      <c r="Y51" s="610">
        <f t="shared" si="128"/>
        <v>0</v>
      </c>
      <c r="Z51" s="610"/>
      <c r="AA51" s="610"/>
      <c r="AB51" s="610">
        <f t="shared" si="129"/>
        <v>0</v>
      </c>
      <c r="AC51" s="610"/>
      <c r="AD51" s="610"/>
      <c r="AE51" s="610">
        <f t="shared" si="130"/>
        <v>0</v>
      </c>
      <c r="AF51" s="610"/>
      <c r="AG51" s="610"/>
      <c r="AH51" s="610">
        <f t="shared" si="131"/>
        <v>0</v>
      </c>
      <c r="AI51" s="610"/>
      <c r="AJ51" s="610"/>
      <c r="AK51" s="610">
        <f t="shared" si="132"/>
        <v>0</v>
      </c>
      <c r="AL51" s="610">
        <f>+AK51+AH51+AE51+AB51+Y51</f>
        <v>0</v>
      </c>
      <c r="AM51" s="610"/>
      <c r="AN51" s="610"/>
      <c r="AO51" s="610">
        <f t="shared" si="133"/>
        <v>0</v>
      </c>
      <c r="AP51" s="610"/>
      <c r="AQ51" s="610"/>
      <c r="AR51" s="610">
        <f t="shared" si="134"/>
        <v>0</v>
      </c>
      <c r="AS51" s="610"/>
      <c r="AT51" s="610"/>
      <c r="AU51" s="610">
        <f t="shared" si="135"/>
        <v>0</v>
      </c>
      <c r="AV51" s="610"/>
      <c r="AW51" s="610"/>
      <c r="AX51" s="610">
        <f t="shared" si="136"/>
        <v>0</v>
      </c>
      <c r="AY51" s="610"/>
      <c r="AZ51" s="610"/>
      <c r="BA51" s="610">
        <f t="shared" si="137"/>
        <v>0</v>
      </c>
      <c r="BB51" s="610">
        <f>+BA51+AX51+AU51+AR51+AO51</f>
        <v>0</v>
      </c>
      <c r="BC51" s="610"/>
      <c r="BD51" s="610"/>
      <c r="BE51" s="610">
        <f t="shared" si="138"/>
        <v>0</v>
      </c>
      <c r="BF51" s="610"/>
      <c r="BG51" s="610"/>
      <c r="BH51" s="610">
        <f t="shared" si="139"/>
        <v>0</v>
      </c>
      <c r="BI51" s="610"/>
      <c r="BJ51" s="610"/>
      <c r="BK51" s="610">
        <f t="shared" si="140"/>
        <v>0</v>
      </c>
      <c r="BL51" s="610"/>
      <c r="BM51" s="610"/>
      <c r="BN51" s="610">
        <f t="shared" si="141"/>
        <v>0</v>
      </c>
      <c r="BO51" s="610"/>
      <c r="BP51" s="610"/>
      <c r="BQ51" s="610">
        <f t="shared" si="142"/>
        <v>0</v>
      </c>
      <c r="BR51" s="610">
        <f>+BQ51+BN51+BK51+BH51+BE51</f>
        <v>0</v>
      </c>
      <c r="BS51" s="610"/>
      <c r="BT51" s="610"/>
      <c r="BU51" s="610">
        <f t="shared" si="143"/>
        <v>0</v>
      </c>
      <c r="BV51" s="610"/>
      <c r="BW51" s="610"/>
      <c r="BX51" s="610">
        <f t="shared" si="144"/>
        <v>0</v>
      </c>
      <c r="BY51" s="610"/>
      <c r="BZ51" s="610"/>
      <c r="CA51" s="610">
        <f t="shared" si="145"/>
        <v>0</v>
      </c>
      <c r="CB51" s="610"/>
      <c r="CC51" s="610"/>
      <c r="CD51" s="610">
        <f t="shared" si="146"/>
        <v>0</v>
      </c>
      <c r="CE51" s="610"/>
      <c r="CF51" s="610"/>
      <c r="CG51" s="610">
        <f t="shared" si="147"/>
        <v>0</v>
      </c>
      <c r="CH51" s="610">
        <f>+CG51+CD51+CA51+BX51+BU51</f>
        <v>0</v>
      </c>
      <c r="CI51" s="610"/>
      <c r="CJ51" s="610"/>
      <c r="CK51" s="610">
        <f t="shared" si="148"/>
        <v>0</v>
      </c>
      <c r="CL51" s="610"/>
      <c r="CM51" s="610"/>
      <c r="CN51" s="610">
        <f t="shared" si="149"/>
        <v>0</v>
      </c>
      <c r="CO51" s="610"/>
      <c r="CP51" s="610"/>
      <c r="CQ51" s="610">
        <f t="shared" si="150"/>
        <v>0</v>
      </c>
      <c r="CR51" s="610"/>
      <c r="CS51" s="610"/>
      <c r="CT51" s="610">
        <f t="shared" si="151"/>
        <v>0</v>
      </c>
      <c r="CU51" s="610"/>
      <c r="CV51" s="610"/>
      <c r="CW51" s="610">
        <f t="shared" si="152"/>
        <v>0</v>
      </c>
      <c r="CX51" s="610">
        <f>+CW51+CT51+CQ51+CN51+CK51</f>
        <v>0</v>
      </c>
      <c r="CY51" s="610"/>
      <c r="CZ51" s="610"/>
      <c r="DA51" s="610">
        <f t="shared" si="153"/>
        <v>0</v>
      </c>
      <c r="DB51" s="610"/>
      <c r="DC51" s="610"/>
      <c r="DD51" s="610">
        <f t="shared" si="154"/>
        <v>0</v>
      </c>
      <c r="DE51" s="610"/>
      <c r="DF51" s="610"/>
      <c r="DG51" s="610">
        <f t="shared" si="155"/>
        <v>0</v>
      </c>
      <c r="DH51" s="610"/>
      <c r="DI51" s="610"/>
      <c r="DJ51" s="610">
        <f t="shared" si="156"/>
        <v>0</v>
      </c>
      <c r="DK51" s="610"/>
      <c r="DL51" s="610"/>
      <c r="DM51" s="610">
        <f t="shared" si="157"/>
        <v>0</v>
      </c>
      <c r="DN51" s="610">
        <f>+DM51+DJ51+DG51+DD51+DA51</f>
        <v>0</v>
      </c>
      <c r="DO51" s="610"/>
      <c r="DP51" s="610"/>
      <c r="DQ51" s="610">
        <f t="shared" si="158"/>
        <v>0</v>
      </c>
      <c r="DR51" s="610"/>
      <c r="DS51" s="610"/>
      <c r="DT51" s="610">
        <f t="shared" si="159"/>
        <v>0</v>
      </c>
      <c r="DU51" s="610"/>
      <c r="DV51" s="610"/>
      <c r="DW51" s="610">
        <f t="shared" si="160"/>
        <v>0</v>
      </c>
      <c r="DX51" s="610"/>
      <c r="DY51" s="610"/>
      <c r="DZ51" s="610">
        <f t="shared" si="161"/>
        <v>0</v>
      </c>
      <c r="EA51" s="610"/>
      <c r="EB51" s="610"/>
      <c r="EC51" s="610">
        <f t="shared" si="162"/>
        <v>0</v>
      </c>
      <c r="ED51" s="610">
        <f>+EC51+DZ51+DW51+DT51+DQ51</f>
        <v>0</v>
      </c>
      <c r="EE51" s="610"/>
      <c r="EF51" s="610"/>
      <c r="EG51" s="610">
        <f t="shared" si="163"/>
        <v>0</v>
      </c>
      <c r="EH51" s="610"/>
      <c r="EI51" s="610"/>
      <c r="EJ51" s="610">
        <f t="shared" si="164"/>
        <v>0</v>
      </c>
      <c r="EK51" s="610"/>
      <c r="EL51" s="610"/>
      <c r="EM51" s="610">
        <f t="shared" si="165"/>
        <v>0</v>
      </c>
      <c r="EN51" s="610"/>
      <c r="EO51" s="610"/>
      <c r="EP51" s="610">
        <f t="shared" si="166"/>
        <v>0</v>
      </c>
      <c r="EQ51" s="610"/>
      <c r="ER51" s="610"/>
      <c r="ES51" s="610">
        <f t="shared" si="167"/>
        <v>0</v>
      </c>
      <c r="ET51" s="610">
        <f>+ES51+EP51+EM51+EJ51+EG51</f>
        <v>0</v>
      </c>
      <c r="EU51" s="610"/>
      <c r="EV51" s="610"/>
      <c r="EW51" s="610">
        <f t="shared" si="168"/>
        <v>0</v>
      </c>
      <c r="EX51" s="610"/>
      <c r="EY51" s="610"/>
      <c r="EZ51" s="610">
        <f t="shared" si="169"/>
        <v>0</v>
      </c>
      <c r="FA51" s="610"/>
      <c r="FB51" s="610"/>
      <c r="FC51" s="610">
        <f t="shared" si="170"/>
        <v>0</v>
      </c>
      <c r="FD51" s="610"/>
      <c r="FE51" s="610"/>
      <c r="FF51" s="610">
        <f t="shared" si="171"/>
        <v>0</v>
      </c>
      <c r="FG51" s="610"/>
      <c r="FH51" s="610"/>
      <c r="FI51" s="610">
        <f t="shared" si="172"/>
        <v>0</v>
      </c>
      <c r="FJ51" s="610">
        <f>+FI51+FF51+FC51+EZ51+EW51</f>
        <v>0</v>
      </c>
    </row>
    <row r="52" spans="1:166" s="14" customFormat="1">
      <c r="A52" s="535" t="e">
        <f>+VLOOKUP(C52,'29. PRIORIZACIÓN DE TRAMOS'!$B$13:$AX$23,2,0)</f>
        <v>#N/A</v>
      </c>
      <c r="B52" s="535" t="e">
        <f>+VLOOKUP(C52,'29. PRIORIZACIÓN DE TRAMOS'!$B$13:$AX$23,3,0)</f>
        <v>#N/A</v>
      </c>
      <c r="C52" s="57">
        <f t="shared" si="61"/>
        <v>37</v>
      </c>
      <c r="D52" s="592" t="str">
        <f t="shared" si="122"/>
        <v>BAJO</v>
      </c>
      <c r="E52" s="354" t="e">
        <f>+VLOOKUP(A52,'2. RED VIAL DEPARTAMENTAL'!$B$14:$AA$36,26,0)</f>
        <v>#N/A</v>
      </c>
      <c r="F52" s="348" t="e">
        <f>+VLOOKUP(A52,'2. RED VIAL DEPARTAMENTAL'!$B$14:$F$36,5,0)</f>
        <v>#N/A</v>
      </c>
      <c r="G52" s="58"/>
      <c r="H52" s="58"/>
      <c r="I52" s="59">
        <f t="shared" si="123"/>
        <v>0</v>
      </c>
      <c r="J52" s="58"/>
      <c r="K52" s="58"/>
      <c r="L52" s="59">
        <f t="shared" si="124"/>
        <v>0</v>
      </c>
      <c r="M52" s="58"/>
      <c r="N52" s="58"/>
      <c r="O52" s="59">
        <f t="shared" si="125"/>
        <v>0</v>
      </c>
      <c r="P52" s="58"/>
      <c r="Q52" s="58"/>
      <c r="R52" s="59">
        <f t="shared" si="126"/>
        <v>0</v>
      </c>
      <c r="S52" s="58"/>
      <c r="T52" s="58"/>
      <c r="U52" s="59">
        <f t="shared" si="127"/>
        <v>0</v>
      </c>
      <c r="V52" s="610">
        <f t="shared" ref="V52:V55" si="173">+U52+R52+O52+L52+I52</f>
        <v>0</v>
      </c>
      <c r="W52" s="610"/>
      <c r="X52" s="610"/>
      <c r="Y52" s="610">
        <f t="shared" si="128"/>
        <v>0</v>
      </c>
      <c r="Z52" s="610"/>
      <c r="AA52" s="610"/>
      <c r="AB52" s="610">
        <f t="shared" si="129"/>
        <v>0</v>
      </c>
      <c r="AC52" s="610"/>
      <c r="AD52" s="610"/>
      <c r="AE52" s="610">
        <f t="shared" si="130"/>
        <v>0</v>
      </c>
      <c r="AF52" s="610"/>
      <c r="AG52" s="610"/>
      <c r="AH52" s="610">
        <f t="shared" si="131"/>
        <v>0</v>
      </c>
      <c r="AI52" s="610"/>
      <c r="AJ52" s="610"/>
      <c r="AK52" s="610">
        <f t="shared" si="132"/>
        <v>0</v>
      </c>
      <c r="AL52" s="610">
        <f t="shared" ref="AL52:AL55" si="174">+AK52+AH52+AE52+AB52+Y52</f>
        <v>0</v>
      </c>
      <c r="AM52" s="610"/>
      <c r="AN52" s="610"/>
      <c r="AO52" s="610">
        <f t="shared" si="133"/>
        <v>0</v>
      </c>
      <c r="AP52" s="610"/>
      <c r="AQ52" s="610"/>
      <c r="AR52" s="610">
        <f t="shared" si="134"/>
        <v>0</v>
      </c>
      <c r="AS52" s="610"/>
      <c r="AT52" s="610"/>
      <c r="AU52" s="610">
        <f t="shared" si="135"/>
        <v>0</v>
      </c>
      <c r="AV52" s="610"/>
      <c r="AW52" s="610"/>
      <c r="AX52" s="610">
        <f t="shared" si="136"/>
        <v>0</v>
      </c>
      <c r="AY52" s="610"/>
      <c r="AZ52" s="610"/>
      <c r="BA52" s="610">
        <f t="shared" si="137"/>
        <v>0</v>
      </c>
      <c r="BB52" s="610">
        <f t="shared" ref="BB52:BB55" si="175">+BA52+AX52+AU52+AR52+AO52</f>
        <v>0</v>
      </c>
      <c r="BC52" s="610"/>
      <c r="BD52" s="610"/>
      <c r="BE52" s="610">
        <f t="shared" si="138"/>
        <v>0</v>
      </c>
      <c r="BF52" s="610"/>
      <c r="BG52" s="610"/>
      <c r="BH52" s="610">
        <f t="shared" si="139"/>
        <v>0</v>
      </c>
      <c r="BI52" s="610"/>
      <c r="BJ52" s="610"/>
      <c r="BK52" s="610">
        <f t="shared" si="140"/>
        <v>0</v>
      </c>
      <c r="BL52" s="610"/>
      <c r="BM52" s="610"/>
      <c r="BN52" s="610">
        <f t="shared" si="141"/>
        <v>0</v>
      </c>
      <c r="BO52" s="610"/>
      <c r="BP52" s="610"/>
      <c r="BQ52" s="610">
        <f t="shared" si="142"/>
        <v>0</v>
      </c>
      <c r="BR52" s="610">
        <f t="shared" ref="BR52:BR55" si="176">+BQ52+BN52+BK52+BH52+BE52</f>
        <v>0</v>
      </c>
      <c r="BS52" s="610"/>
      <c r="BT52" s="610"/>
      <c r="BU52" s="610">
        <f t="shared" si="143"/>
        <v>0</v>
      </c>
      <c r="BV52" s="610"/>
      <c r="BW52" s="610"/>
      <c r="BX52" s="610">
        <f t="shared" si="144"/>
        <v>0</v>
      </c>
      <c r="BY52" s="610"/>
      <c r="BZ52" s="610"/>
      <c r="CA52" s="610">
        <f t="shared" si="145"/>
        <v>0</v>
      </c>
      <c r="CB52" s="610"/>
      <c r="CC52" s="610"/>
      <c r="CD52" s="610">
        <f t="shared" si="146"/>
        <v>0</v>
      </c>
      <c r="CE52" s="610"/>
      <c r="CF52" s="610"/>
      <c r="CG52" s="610">
        <f t="shared" si="147"/>
        <v>0</v>
      </c>
      <c r="CH52" s="610">
        <f t="shared" ref="CH52:CH55" si="177">+CG52+CD52+CA52+BX52+BU52</f>
        <v>0</v>
      </c>
      <c r="CI52" s="610"/>
      <c r="CJ52" s="610"/>
      <c r="CK52" s="610">
        <f t="shared" si="148"/>
        <v>0</v>
      </c>
      <c r="CL52" s="610"/>
      <c r="CM52" s="610"/>
      <c r="CN52" s="610">
        <f t="shared" si="149"/>
        <v>0</v>
      </c>
      <c r="CO52" s="610"/>
      <c r="CP52" s="610"/>
      <c r="CQ52" s="610">
        <f t="shared" si="150"/>
        <v>0</v>
      </c>
      <c r="CR52" s="610"/>
      <c r="CS52" s="610"/>
      <c r="CT52" s="610">
        <f t="shared" si="151"/>
        <v>0</v>
      </c>
      <c r="CU52" s="610"/>
      <c r="CV52" s="610"/>
      <c r="CW52" s="610">
        <f t="shared" si="152"/>
        <v>0</v>
      </c>
      <c r="CX52" s="610">
        <f t="shared" ref="CX52:CX55" si="178">+CW52+CT52+CQ52+CN52+CK52</f>
        <v>0</v>
      </c>
      <c r="CY52" s="610"/>
      <c r="CZ52" s="610"/>
      <c r="DA52" s="610">
        <f t="shared" si="153"/>
        <v>0</v>
      </c>
      <c r="DB52" s="610"/>
      <c r="DC52" s="610"/>
      <c r="DD52" s="610">
        <f t="shared" si="154"/>
        <v>0</v>
      </c>
      <c r="DE52" s="610"/>
      <c r="DF52" s="610"/>
      <c r="DG52" s="610">
        <f t="shared" si="155"/>
        <v>0</v>
      </c>
      <c r="DH52" s="610"/>
      <c r="DI52" s="610"/>
      <c r="DJ52" s="610">
        <f t="shared" si="156"/>
        <v>0</v>
      </c>
      <c r="DK52" s="610"/>
      <c r="DL52" s="610"/>
      <c r="DM52" s="610">
        <f t="shared" si="157"/>
        <v>0</v>
      </c>
      <c r="DN52" s="610">
        <f t="shared" ref="DN52:DN55" si="179">+DM52+DJ52+DG52+DD52+DA52</f>
        <v>0</v>
      </c>
      <c r="DO52" s="610"/>
      <c r="DP52" s="610"/>
      <c r="DQ52" s="610">
        <f t="shared" si="158"/>
        <v>0</v>
      </c>
      <c r="DR52" s="610"/>
      <c r="DS52" s="610"/>
      <c r="DT52" s="610">
        <f t="shared" si="159"/>
        <v>0</v>
      </c>
      <c r="DU52" s="610"/>
      <c r="DV52" s="610"/>
      <c r="DW52" s="610">
        <f t="shared" si="160"/>
        <v>0</v>
      </c>
      <c r="DX52" s="610"/>
      <c r="DY52" s="610"/>
      <c r="DZ52" s="610">
        <f t="shared" si="161"/>
        <v>0</v>
      </c>
      <c r="EA52" s="610"/>
      <c r="EB52" s="610"/>
      <c r="EC52" s="610">
        <f t="shared" si="162"/>
        <v>0</v>
      </c>
      <c r="ED52" s="610">
        <f t="shared" ref="ED52:ED55" si="180">+EC52+DZ52+DW52+DT52+DQ52</f>
        <v>0</v>
      </c>
      <c r="EE52" s="610"/>
      <c r="EF52" s="610"/>
      <c r="EG52" s="610">
        <f t="shared" si="163"/>
        <v>0</v>
      </c>
      <c r="EH52" s="610"/>
      <c r="EI52" s="610"/>
      <c r="EJ52" s="610">
        <f t="shared" si="164"/>
        <v>0</v>
      </c>
      <c r="EK52" s="610"/>
      <c r="EL52" s="610"/>
      <c r="EM52" s="610">
        <f t="shared" si="165"/>
        <v>0</v>
      </c>
      <c r="EN52" s="610"/>
      <c r="EO52" s="610"/>
      <c r="EP52" s="610">
        <f t="shared" si="166"/>
        <v>0</v>
      </c>
      <c r="EQ52" s="610"/>
      <c r="ER52" s="610"/>
      <c r="ES52" s="610">
        <f t="shared" si="167"/>
        <v>0</v>
      </c>
      <c r="ET52" s="610">
        <f t="shared" ref="ET52:ET55" si="181">+ES52+EP52+EM52+EJ52+EG52</f>
        <v>0</v>
      </c>
      <c r="EU52" s="610"/>
      <c r="EV52" s="610"/>
      <c r="EW52" s="610">
        <f t="shared" si="168"/>
        <v>0</v>
      </c>
      <c r="EX52" s="610"/>
      <c r="EY52" s="610"/>
      <c r="EZ52" s="610">
        <f t="shared" si="169"/>
        <v>0</v>
      </c>
      <c r="FA52" s="610"/>
      <c r="FB52" s="610"/>
      <c r="FC52" s="610">
        <f t="shared" si="170"/>
        <v>0</v>
      </c>
      <c r="FD52" s="610"/>
      <c r="FE52" s="610"/>
      <c r="FF52" s="610">
        <f t="shared" si="171"/>
        <v>0</v>
      </c>
      <c r="FG52" s="610"/>
      <c r="FH52" s="610"/>
      <c r="FI52" s="610">
        <f t="shared" si="172"/>
        <v>0</v>
      </c>
      <c r="FJ52" s="610">
        <f t="shared" ref="FJ52:FJ55" si="182">+FI52+FF52+FC52+EZ52+EW52</f>
        <v>0</v>
      </c>
    </row>
    <row r="53" spans="1:166" s="14" customFormat="1">
      <c r="A53" s="535" t="e">
        <f>+VLOOKUP(C53,'29. PRIORIZACIÓN DE TRAMOS'!$B$13:$AX$23,2,0)</f>
        <v>#N/A</v>
      </c>
      <c r="B53" s="535" t="e">
        <f>+VLOOKUP(C53,'29. PRIORIZACIÓN DE TRAMOS'!$B$13:$AX$23,3,0)</f>
        <v>#N/A</v>
      </c>
      <c r="C53" s="57">
        <f t="shared" si="61"/>
        <v>38</v>
      </c>
      <c r="D53" s="592" t="str">
        <f t="shared" si="122"/>
        <v>BAJO</v>
      </c>
      <c r="E53" s="354" t="e">
        <f>+VLOOKUP(A53,'2. RED VIAL DEPARTAMENTAL'!$B$14:$AA$36,26,0)</f>
        <v>#N/A</v>
      </c>
      <c r="F53" s="348" t="e">
        <f>+VLOOKUP(A53,'2. RED VIAL DEPARTAMENTAL'!$B$14:$F$36,5,0)</f>
        <v>#N/A</v>
      </c>
      <c r="G53" s="58"/>
      <c r="H53" s="58"/>
      <c r="I53" s="59">
        <f t="shared" si="123"/>
        <v>0</v>
      </c>
      <c r="J53" s="58"/>
      <c r="K53" s="58"/>
      <c r="L53" s="59">
        <f t="shared" si="124"/>
        <v>0</v>
      </c>
      <c r="M53" s="58"/>
      <c r="N53" s="58"/>
      <c r="O53" s="59">
        <f t="shared" si="125"/>
        <v>0</v>
      </c>
      <c r="P53" s="58"/>
      <c r="Q53" s="58"/>
      <c r="R53" s="59">
        <f t="shared" si="126"/>
        <v>0</v>
      </c>
      <c r="S53" s="58"/>
      <c r="T53" s="58"/>
      <c r="U53" s="59">
        <f t="shared" si="127"/>
        <v>0</v>
      </c>
      <c r="V53" s="610">
        <f t="shared" si="173"/>
        <v>0</v>
      </c>
      <c r="W53" s="610"/>
      <c r="X53" s="610"/>
      <c r="Y53" s="610">
        <f t="shared" si="128"/>
        <v>0</v>
      </c>
      <c r="Z53" s="610"/>
      <c r="AA53" s="610"/>
      <c r="AB53" s="610">
        <f t="shared" si="129"/>
        <v>0</v>
      </c>
      <c r="AC53" s="610"/>
      <c r="AD53" s="610"/>
      <c r="AE53" s="610">
        <f t="shared" si="130"/>
        <v>0</v>
      </c>
      <c r="AF53" s="610"/>
      <c r="AG53" s="610"/>
      <c r="AH53" s="610">
        <f t="shared" si="131"/>
        <v>0</v>
      </c>
      <c r="AI53" s="610"/>
      <c r="AJ53" s="610"/>
      <c r="AK53" s="610">
        <f t="shared" si="132"/>
        <v>0</v>
      </c>
      <c r="AL53" s="610">
        <f t="shared" si="174"/>
        <v>0</v>
      </c>
      <c r="AM53" s="610"/>
      <c r="AN53" s="610"/>
      <c r="AO53" s="610">
        <f t="shared" si="133"/>
        <v>0</v>
      </c>
      <c r="AP53" s="610"/>
      <c r="AQ53" s="610"/>
      <c r="AR53" s="610">
        <f t="shared" si="134"/>
        <v>0</v>
      </c>
      <c r="AS53" s="610"/>
      <c r="AT53" s="610"/>
      <c r="AU53" s="610">
        <f t="shared" si="135"/>
        <v>0</v>
      </c>
      <c r="AV53" s="610"/>
      <c r="AW53" s="610"/>
      <c r="AX53" s="610">
        <f t="shared" si="136"/>
        <v>0</v>
      </c>
      <c r="AY53" s="610"/>
      <c r="AZ53" s="610"/>
      <c r="BA53" s="610">
        <f t="shared" si="137"/>
        <v>0</v>
      </c>
      <c r="BB53" s="610">
        <f t="shared" si="175"/>
        <v>0</v>
      </c>
      <c r="BC53" s="610"/>
      <c r="BD53" s="610"/>
      <c r="BE53" s="610">
        <f t="shared" si="138"/>
        <v>0</v>
      </c>
      <c r="BF53" s="610"/>
      <c r="BG53" s="610"/>
      <c r="BH53" s="610">
        <f t="shared" si="139"/>
        <v>0</v>
      </c>
      <c r="BI53" s="610"/>
      <c r="BJ53" s="610"/>
      <c r="BK53" s="610">
        <f t="shared" si="140"/>
        <v>0</v>
      </c>
      <c r="BL53" s="610"/>
      <c r="BM53" s="610"/>
      <c r="BN53" s="610">
        <f t="shared" si="141"/>
        <v>0</v>
      </c>
      <c r="BO53" s="610"/>
      <c r="BP53" s="610"/>
      <c r="BQ53" s="610">
        <f t="shared" si="142"/>
        <v>0</v>
      </c>
      <c r="BR53" s="610">
        <f t="shared" si="176"/>
        <v>0</v>
      </c>
      <c r="BS53" s="610"/>
      <c r="BT53" s="610"/>
      <c r="BU53" s="610">
        <f t="shared" si="143"/>
        <v>0</v>
      </c>
      <c r="BV53" s="610"/>
      <c r="BW53" s="610"/>
      <c r="BX53" s="610">
        <f t="shared" si="144"/>
        <v>0</v>
      </c>
      <c r="BY53" s="610"/>
      <c r="BZ53" s="610"/>
      <c r="CA53" s="610">
        <f t="shared" si="145"/>
        <v>0</v>
      </c>
      <c r="CB53" s="610"/>
      <c r="CC53" s="610"/>
      <c r="CD53" s="610">
        <f t="shared" si="146"/>
        <v>0</v>
      </c>
      <c r="CE53" s="610"/>
      <c r="CF53" s="610"/>
      <c r="CG53" s="610">
        <f t="shared" si="147"/>
        <v>0</v>
      </c>
      <c r="CH53" s="610">
        <f t="shared" si="177"/>
        <v>0</v>
      </c>
      <c r="CI53" s="610"/>
      <c r="CJ53" s="610"/>
      <c r="CK53" s="610">
        <f t="shared" si="148"/>
        <v>0</v>
      </c>
      <c r="CL53" s="610"/>
      <c r="CM53" s="610"/>
      <c r="CN53" s="610">
        <f t="shared" si="149"/>
        <v>0</v>
      </c>
      <c r="CO53" s="610"/>
      <c r="CP53" s="610"/>
      <c r="CQ53" s="610">
        <f t="shared" si="150"/>
        <v>0</v>
      </c>
      <c r="CR53" s="610"/>
      <c r="CS53" s="610"/>
      <c r="CT53" s="610">
        <f t="shared" si="151"/>
        <v>0</v>
      </c>
      <c r="CU53" s="610"/>
      <c r="CV53" s="610"/>
      <c r="CW53" s="610">
        <f t="shared" si="152"/>
        <v>0</v>
      </c>
      <c r="CX53" s="610">
        <f t="shared" si="178"/>
        <v>0</v>
      </c>
      <c r="CY53" s="610"/>
      <c r="CZ53" s="610"/>
      <c r="DA53" s="610">
        <f t="shared" si="153"/>
        <v>0</v>
      </c>
      <c r="DB53" s="610"/>
      <c r="DC53" s="610"/>
      <c r="DD53" s="610">
        <f t="shared" si="154"/>
        <v>0</v>
      </c>
      <c r="DE53" s="610"/>
      <c r="DF53" s="610"/>
      <c r="DG53" s="610">
        <f t="shared" si="155"/>
        <v>0</v>
      </c>
      <c r="DH53" s="610"/>
      <c r="DI53" s="610"/>
      <c r="DJ53" s="610">
        <f t="shared" si="156"/>
        <v>0</v>
      </c>
      <c r="DK53" s="610"/>
      <c r="DL53" s="610"/>
      <c r="DM53" s="610">
        <f t="shared" si="157"/>
        <v>0</v>
      </c>
      <c r="DN53" s="610">
        <f t="shared" si="179"/>
        <v>0</v>
      </c>
      <c r="DO53" s="610"/>
      <c r="DP53" s="610"/>
      <c r="DQ53" s="610">
        <f t="shared" si="158"/>
        <v>0</v>
      </c>
      <c r="DR53" s="610"/>
      <c r="DS53" s="610"/>
      <c r="DT53" s="610">
        <f t="shared" si="159"/>
        <v>0</v>
      </c>
      <c r="DU53" s="610"/>
      <c r="DV53" s="610"/>
      <c r="DW53" s="610">
        <f t="shared" si="160"/>
        <v>0</v>
      </c>
      <c r="DX53" s="610"/>
      <c r="DY53" s="610"/>
      <c r="DZ53" s="610">
        <f t="shared" si="161"/>
        <v>0</v>
      </c>
      <c r="EA53" s="610"/>
      <c r="EB53" s="610"/>
      <c r="EC53" s="610">
        <f t="shared" si="162"/>
        <v>0</v>
      </c>
      <c r="ED53" s="610">
        <f t="shared" si="180"/>
        <v>0</v>
      </c>
      <c r="EE53" s="610"/>
      <c r="EF53" s="610"/>
      <c r="EG53" s="610">
        <f t="shared" si="163"/>
        <v>0</v>
      </c>
      <c r="EH53" s="610"/>
      <c r="EI53" s="610"/>
      <c r="EJ53" s="610">
        <f t="shared" si="164"/>
        <v>0</v>
      </c>
      <c r="EK53" s="610"/>
      <c r="EL53" s="610"/>
      <c r="EM53" s="610">
        <f t="shared" si="165"/>
        <v>0</v>
      </c>
      <c r="EN53" s="610"/>
      <c r="EO53" s="610"/>
      <c r="EP53" s="610">
        <f t="shared" si="166"/>
        <v>0</v>
      </c>
      <c r="EQ53" s="610"/>
      <c r="ER53" s="610"/>
      <c r="ES53" s="610">
        <f t="shared" si="167"/>
        <v>0</v>
      </c>
      <c r="ET53" s="610">
        <f t="shared" si="181"/>
        <v>0</v>
      </c>
      <c r="EU53" s="610"/>
      <c r="EV53" s="610"/>
      <c r="EW53" s="610">
        <f t="shared" si="168"/>
        <v>0</v>
      </c>
      <c r="EX53" s="610"/>
      <c r="EY53" s="610"/>
      <c r="EZ53" s="610">
        <f t="shared" si="169"/>
        <v>0</v>
      </c>
      <c r="FA53" s="610"/>
      <c r="FB53" s="610"/>
      <c r="FC53" s="610">
        <f t="shared" si="170"/>
        <v>0</v>
      </c>
      <c r="FD53" s="610"/>
      <c r="FE53" s="610"/>
      <c r="FF53" s="610">
        <f t="shared" si="171"/>
        <v>0</v>
      </c>
      <c r="FG53" s="610"/>
      <c r="FH53" s="610"/>
      <c r="FI53" s="610">
        <f t="shared" si="172"/>
        <v>0</v>
      </c>
      <c r="FJ53" s="610">
        <f t="shared" si="182"/>
        <v>0</v>
      </c>
    </row>
    <row r="54" spans="1:166" s="14" customFormat="1">
      <c r="A54" s="535" t="e">
        <f>+VLOOKUP(C54,'29. PRIORIZACIÓN DE TRAMOS'!$B$13:$AX$23,2,0)</f>
        <v>#N/A</v>
      </c>
      <c r="B54" s="535" t="e">
        <f>+VLOOKUP(C54,'29. PRIORIZACIÓN DE TRAMOS'!$B$13:$AX$23,3,0)</f>
        <v>#N/A</v>
      </c>
      <c r="C54" s="57">
        <f t="shared" si="61"/>
        <v>39</v>
      </c>
      <c r="D54" s="592" t="str">
        <f t="shared" si="122"/>
        <v>BAJO</v>
      </c>
      <c r="E54" s="354" t="e">
        <f>+VLOOKUP(A54,'2. RED VIAL DEPARTAMENTAL'!$B$14:$AA$36,26,0)</f>
        <v>#N/A</v>
      </c>
      <c r="F54" s="348" t="e">
        <f>+VLOOKUP(A54,'2. RED VIAL DEPARTAMENTAL'!$B$14:$F$36,5,0)</f>
        <v>#N/A</v>
      </c>
      <c r="G54" s="58"/>
      <c r="H54" s="58"/>
      <c r="I54" s="59">
        <f t="shared" si="123"/>
        <v>0</v>
      </c>
      <c r="J54" s="58"/>
      <c r="K54" s="58"/>
      <c r="L54" s="59">
        <f t="shared" si="124"/>
        <v>0</v>
      </c>
      <c r="M54" s="58"/>
      <c r="N54" s="58"/>
      <c r="O54" s="59">
        <f t="shared" si="125"/>
        <v>0</v>
      </c>
      <c r="P54" s="58"/>
      <c r="Q54" s="58"/>
      <c r="R54" s="59">
        <f t="shared" si="126"/>
        <v>0</v>
      </c>
      <c r="S54" s="58"/>
      <c r="T54" s="58"/>
      <c r="U54" s="59">
        <f t="shared" si="127"/>
        <v>0</v>
      </c>
      <c r="V54" s="610">
        <f t="shared" si="173"/>
        <v>0</v>
      </c>
      <c r="W54" s="610"/>
      <c r="X54" s="610"/>
      <c r="Y54" s="610">
        <f t="shared" si="128"/>
        <v>0</v>
      </c>
      <c r="Z54" s="610"/>
      <c r="AA54" s="610"/>
      <c r="AB54" s="610">
        <f t="shared" si="129"/>
        <v>0</v>
      </c>
      <c r="AC54" s="610"/>
      <c r="AD54" s="610"/>
      <c r="AE54" s="610">
        <f t="shared" si="130"/>
        <v>0</v>
      </c>
      <c r="AF54" s="610"/>
      <c r="AG54" s="610"/>
      <c r="AH54" s="610">
        <f t="shared" si="131"/>
        <v>0</v>
      </c>
      <c r="AI54" s="610"/>
      <c r="AJ54" s="610"/>
      <c r="AK54" s="610">
        <f t="shared" si="132"/>
        <v>0</v>
      </c>
      <c r="AL54" s="610">
        <f t="shared" si="174"/>
        <v>0</v>
      </c>
      <c r="AM54" s="610"/>
      <c r="AN54" s="610"/>
      <c r="AO54" s="610">
        <f t="shared" si="133"/>
        <v>0</v>
      </c>
      <c r="AP54" s="610"/>
      <c r="AQ54" s="610"/>
      <c r="AR54" s="610">
        <f t="shared" si="134"/>
        <v>0</v>
      </c>
      <c r="AS54" s="610"/>
      <c r="AT54" s="610"/>
      <c r="AU54" s="610">
        <f t="shared" si="135"/>
        <v>0</v>
      </c>
      <c r="AV54" s="610"/>
      <c r="AW54" s="610"/>
      <c r="AX54" s="610">
        <f t="shared" si="136"/>
        <v>0</v>
      </c>
      <c r="AY54" s="610"/>
      <c r="AZ54" s="610"/>
      <c r="BA54" s="610">
        <f t="shared" si="137"/>
        <v>0</v>
      </c>
      <c r="BB54" s="610">
        <f t="shared" si="175"/>
        <v>0</v>
      </c>
      <c r="BC54" s="610"/>
      <c r="BD54" s="610"/>
      <c r="BE54" s="610">
        <f t="shared" si="138"/>
        <v>0</v>
      </c>
      <c r="BF54" s="610"/>
      <c r="BG54" s="610"/>
      <c r="BH54" s="610">
        <f t="shared" si="139"/>
        <v>0</v>
      </c>
      <c r="BI54" s="610"/>
      <c r="BJ54" s="610"/>
      <c r="BK54" s="610">
        <f t="shared" si="140"/>
        <v>0</v>
      </c>
      <c r="BL54" s="610"/>
      <c r="BM54" s="610"/>
      <c r="BN54" s="610">
        <f t="shared" si="141"/>
        <v>0</v>
      </c>
      <c r="BO54" s="610"/>
      <c r="BP54" s="610"/>
      <c r="BQ54" s="610">
        <f t="shared" si="142"/>
        <v>0</v>
      </c>
      <c r="BR54" s="610">
        <f t="shared" si="176"/>
        <v>0</v>
      </c>
      <c r="BS54" s="610"/>
      <c r="BT54" s="610"/>
      <c r="BU54" s="610">
        <f t="shared" si="143"/>
        <v>0</v>
      </c>
      <c r="BV54" s="610"/>
      <c r="BW54" s="610"/>
      <c r="BX54" s="610">
        <f t="shared" si="144"/>
        <v>0</v>
      </c>
      <c r="BY54" s="610"/>
      <c r="BZ54" s="610"/>
      <c r="CA54" s="610">
        <f t="shared" si="145"/>
        <v>0</v>
      </c>
      <c r="CB54" s="610"/>
      <c r="CC54" s="610"/>
      <c r="CD54" s="610">
        <f t="shared" si="146"/>
        <v>0</v>
      </c>
      <c r="CE54" s="610"/>
      <c r="CF54" s="610"/>
      <c r="CG54" s="610">
        <f t="shared" si="147"/>
        <v>0</v>
      </c>
      <c r="CH54" s="610">
        <f t="shared" si="177"/>
        <v>0</v>
      </c>
      <c r="CI54" s="610"/>
      <c r="CJ54" s="610"/>
      <c r="CK54" s="610">
        <f t="shared" si="148"/>
        <v>0</v>
      </c>
      <c r="CL54" s="610"/>
      <c r="CM54" s="610"/>
      <c r="CN54" s="610">
        <f t="shared" si="149"/>
        <v>0</v>
      </c>
      <c r="CO54" s="610"/>
      <c r="CP54" s="610"/>
      <c r="CQ54" s="610">
        <f t="shared" si="150"/>
        <v>0</v>
      </c>
      <c r="CR54" s="610"/>
      <c r="CS54" s="610"/>
      <c r="CT54" s="610">
        <f t="shared" si="151"/>
        <v>0</v>
      </c>
      <c r="CU54" s="610"/>
      <c r="CV54" s="610"/>
      <c r="CW54" s="610">
        <f t="shared" si="152"/>
        <v>0</v>
      </c>
      <c r="CX54" s="610">
        <f t="shared" si="178"/>
        <v>0</v>
      </c>
      <c r="CY54" s="610"/>
      <c r="CZ54" s="610"/>
      <c r="DA54" s="610">
        <f t="shared" si="153"/>
        <v>0</v>
      </c>
      <c r="DB54" s="610"/>
      <c r="DC54" s="610"/>
      <c r="DD54" s="610">
        <f t="shared" si="154"/>
        <v>0</v>
      </c>
      <c r="DE54" s="610"/>
      <c r="DF54" s="610"/>
      <c r="DG54" s="610">
        <f t="shared" si="155"/>
        <v>0</v>
      </c>
      <c r="DH54" s="610"/>
      <c r="DI54" s="610"/>
      <c r="DJ54" s="610">
        <f t="shared" si="156"/>
        <v>0</v>
      </c>
      <c r="DK54" s="610"/>
      <c r="DL54" s="610"/>
      <c r="DM54" s="610">
        <f t="shared" si="157"/>
        <v>0</v>
      </c>
      <c r="DN54" s="610">
        <f t="shared" si="179"/>
        <v>0</v>
      </c>
      <c r="DO54" s="610"/>
      <c r="DP54" s="610"/>
      <c r="DQ54" s="610">
        <f t="shared" si="158"/>
        <v>0</v>
      </c>
      <c r="DR54" s="610"/>
      <c r="DS54" s="610"/>
      <c r="DT54" s="610">
        <f t="shared" si="159"/>
        <v>0</v>
      </c>
      <c r="DU54" s="610"/>
      <c r="DV54" s="610"/>
      <c r="DW54" s="610">
        <f t="shared" si="160"/>
        <v>0</v>
      </c>
      <c r="DX54" s="610"/>
      <c r="DY54" s="610"/>
      <c r="DZ54" s="610">
        <f t="shared" si="161"/>
        <v>0</v>
      </c>
      <c r="EA54" s="610"/>
      <c r="EB54" s="610"/>
      <c r="EC54" s="610">
        <f t="shared" si="162"/>
        <v>0</v>
      </c>
      <c r="ED54" s="610">
        <f t="shared" si="180"/>
        <v>0</v>
      </c>
      <c r="EE54" s="610"/>
      <c r="EF54" s="610"/>
      <c r="EG54" s="610">
        <f t="shared" si="163"/>
        <v>0</v>
      </c>
      <c r="EH54" s="610"/>
      <c r="EI54" s="610"/>
      <c r="EJ54" s="610">
        <f t="shared" si="164"/>
        <v>0</v>
      </c>
      <c r="EK54" s="610"/>
      <c r="EL54" s="610"/>
      <c r="EM54" s="610">
        <f t="shared" si="165"/>
        <v>0</v>
      </c>
      <c r="EN54" s="610"/>
      <c r="EO54" s="610"/>
      <c r="EP54" s="610">
        <f t="shared" si="166"/>
        <v>0</v>
      </c>
      <c r="EQ54" s="610"/>
      <c r="ER54" s="610"/>
      <c r="ES54" s="610">
        <f t="shared" si="167"/>
        <v>0</v>
      </c>
      <c r="ET54" s="610">
        <f t="shared" si="181"/>
        <v>0</v>
      </c>
      <c r="EU54" s="610"/>
      <c r="EV54" s="610"/>
      <c r="EW54" s="610">
        <f t="shared" si="168"/>
        <v>0</v>
      </c>
      <c r="EX54" s="610"/>
      <c r="EY54" s="610"/>
      <c r="EZ54" s="610">
        <f t="shared" si="169"/>
        <v>0</v>
      </c>
      <c r="FA54" s="610"/>
      <c r="FB54" s="610"/>
      <c r="FC54" s="610">
        <f t="shared" si="170"/>
        <v>0</v>
      </c>
      <c r="FD54" s="610"/>
      <c r="FE54" s="610"/>
      <c r="FF54" s="610">
        <f t="shared" si="171"/>
        <v>0</v>
      </c>
      <c r="FG54" s="610"/>
      <c r="FH54" s="610"/>
      <c r="FI54" s="610">
        <f t="shared" si="172"/>
        <v>0</v>
      </c>
      <c r="FJ54" s="610">
        <f t="shared" si="182"/>
        <v>0</v>
      </c>
    </row>
    <row r="55" spans="1:166" s="14" customFormat="1">
      <c r="A55" s="535" t="e">
        <f>+VLOOKUP(C55,'29. PRIORIZACIÓN DE TRAMOS'!$B$13:$AX$23,2,0)</f>
        <v>#N/A</v>
      </c>
      <c r="B55" s="535" t="e">
        <f>+VLOOKUP(C55,'29. PRIORIZACIÓN DE TRAMOS'!$B$13:$AX$23,3,0)</f>
        <v>#N/A</v>
      </c>
      <c r="C55" s="57">
        <f t="shared" si="61"/>
        <v>40</v>
      </c>
      <c r="D55" s="592" t="str">
        <f t="shared" si="122"/>
        <v>BAJO</v>
      </c>
      <c r="E55" s="354" t="e">
        <f>+VLOOKUP(A55,'2. RED VIAL DEPARTAMENTAL'!$B$14:$AA$36,26,0)</f>
        <v>#N/A</v>
      </c>
      <c r="F55" s="348" t="e">
        <f>+VLOOKUP(A55,'2. RED VIAL DEPARTAMENTAL'!$B$14:$F$36,5,0)</f>
        <v>#N/A</v>
      </c>
      <c r="G55" s="58"/>
      <c r="H55" s="58"/>
      <c r="I55" s="59">
        <f t="shared" si="123"/>
        <v>0</v>
      </c>
      <c r="J55" s="58"/>
      <c r="K55" s="58"/>
      <c r="L55" s="59">
        <f t="shared" si="124"/>
        <v>0</v>
      </c>
      <c r="M55" s="58"/>
      <c r="N55" s="58"/>
      <c r="O55" s="59">
        <f t="shared" si="125"/>
        <v>0</v>
      </c>
      <c r="P55" s="58"/>
      <c r="Q55" s="58"/>
      <c r="R55" s="59">
        <f t="shared" si="126"/>
        <v>0</v>
      </c>
      <c r="S55" s="58"/>
      <c r="T55" s="58"/>
      <c r="U55" s="59">
        <f t="shared" si="127"/>
        <v>0</v>
      </c>
      <c r="V55" s="610">
        <f t="shared" si="173"/>
        <v>0</v>
      </c>
      <c r="W55" s="610"/>
      <c r="X55" s="610"/>
      <c r="Y55" s="610">
        <f t="shared" si="128"/>
        <v>0</v>
      </c>
      <c r="Z55" s="610"/>
      <c r="AA55" s="610"/>
      <c r="AB55" s="610">
        <f t="shared" si="129"/>
        <v>0</v>
      </c>
      <c r="AC55" s="610"/>
      <c r="AD55" s="610"/>
      <c r="AE55" s="610">
        <f t="shared" si="130"/>
        <v>0</v>
      </c>
      <c r="AF55" s="610"/>
      <c r="AG55" s="610"/>
      <c r="AH55" s="610">
        <f t="shared" si="131"/>
        <v>0</v>
      </c>
      <c r="AI55" s="610"/>
      <c r="AJ55" s="610"/>
      <c r="AK55" s="610">
        <f t="shared" si="132"/>
        <v>0</v>
      </c>
      <c r="AL55" s="610">
        <f t="shared" si="174"/>
        <v>0</v>
      </c>
      <c r="AM55" s="610"/>
      <c r="AN55" s="610"/>
      <c r="AO55" s="610">
        <f t="shared" si="133"/>
        <v>0</v>
      </c>
      <c r="AP55" s="610"/>
      <c r="AQ55" s="610"/>
      <c r="AR55" s="610">
        <f t="shared" si="134"/>
        <v>0</v>
      </c>
      <c r="AS55" s="610"/>
      <c r="AT55" s="610"/>
      <c r="AU55" s="610">
        <f t="shared" si="135"/>
        <v>0</v>
      </c>
      <c r="AV55" s="610"/>
      <c r="AW55" s="610"/>
      <c r="AX55" s="610">
        <f t="shared" si="136"/>
        <v>0</v>
      </c>
      <c r="AY55" s="610"/>
      <c r="AZ55" s="610"/>
      <c r="BA55" s="610">
        <f t="shared" si="137"/>
        <v>0</v>
      </c>
      <c r="BB55" s="610">
        <f t="shared" si="175"/>
        <v>0</v>
      </c>
      <c r="BC55" s="610"/>
      <c r="BD55" s="610"/>
      <c r="BE55" s="610">
        <f t="shared" si="138"/>
        <v>0</v>
      </c>
      <c r="BF55" s="610"/>
      <c r="BG55" s="610"/>
      <c r="BH55" s="610">
        <f t="shared" si="139"/>
        <v>0</v>
      </c>
      <c r="BI55" s="610"/>
      <c r="BJ55" s="610"/>
      <c r="BK55" s="610">
        <f t="shared" si="140"/>
        <v>0</v>
      </c>
      <c r="BL55" s="610"/>
      <c r="BM55" s="610"/>
      <c r="BN55" s="610">
        <f t="shared" si="141"/>
        <v>0</v>
      </c>
      <c r="BO55" s="610"/>
      <c r="BP55" s="610"/>
      <c r="BQ55" s="610">
        <f t="shared" si="142"/>
        <v>0</v>
      </c>
      <c r="BR55" s="610">
        <f t="shared" si="176"/>
        <v>0</v>
      </c>
      <c r="BS55" s="610"/>
      <c r="BT55" s="610"/>
      <c r="BU55" s="610">
        <f t="shared" si="143"/>
        <v>0</v>
      </c>
      <c r="BV55" s="610"/>
      <c r="BW55" s="610"/>
      <c r="BX55" s="610">
        <f t="shared" si="144"/>
        <v>0</v>
      </c>
      <c r="BY55" s="610"/>
      <c r="BZ55" s="610"/>
      <c r="CA55" s="610">
        <f t="shared" si="145"/>
        <v>0</v>
      </c>
      <c r="CB55" s="610"/>
      <c r="CC55" s="610"/>
      <c r="CD55" s="610">
        <f t="shared" si="146"/>
        <v>0</v>
      </c>
      <c r="CE55" s="610"/>
      <c r="CF55" s="610"/>
      <c r="CG55" s="610">
        <f t="shared" si="147"/>
        <v>0</v>
      </c>
      <c r="CH55" s="610">
        <f t="shared" si="177"/>
        <v>0</v>
      </c>
      <c r="CI55" s="610"/>
      <c r="CJ55" s="610"/>
      <c r="CK55" s="610">
        <f t="shared" si="148"/>
        <v>0</v>
      </c>
      <c r="CL55" s="610"/>
      <c r="CM55" s="610"/>
      <c r="CN55" s="610">
        <f t="shared" si="149"/>
        <v>0</v>
      </c>
      <c r="CO55" s="610"/>
      <c r="CP55" s="610"/>
      <c r="CQ55" s="610">
        <f t="shared" si="150"/>
        <v>0</v>
      </c>
      <c r="CR55" s="610"/>
      <c r="CS55" s="610"/>
      <c r="CT55" s="610">
        <f t="shared" si="151"/>
        <v>0</v>
      </c>
      <c r="CU55" s="610"/>
      <c r="CV55" s="610"/>
      <c r="CW55" s="610">
        <f t="shared" si="152"/>
        <v>0</v>
      </c>
      <c r="CX55" s="610">
        <f t="shared" si="178"/>
        <v>0</v>
      </c>
      <c r="CY55" s="610"/>
      <c r="CZ55" s="610"/>
      <c r="DA55" s="610">
        <f t="shared" si="153"/>
        <v>0</v>
      </c>
      <c r="DB55" s="610"/>
      <c r="DC55" s="610"/>
      <c r="DD55" s="610">
        <f t="shared" si="154"/>
        <v>0</v>
      </c>
      <c r="DE55" s="610"/>
      <c r="DF55" s="610"/>
      <c r="DG55" s="610">
        <f t="shared" si="155"/>
        <v>0</v>
      </c>
      <c r="DH55" s="610"/>
      <c r="DI55" s="610"/>
      <c r="DJ55" s="610">
        <f t="shared" si="156"/>
        <v>0</v>
      </c>
      <c r="DK55" s="610"/>
      <c r="DL55" s="610"/>
      <c r="DM55" s="610">
        <f t="shared" si="157"/>
        <v>0</v>
      </c>
      <c r="DN55" s="610">
        <f t="shared" si="179"/>
        <v>0</v>
      </c>
      <c r="DO55" s="610"/>
      <c r="DP55" s="610"/>
      <c r="DQ55" s="610">
        <f t="shared" si="158"/>
        <v>0</v>
      </c>
      <c r="DR55" s="610"/>
      <c r="DS55" s="610"/>
      <c r="DT55" s="610">
        <f t="shared" si="159"/>
        <v>0</v>
      </c>
      <c r="DU55" s="610"/>
      <c r="DV55" s="610"/>
      <c r="DW55" s="610">
        <f t="shared" si="160"/>
        <v>0</v>
      </c>
      <c r="DX55" s="610"/>
      <c r="DY55" s="610"/>
      <c r="DZ55" s="610">
        <f t="shared" si="161"/>
        <v>0</v>
      </c>
      <c r="EA55" s="610"/>
      <c r="EB55" s="610"/>
      <c r="EC55" s="610">
        <f t="shared" si="162"/>
        <v>0</v>
      </c>
      <c r="ED55" s="610">
        <f t="shared" si="180"/>
        <v>0</v>
      </c>
      <c r="EE55" s="610"/>
      <c r="EF55" s="610"/>
      <c r="EG55" s="610">
        <f t="shared" si="163"/>
        <v>0</v>
      </c>
      <c r="EH55" s="610"/>
      <c r="EI55" s="610"/>
      <c r="EJ55" s="610">
        <f t="shared" si="164"/>
        <v>0</v>
      </c>
      <c r="EK55" s="610"/>
      <c r="EL55" s="610"/>
      <c r="EM55" s="610">
        <f t="shared" si="165"/>
        <v>0</v>
      </c>
      <c r="EN55" s="610"/>
      <c r="EO55" s="610"/>
      <c r="EP55" s="610">
        <f t="shared" si="166"/>
        <v>0</v>
      </c>
      <c r="EQ55" s="610"/>
      <c r="ER55" s="610"/>
      <c r="ES55" s="610">
        <f t="shared" si="167"/>
        <v>0</v>
      </c>
      <c r="ET55" s="610">
        <f t="shared" si="181"/>
        <v>0</v>
      </c>
      <c r="EU55" s="610"/>
      <c r="EV55" s="610"/>
      <c r="EW55" s="610">
        <f t="shared" si="168"/>
        <v>0</v>
      </c>
      <c r="EX55" s="610"/>
      <c r="EY55" s="610"/>
      <c r="EZ55" s="610">
        <f t="shared" si="169"/>
        <v>0</v>
      </c>
      <c r="FA55" s="610"/>
      <c r="FB55" s="610"/>
      <c r="FC55" s="610">
        <f t="shared" si="170"/>
        <v>0</v>
      </c>
      <c r="FD55" s="610"/>
      <c r="FE55" s="610"/>
      <c r="FF55" s="610">
        <f t="shared" si="171"/>
        <v>0</v>
      </c>
      <c r="FG55" s="610"/>
      <c r="FH55" s="610"/>
      <c r="FI55" s="610">
        <f t="shared" si="172"/>
        <v>0</v>
      </c>
      <c r="FJ55" s="610">
        <f t="shared" si="182"/>
        <v>0</v>
      </c>
    </row>
    <row r="56" spans="1:166" s="14" customFormat="1">
      <c r="A56" s="535" t="e">
        <f>+VLOOKUP(C56,'29. PRIORIZACIÓN DE TRAMOS'!$B$13:$AX$23,2,0)</f>
        <v>#N/A</v>
      </c>
      <c r="B56" s="535" t="e">
        <f>+VLOOKUP(C56,'29. PRIORIZACIÓN DE TRAMOS'!$B$13:$AX$23,3,0)</f>
        <v>#N/A</v>
      </c>
      <c r="C56" s="57">
        <f t="shared" si="61"/>
        <v>41</v>
      </c>
      <c r="D56" s="592" t="str">
        <f t="shared" si="122"/>
        <v>BAJO</v>
      </c>
      <c r="E56" s="354" t="e">
        <f>+VLOOKUP(A56,'2. RED VIAL DEPARTAMENTAL'!$B$14:$AA$36,26,0)</f>
        <v>#N/A</v>
      </c>
      <c r="F56" s="348" t="e">
        <f>+VLOOKUP(A56,'2. RED VIAL DEPARTAMENTAL'!$B$14:$F$36,5,0)</f>
        <v>#N/A</v>
      </c>
      <c r="G56" s="58"/>
      <c r="H56" s="58"/>
      <c r="I56" s="59">
        <f t="shared" si="123"/>
        <v>0</v>
      </c>
      <c r="J56" s="58"/>
      <c r="K56" s="58"/>
      <c r="L56" s="59">
        <f t="shared" si="124"/>
        <v>0</v>
      </c>
      <c r="M56" s="58"/>
      <c r="N56" s="58"/>
      <c r="O56" s="59">
        <f t="shared" si="125"/>
        <v>0</v>
      </c>
      <c r="P56" s="58"/>
      <c r="Q56" s="58"/>
      <c r="R56" s="59">
        <f t="shared" si="126"/>
        <v>0</v>
      </c>
      <c r="S56" s="58"/>
      <c r="T56" s="58"/>
      <c r="U56" s="59">
        <f t="shared" si="127"/>
        <v>0</v>
      </c>
      <c r="V56" s="610">
        <f>+U56+R56+O56+L56+I56</f>
        <v>0</v>
      </c>
      <c r="W56" s="610"/>
      <c r="X56" s="610"/>
      <c r="Y56" s="610">
        <f t="shared" si="128"/>
        <v>0</v>
      </c>
      <c r="Z56" s="610"/>
      <c r="AA56" s="610"/>
      <c r="AB56" s="610">
        <f t="shared" si="129"/>
        <v>0</v>
      </c>
      <c r="AC56" s="610"/>
      <c r="AD56" s="610"/>
      <c r="AE56" s="610">
        <f t="shared" si="130"/>
        <v>0</v>
      </c>
      <c r="AF56" s="610"/>
      <c r="AG56" s="610"/>
      <c r="AH56" s="610">
        <f t="shared" si="131"/>
        <v>0</v>
      </c>
      <c r="AI56" s="610"/>
      <c r="AJ56" s="610"/>
      <c r="AK56" s="610">
        <f t="shared" si="132"/>
        <v>0</v>
      </c>
      <c r="AL56" s="610">
        <f>+AK56+AH56+AE56+AB56+Y56</f>
        <v>0</v>
      </c>
      <c r="AM56" s="610"/>
      <c r="AN56" s="610"/>
      <c r="AO56" s="610">
        <f t="shared" si="133"/>
        <v>0</v>
      </c>
      <c r="AP56" s="610"/>
      <c r="AQ56" s="610"/>
      <c r="AR56" s="610">
        <f t="shared" si="134"/>
        <v>0</v>
      </c>
      <c r="AS56" s="610"/>
      <c r="AT56" s="610"/>
      <c r="AU56" s="610">
        <f t="shared" si="135"/>
        <v>0</v>
      </c>
      <c r="AV56" s="610"/>
      <c r="AW56" s="610"/>
      <c r="AX56" s="610">
        <f t="shared" si="136"/>
        <v>0</v>
      </c>
      <c r="AY56" s="610"/>
      <c r="AZ56" s="610"/>
      <c r="BA56" s="610">
        <f t="shared" si="137"/>
        <v>0</v>
      </c>
      <c r="BB56" s="610">
        <f>+BA56+AX56+AU56+AR56+AO56</f>
        <v>0</v>
      </c>
      <c r="BC56" s="610"/>
      <c r="BD56" s="610"/>
      <c r="BE56" s="610">
        <f t="shared" si="138"/>
        <v>0</v>
      </c>
      <c r="BF56" s="610"/>
      <c r="BG56" s="610"/>
      <c r="BH56" s="610">
        <f t="shared" si="139"/>
        <v>0</v>
      </c>
      <c r="BI56" s="610"/>
      <c r="BJ56" s="610"/>
      <c r="BK56" s="610">
        <f t="shared" si="140"/>
        <v>0</v>
      </c>
      <c r="BL56" s="610"/>
      <c r="BM56" s="610"/>
      <c r="BN56" s="610">
        <f t="shared" si="141"/>
        <v>0</v>
      </c>
      <c r="BO56" s="610"/>
      <c r="BP56" s="610"/>
      <c r="BQ56" s="610">
        <f t="shared" si="142"/>
        <v>0</v>
      </c>
      <c r="BR56" s="610">
        <f>+BQ56+BN56+BK56+BH56+BE56</f>
        <v>0</v>
      </c>
      <c r="BS56" s="610"/>
      <c r="BT56" s="610"/>
      <c r="BU56" s="610">
        <f t="shared" si="143"/>
        <v>0</v>
      </c>
      <c r="BV56" s="610"/>
      <c r="BW56" s="610"/>
      <c r="BX56" s="610">
        <f t="shared" si="144"/>
        <v>0</v>
      </c>
      <c r="BY56" s="610"/>
      <c r="BZ56" s="610"/>
      <c r="CA56" s="610">
        <f t="shared" si="145"/>
        <v>0</v>
      </c>
      <c r="CB56" s="610"/>
      <c r="CC56" s="610"/>
      <c r="CD56" s="610">
        <f t="shared" si="146"/>
        <v>0</v>
      </c>
      <c r="CE56" s="610"/>
      <c r="CF56" s="610"/>
      <c r="CG56" s="610">
        <f t="shared" si="147"/>
        <v>0</v>
      </c>
      <c r="CH56" s="610">
        <f>+CG56+CD56+CA56+BX56+BU56</f>
        <v>0</v>
      </c>
      <c r="CI56" s="610"/>
      <c r="CJ56" s="610"/>
      <c r="CK56" s="610">
        <f t="shared" si="148"/>
        <v>0</v>
      </c>
      <c r="CL56" s="610"/>
      <c r="CM56" s="610"/>
      <c r="CN56" s="610">
        <f t="shared" si="149"/>
        <v>0</v>
      </c>
      <c r="CO56" s="610"/>
      <c r="CP56" s="610"/>
      <c r="CQ56" s="610">
        <f t="shared" si="150"/>
        <v>0</v>
      </c>
      <c r="CR56" s="610"/>
      <c r="CS56" s="610"/>
      <c r="CT56" s="610">
        <f t="shared" si="151"/>
        <v>0</v>
      </c>
      <c r="CU56" s="610"/>
      <c r="CV56" s="610"/>
      <c r="CW56" s="610">
        <f t="shared" si="152"/>
        <v>0</v>
      </c>
      <c r="CX56" s="610">
        <f>+CW56+CT56+CQ56+CN56+CK56</f>
        <v>0</v>
      </c>
      <c r="CY56" s="610"/>
      <c r="CZ56" s="610"/>
      <c r="DA56" s="610">
        <f t="shared" si="153"/>
        <v>0</v>
      </c>
      <c r="DB56" s="610"/>
      <c r="DC56" s="610"/>
      <c r="DD56" s="610">
        <f t="shared" si="154"/>
        <v>0</v>
      </c>
      <c r="DE56" s="610"/>
      <c r="DF56" s="610"/>
      <c r="DG56" s="610">
        <f t="shared" si="155"/>
        <v>0</v>
      </c>
      <c r="DH56" s="610"/>
      <c r="DI56" s="610"/>
      <c r="DJ56" s="610">
        <f t="shared" si="156"/>
        <v>0</v>
      </c>
      <c r="DK56" s="610"/>
      <c r="DL56" s="610"/>
      <c r="DM56" s="610">
        <f t="shared" si="157"/>
        <v>0</v>
      </c>
      <c r="DN56" s="610">
        <f>+DM56+DJ56+DG56+DD56+DA56</f>
        <v>0</v>
      </c>
      <c r="DO56" s="610"/>
      <c r="DP56" s="610"/>
      <c r="DQ56" s="610">
        <f t="shared" si="158"/>
        <v>0</v>
      </c>
      <c r="DR56" s="610"/>
      <c r="DS56" s="610"/>
      <c r="DT56" s="610">
        <f t="shared" si="159"/>
        <v>0</v>
      </c>
      <c r="DU56" s="610"/>
      <c r="DV56" s="610"/>
      <c r="DW56" s="610">
        <f t="shared" si="160"/>
        <v>0</v>
      </c>
      <c r="DX56" s="610"/>
      <c r="DY56" s="610"/>
      <c r="DZ56" s="610">
        <f t="shared" si="161"/>
        <v>0</v>
      </c>
      <c r="EA56" s="610"/>
      <c r="EB56" s="610"/>
      <c r="EC56" s="610">
        <f t="shared" si="162"/>
        <v>0</v>
      </c>
      <c r="ED56" s="610">
        <f>+EC56+DZ56+DW56+DT56+DQ56</f>
        <v>0</v>
      </c>
      <c r="EE56" s="610"/>
      <c r="EF56" s="610"/>
      <c r="EG56" s="610">
        <f t="shared" si="163"/>
        <v>0</v>
      </c>
      <c r="EH56" s="610"/>
      <c r="EI56" s="610"/>
      <c r="EJ56" s="610">
        <f t="shared" si="164"/>
        <v>0</v>
      </c>
      <c r="EK56" s="610"/>
      <c r="EL56" s="610"/>
      <c r="EM56" s="610">
        <f t="shared" si="165"/>
        <v>0</v>
      </c>
      <c r="EN56" s="610"/>
      <c r="EO56" s="610"/>
      <c r="EP56" s="610">
        <f t="shared" si="166"/>
        <v>0</v>
      </c>
      <c r="EQ56" s="610"/>
      <c r="ER56" s="610"/>
      <c r="ES56" s="610">
        <f t="shared" si="167"/>
        <v>0</v>
      </c>
      <c r="ET56" s="610">
        <f>+ES56+EP56+EM56+EJ56+EG56</f>
        <v>0</v>
      </c>
      <c r="EU56" s="610"/>
      <c r="EV56" s="610"/>
      <c r="EW56" s="610">
        <f t="shared" si="168"/>
        <v>0</v>
      </c>
      <c r="EX56" s="610"/>
      <c r="EY56" s="610"/>
      <c r="EZ56" s="610">
        <f t="shared" si="169"/>
        <v>0</v>
      </c>
      <c r="FA56" s="610"/>
      <c r="FB56" s="610"/>
      <c r="FC56" s="610">
        <f t="shared" si="170"/>
        <v>0</v>
      </c>
      <c r="FD56" s="610"/>
      <c r="FE56" s="610"/>
      <c r="FF56" s="610">
        <f t="shared" si="171"/>
        <v>0</v>
      </c>
      <c r="FG56" s="610"/>
      <c r="FH56" s="610"/>
      <c r="FI56" s="610">
        <f t="shared" si="172"/>
        <v>0</v>
      </c>
      <c r="FJ56" s="610">
        <f>+FI56+FF56+FC56+EZ56+EW56</f>
        <v>0</v>
      </c>
    </row>
    <row r="57" spans="1:166" s="14" customFormat="1">
      <c r="A57" s="535" t="e">
        <f>+VLOOKUP(C57,'29. PRIORIZACIÓN DE TRAMOS'!$B$13:$AX$23,2,0)</f>
        <v>#N/A</v>
      </c>
      <c r="B57" s="535" t="e">
        <f>+VLOOKUP(C57,'29. PRIORIZACIÓN DE TRAMOS'!$B$13:$AX$23,3,0)</f>
        <v>#N/A</v>
      </c>
      <c r="C57" s="57">
        <f t="shared" si="61"/>
        <v>42</v>
      </c>
      <c r="D57" s="592" t="str">
        <f t="shared" si="122"/>
        <v>BAJO</v>
      </c>
      <c r="E57" s="354" t="e">
        <f>+VLOOKUP(A57,'2. RED VIAL DEPARTAMENTAL'!$B$14:$AA$36,26,0)</f>
        <v>#N/A</v>
      </c>
      <c r="F57" s="348" t="e">
        <f>+VLOOKUP(A57,'2. RED VIAL DEPARTAMENTAL'!$B$14:$F$36,5,0)</f>
        <v>#N/A</v>
      </c>
      <c r="G57" s="58"/>
      <c r="H57" s="58"/>
      <c r="I57" s="59">
        <f t="shared" si="123"/>
        <v>0</v>
      </c>
      <c r="J57" s="58"/>
      <c r="K57" s="58"/>
      <c r="L57" s="59">
        <f t="shared" si="124"/>
        <v>0</v>
      </c>
      <c r="M57" s="58"/>
      <c r="N57" s="58"/>
      <c r="O57" s="59">
        <f t="shared" si="125"/>
        <v>0</v>
      </c>
      <c r="P57" s="58"/>
      <c r="Q57" s="58"/>
      <c r="R57" s="59">
        <f t="shared" si="126"/>
        <v>0</v>
      </c>
      <c r="S57" s="58"/>
      <c r="T57" s="58"/>
      <c r="U57" s="59">
        <f t="shared" si="127"/>
        <v>0</v>
      </c>
      <c r="V57" s="610">
        <f t="shared" ref="V57:V60" si="183">+U57+R57+O57+L57+I57</f>
        <v>0</v>
      </c>
      <c r="W57" s="610"/>
      <c r="X57" s="610"/>
      <c r="Y57" s="610">
        <f t="shared" si="128"/>
        <v>0</v>
      </c>
      <c r="Z57" s="610"/>
      <c r="AA57" s="610"/>
      <c r="AB57" s="610">
        <f t="shared" si="129"/>
        <v>0</v>
      </c>
      <c r="AC57" s="610"/>
      <c r="AD57" s="610"/>
      <c r="AE57" s="610">
        <f t="shared" si="130"/>
        <v>0</v>
      </c>
      <c r="AF57" s="610"/>
      <c r="AG57" s="610"/>
      <c r="AH57" s="610">
        <f t="shared" si="131"/>
        <v>0</v>
      </c>
      <c r="AI57" s="610"/>
      <c r="AJ57" s="610"/>
      <c r="AK57" s="610">
        <f t="shared" si="132"/>
        <v>0</v>
      </c>
      <c r="AL57" s="610">
        <f t="shared" ref="AL57:AL60" si="184">+AK57+AH57+AE57+AB57+Y57</f>
        <v>0</v>
      </c>
      <c r="AM57" s="610"/>
      <c r="AN57" s="610"/>
      <c r="AO57" s="610">
        <f t="shared" si="133"/>
        <v>0</v>
      </c>
      <c r="AP57" s="610"/>
      <c r="AQ57" s="610"/>
      <c r="AR57" s="610">
        <f t="shared" si="134"/>
        <v>0</v>
      </c>
      <c r="AS57" s="610"/>
      <c r="AT57" s="610"/>
      <c r="AU57" s="610">
        <f t="shared" si="135"/>
        <v>0</v>
      </c>
      <c r="AV57" s="610"/>
      <c r="AW57" s="610"/>
      <c r="AX57" s="610">
        <f t="shared" si="136"/>
        <v>0</v>
      </c>
      <c r="AY57" s="610"/>
      <c r="AZ57" s="610"/>
      <c r="BA57" s="610">
        <f t="shared" si="137"/>
        <v>0</v>
      </c>
      <c r="BB57" s="610">
        <f t="shared" ref="BB57:BB60" si="185">+BA57+AX57+AU57+AR57+AO57</f>
        <v>0</v>
      </c>
      <c r="BC57" s="610"/>
      <c r="BD57" s="610"/>
      <c r="BE57" s="610">
        <f t="shared" si="138"/>
        <v>0</v>
      </c>
      <c r="BF57" s="610"/>
      <c r="BG57" s="610"/>
      <c r="BH57" s="610">
        <f t="shared" si="139"/>
        <v>0</v>
      </c>
      <c r="BI57" s="610"/>
      <c r="BJ57" s="610"/>
      <c r="BK57" s="610">
        <f t="shared" si="140"/>
        <v>0</v>
      </c>
      <c r="BL57" s="610"/>
      <c r="BM57" s="610"/>
      <c r="BN57" s="610">
        <f t="shared" si="141"/>
        <v>0</v>
      </c>
      <c r="BO57" s="610"/>
      <c r="BP57" s="610"/>
      <c r="BQ57" s="610">
        <f t="shared" si="142"/>
        <v>0</v>
      </c>
      <c r="BR57" s="610">
        <f t="shared" ref="BR57:BR60" si="186">+BQ57+BN57+BK57+BH57+BE57</f>
        <v>0</v>
      </c>
      <c r="BS57" s="610"/>
      <c r="BT57" s="610"/>
      <c r="BU57" s="610">
        <f t="shared" si="143"/>
        <v>0</v>
      </c>
      <c r="BV57" s="610"/>
      <c r="BW57" s="610"/>
      <c r="BX57" s="610">
        <f t="shared" si="144"/>
        <v>0</v>
      </c>
      <c r="BY57" s="610"/>
      <c r="BZ57" s="610"/>
      <c r="CA57" s="610">
        <f t="shared" si="145"/>
        <v>0</v>
      </c>
      <c r="CB57" s="610"/>
      <c r="CC57" s="610"/>
      <c r="CD57" s="610">
        <f t="shared" si="146"/>
        <v>0</v>
      </c>
      <c r="CE57" s="610"/>
      <c r="CF57" s="610"/>
      <c r="CG57" s="610">
        <f t="shared" si="147"/>
        <v>0</v>
      </c>
      <c r="CH57" s="610">
        <f t="shared" ref="CH57:CH60" si="187">+CG57+CD57+CA57+BX57+BU57</f>
        <v>0</v>
      </c>
      <c r="CI57" s="610"/>
      <c r="CJ57" s="610"/>
      <c r="CK57" s="610">
        <f t="shared" si="148"/>
        <v>0</v>
      </c>
      <c r="CL57" s="610"/>
      <c r="CM57" s="610"/>
      <c r="CN57" s="610">
        <f t="shared" si="149"/>
        <v>0</v>
      </c>
      <c r="CO57" s="610"/>
      <c r="CP57" s="610"/>
      <c r="CQ57" s="610">
        <f t="shared" si="150"/>
        <v>0</v>
      </c>
      <c r="CR57" s="610"/>
      <c r="CS57" s="610"/>
      <c r="CT57" s="610">
        <f t="shared" si="151"/>
        <v>0</v>
      </c>
      <c r="CU57" s="610"/>
      <c r="CV57" s="610"/>
      <c r="CW57" s="610">
        <f t="shared" si="152"/>
        <v>0</v>
      </c>
      <c r="CX57" s="610">
        <f t="shared" ref="CX57:CX60" si="188">+CW57+CT57+CQ57+CN57+CK57</f>
        <v>0</v>
      </c>
      <c r="CY57" s="610"/>
      <c r="CZ57" s="610"/>
      <c r="DA57" s="610">
        <f t="shared" si="153"/>
        <v>0</v>
      </c>
      <c r="DB57" s="610"/>
      <c r="DC57" s="610"/>
      <c r="DD57" s="610">
        <f t="shared" si="154"/>
        <v>0</v>
      </c>
      <c r="DE57" s="610"/>
      <c r="DF57" s="610"/>
      <c r="DG57" s="610">
        <f t="shared" si="155"/>
        <v>0</v>
      </c>
      <c r="DH57" s="610"/>
      <c r="DI57" s="610"/>
      <c r="DJ57" s="610">
        <f t="shared" si="156"/>
        <v>0</v>
      </c>
      <c r="DK57" s="610"/>
      <c r="DL57" s="610"/>
      <c r="DM57" s="610">
        <f t="shared" si="157"/>
        <v>0</v>
      </c>
      <c r="DN57" s="610">
        <f t="shared" ref="DN57:DN60" si="189">+DM57+DJ57+DG57+DD57+DA57</f>
        <v>0</v>
      </c>
      <c r="DO57" s="610"/>
      <c r="DP57" s="610"/>
      <c r="DQ57" s="610">
        <f t="shared" si="158"/>
        <v>0</v>
      </c>
      <c r="DR57" s="610"/>
      <c r="DS57" s="610"/>
      <c r="DT57" s="610">
        <f t="shared" si="159"/>
        <v>0</v>
      </c>
      <c r="DU57" s="610"/>
      <c r="DV57" s="610"/>
      <c r="DW57" s="610">
        <f t="shared" si="160"/>
        <v>0</v>
      </c>
      <c r="DX57" s="610"/>
      <c r="DY57" s="610"/>
      <c r="DZ57" s="610">
        <f t="shared" si="161"/>
        <v>0</v>
      </c>
      <c r="EA57" s="610"/>
      <c r="EB57" s="610"/>
      <c r="EC57" s="610">
        <f t="shared" si="162"/>
        <v>0</v>
      </c>
      <c r="ED57" s="610">
        <f t="shared" ref="ED57:ED60" si="190">+EC57+DZ57+DW57+DT57+DQ57</f>
        <v>0</v>
      </c>
      <c r="EE57" s="610"/>
      <c r="EF57" s="610"/>
      <c r="EG57" s="610">
        <f t="shared" si="163"/>
        <v>0</v>
      </c>
      <c r="EH57" s="610"/>
      <c r="EI57" s="610"/>
      <c r="EJ57" s="610">
        <f t="shared" si="164"/>
        <v>0</v>
      </c>
      <c r="EK57" s="610"/>
      <c r="EL57" s="610"/>
      <c r="EM57" s="610">
        <f t="shared" si="165"/>
        <v>0</v>
      </c>
      <c r="EN57" s="610"/>
      <c r="EO57" s="610"/>
      <c r="EP57" s="610">
        <f t="shared" si="166"/>
        <v>0</v>
      </c>
      <c r="EQ57" s="610"/>
      <c r="ER57" s="610"/>
      <c r="ES57" s="610">
        <f t="shared" si="167"/>
        <v>0</v>
      </c>
      <c r="ET57" s="610">
        <f t="shared" ref="ET57:ET60" si="191">+ES57+EP57+EM57+EJ57+EG57</f>
        <v>0</v>
      </c>
      <c r="EU57" s="610"/>
      <c r="EV57" s="610"/>
      <c r="EW57" s="610">
        <f t="shared" si="168"/>
        <v>0</v>
      </c>
      <c r="EX57" s="610"/>
      <c r="EY57" s="610"/>
      <c r="EZ57" s="610">
        <f t="shared" si="169"/>
        <v>0</v>
      </c>
      <c r="FA57" s="610"/>
      <c r="FB57" s="610"/>
      <c r="FC57" s="610">
        <f t="shared" si="170"/>
        <v>0</v>
      </c>
      <c r="FD57" s="610"/>
      <c r="FE57" s="610"/>
      <c r="FF57" s="610">
        <f t="shared" si="171"/>
        <v>0</v>
      </c>
      <c r="FG57" s="610"/>
      <c r="FH57" s="610"/>
      <c r="FI57" s="610">
        <f t="shared" si="172"/>
        <v>0</v>
      </c>
      <c r="FJ57" s="610">
        <f t="shared" ref="FJ57:FJ60" si="192">+FI57+FF57+FC57+EZ57+EW57</f>
        <v>0</v>
      </c>
    </row>
    <row r="58" spans="1:166" s="14" customFormat="1">
      <c r="A58" s="535" t="e">
        <f>+VLOOKUP(C58,'29. PRIORIZACIÓN DE TRAMOS'!$B$13:$AX$23,2,0)</f>
        <v>#N/A</v>
      </c>
      <c r="B58" s="535" t="e">
        <f>+VLOOKUP(C58,'29. PRIORIZACIÓN DE TRAMOS'!$B$13:$AX$23,3,0)</f>
        <v>#N/A</v>
      </c>
      <c r="C58" s="57">
        <f t="shared" si="61"/>
        <v>43</v>
      </c>
      <c r="D58" s="592" t="str">
        <f t="shared" si="122"/>
        <v>BAJO</v>
      </c>
      <c r="E58" s="354" t="e">
        <f>+VLOOKUP(A58,'2. RED VIAL DEPARTAMENTAL'!$B$14:$AA$36,26,0)</f>
        <v>#N/A</v>
      </c>
      <c r="F58" s="348" t="e">
        <f>+VLOOKUP(A58,'2. RED VIAL DEPARTAMENTAL'!$B$14:$F$36,5,0)</f>
        <v>#N/A</v>
      </c>
      <c r="G58" s="58"/>
      <c r="H58" s="58"/>
      <c r="I58" s="59">
        <f t="shared" si="123"/>
        <v>0</v>
      </c>
      <c r="J58" s="58"/>
      <c r="K58" s="58"/>
      <c r="L58" s="59">
        <f t="shared" si="124"/>
        <v>0</v>
      </c>
      <c r="M58" s="58"/>
      <c r="N58" s="58"/>
      <c r="O58" s="59">
        <f t="shared" si="125"/>
        <v>0</v>
      </c>
      <c r="P58" s="58"/>
      <c r="Q58" s="58"/>
      <c r="R58" s="59">
        <f t="shared" si="126"/>
        <v>0</v>
      </c>
      <c r="S58" s="58"/>
      <c r="T58" s="58"/>
      <c r="U58" s="59">
        <f t="shared" si="127"/>
        <v>0</v>
      </c>
      <c r="V58" s="610">
        <f t="shared" si="183"/>
        <v>0</v>
      </c>
      <c r="W58" s="610"/>
      <c r="X58" s="610"/>
      <c r="Y58" s="610">
        <f t="shared" si="128"/>
        <v>0</v>
      </c>
      <c r="Z58" s="610"/>
      <c r="AA58" s="610"/>
      <c r="AB58" s="610">
        <f t="shared" si="129"/>
        <v>0</v>
      </c>
      <c r="AC58" s="610"/>
      <c r="AD58" s="610"/>
      <c r="AE58" s="610">
        <f t="shared" si="130"/>
        <v>0</v>
      </c>
      <c r="AF58" s="610"/>
      <c r="AG58" s="610"/>
      <c r="AH58" s="610">
        <f t="shared" si="131"/>
        <v>0</v>
      </c>
      <c r="AI58" s="610"/>
      <c r="AJ58" s="610"/>
      <c r="AK58" s="610">
        <f t="shared" si="132"/>
        <v>0</v>
      </c>
      <c r="AL58" s="610">
        <f t="shared" si="184"/>
        <v>0</v>
      </c>
      <c r="AM58" s="610"/>
      <c r="AN58" s="610"/>
      <c r="AO58" s="610">
        <f t="shared" si="133"/>
        <v>0</v>
      </c>
      <c r="AP58" s="610"/>
      <c r="AQ58" s="610"/>
      <c r="AR58" s="610">
        <f t="shared" si="134"/>
        <v>0</v>
      </c>
      <c r="AS58" s="610"/>
      <c r="AT58" s="610"/>
      <c r="AU58" s="610">
        <f t="shared" si="135"/>
        <v>0</v>
      </c>
      <c r="AV58" s="610"/>
      <c r="AW58" s="610"/>
      <c r="AX58" s="610">
        <f t="shared" si="136"/>
        <v>0</v>
      </c>
      <c r="AY58" s="610"/>
      <c r="AZ58" s="610"/>
      <c r="BA58" s="610">
        <f t="shared" si="137"/>
        <v>0</v>
      </c>
      <c r="BB58" s="610">
        <f t="shared" si="185"/>
        <v>0</v>
      </c>
      <c r="BC58" s="610"/>
      <c r="BD58" s="610"/>
      <c r="BE58" s="610">
        <f t="shared" si="138"/>
        <v>0</v>
      </c>
      <c r="BF58" s="610"/>
      <c r="BG58" s="610"/>
      <c r="BH58" s="610">
        <f t="shared" si="139"/>
        <v>0</v>
      </c>
      <c r="BI58" s="610"/>
      <c r="BJ58" s="610"/>
      <c r="BK58" s="610">
        <f t="shared" si="140"/>
        <v>0</v>
      </c>
      <c r="BL58" s="610"/>
      <c r="BM58" s="610"/>
      <c r="BN58" s="610">
        <f t="shared" si="141"/>
        <v>0</v>
      </c>
      <c r="BO58" s="610"/>
      <c r="BP58" s="610"/>
      <c r="BQ58" s="610">
        <f t="shared" si="142"/>
        <v>0</v>
      </c>
      <c r="BR58" s="610">
        <f t="shared" si="186"/>
        <v>0</v>
      </c>
      <c r="BS58" s="610"/>
      <c r="BT58" s="610"/>
      <c r="BU58" s="610">
        <f t="shared" si="143"/>
        <v>0</v>
      </c>
      <c r="BV58" s="610"/>
      <c r="BW58" s="610"/>
      <c r="BX58" s="610">
        <f t="shared" si="144"/>
        <v>0</v>
      </c>
      <c r="BY58" s="610"/>
      <c r="BZ58" s="610"/>
      <c r="CA58" s="610">
        <f t="shared" si="145"/>
        <v>0</v>
      </c>
      <c r="CB58" s="610"/>
      <c r="CC58" s="610"/>
      <c r="CD58" s="610">
        <f t="shared" si="146"/>
        <v>0</v>
      </c>
      <c r="CE58" s="610"/>
      <c r="CF58" s="610"/>
      <c r="CG58" s="610">
        <f t="shared" si="147"/>
        <v>0</v>
      </c>
      <c r="CH58" s="610">
        <f t="shared" si="187"/>
        <v>0</v>
      </c>
      <c r="CI58" s="610"/>
      <c r="CJ58" s="610"/>
      <c r="CK58" s="610">
        <f t="shared" si="148"/>
        <v>0</v>
      </c>
      <c r="CL58" s="610"/>
      <c r="CM58" s="610"/>
      <c r="CN58" s="610">
        <f t="shared" si="149"/>
        <v>0</v>
      </c>
      <c r="CO58" s="610"/>
      <c r="CP58" s="610"/>
      <c r="CQ58" s="610">
        <f t="shared" si="150"/>
        <v>0</v>
      </c>
      <c r="CR58" s="610"/>
      <c r="CS58" s="610"/>
      <c r="CT58" s="610">
        <f t="shared" si="151"/>
        <v>0</v>
      </c>
      <c r="CU58" s="610"/>
      <c r="CV58" s="610"/>
      <c r="CW58" s="610">
        <f t="shared" si="152"/>
        <v>0</v>
      </c>
      <c r="CX58" s="610">
        <f t="shared" si="188"/>
        <v>0</v>
      </c>
      <c r="CY58" s="610"/>
      <c r="CZ58" s="610"/>
      <c r="DA58" s="610">
        <f t="shared" si="153"/>
        <v>0</v>
      </c>
      <c r="DB58" s="610"/>
      <c r="DC58" s="610"/>
      <c r="DD58" s="610">
        <f t="shared" si="154"/>
        <v>0</v>
      </c>
      <c r="DE58" s="610"/>
      <c r="DF58" s="610"/>
      <c r="DG58" s="610">
        <f t="shared" si="155"/>
        <v>0</v>
      </c>
      <c r="DH58" s="610"/>
      <c r="DI58" s="610"/>
      <c r="DJ58" s="610">
        <f t="shared" si="156"/>
        <v>0</v>
      </c>
      <c r="DK58" s="610"/>
      <c r="DL58" s="610"/>
      <c r="DM58" s="610">
        <f t="shared" si="157"/>
        <v>0</v>
      </c>
      <c r="DN58" s="610">
        <f t="shared" si="189"/>
        <v>0</v>
      </c>
      <c r="DO58" s="610"/>
      <c r="DP58" s="610"/>
      <c r="DQ58" s="610">
        <f t="shared" si="158"/>
        <v>0</v>
      </c>
      <c r="DR58" s="610"/>
      <c r="DS58" s="610"/>
      <c r="DT58" s="610">
        <f t="shared" si="159"/>
        <v>0</v>
      </c>
      <c r="DU58" s="610"/>
      <c r="DV58" s="610"/>
      <c r="DW58" s="610">
        <f t="shared" si="160"/>
        <v>0</v>
      </c>
      <c r="DX58" s="610"/>
      <c r="DY58" s="610"/>
      <c r="DZ58" s="610">
        <f t="shared" si="161"/>
        <v>0</v>
      </c>
      <c r="EA58" s="610"/>
      <c r="EB58" s="610"/>
      <c r="EC58" s="610">
        <f t="shared" si="162"/>
        <v>0</v>
      </c>
      <c r="ED58" s="610">
        <f t="shared" si="190"/>
        <v>0</v>
      </c>
      <c r="EE58" s="610"/>
      <c r="EF58" s="610"/>
      <c r="EG58" s="610">
        <f t="shared" si="163"/>
        <v>0</v>
      </c>
      <c r="EH58" s="610"/>
      <c r="EI58" s="610"/>
      <c r="EJ58" s="610">
        <f t="shared" si="164"/>
        <v>0</v>
      </c>
      <c r="EK58" s="610"/>
      <c r="EL58" s="610"/>
      <c r="EM58" s="610">
        <f t="shared" si="165"/>
        <v>0</v>
      </c>
      <c r="EN58" s="610"/>
      <c r="EO58" s="610"/>
      <c r="EP58" s="610">
        <f t="shared" si="166"/>
        <v>0</v>
      </c>
      <c r="EQ58" s="610"/>
      <c r="ER58" s="610"/>
      <c r="ES58" s="610">
        <f t="shared" si="167"/>
        <v>0</v>
      </c>
      <c r="ET58" s="610">
        <f t="shared" si="191"/>
        <v>0</v>
      </c>
      <c r="EU58" s="610"/>
      <c r="EV58" s="610"/>
      <c r="EW58" s="610">
        <f t="shared" si="168"/>
        <v>0</v>
      </c>
      <c r="EX58" s="610"/>
      <c r="EY58" s="610"/>
      <c r="EZ58" s="610">
        <f t="shared" si="169"/>
        <v>0</v>
      </c>
      <c r="FA58" s="610"/>
      <c r="FB58" s="610"/>
      <c r="FC58" s="610">
        <f t="shared" si="170"/>
        <v>0</v>
      </c>
      <c r="FD58" s="610"/>
      <c r="FE58" s="610"/>
      <c r="FF58" s="610">
        <f t="shared" si="171"/>
        <v>0</v>
      </c>
      <c r="FG58" s="610"/>
      <c r="FH58" s="610"/>
      <c r="FI58" s="610">
        <f t="shared" si="172"/>
        <v>0</v>
      </c>
      <c r="FJ58" s="610">
        <f t="shared" si="192"/>
        <v>0</v>
      </c>
    </row>
    <row r="59" spans="1:166" s="14" customFormat="1">
      <c r="A59" s="535" t="e">
        <f>+VLOOKUP(C59,'29. PRIORIZACIÓN DE TRAMOS'!$B$13:$AX$23,2,0)</f>
        <v>#N/A</v>
      </c>
      <c r="B59" s="535" t="e">
        <f>+VLOOKUP(C59,'29. PRIORIZACIÓN DE TRAMOS'!$B$13:$AX$23,3,0)</f>
        <v>#N/A</v>
      </c>
      <c r="C59" s="57">
        <f t="shared" si="61"/>
        <v>44</v>
      </c>
      <c r="D59" s="592" t="str">
        <f t="shared" si="122"/>
        <v>BAJO</v>
      </c>
      <c r="E59" s="354" t="e">
        <f>+VLOOKUP(A59,'2. RED VIAL DEPARTAMENTAL'!$B$14:$AA$36,26,0)</f>
        <v>#N/A</v>
      </c>
      <c r="F59" s="348" t="e">
        <f>+VLOOKUP(A59,'2. RED VIAL DEPARTAMENTAL'!$B$14:$F$36,5,0)</f>
        <v>#N/A</v>
      </c>
      <c r="G59" s="58"/>
      <c r="H59" s="58"/>
      <c r="I59" s="59">
        <f t="shared" si="123"/>
        <v>0</v>
      </c>
      <c r="J59" s="58"/>
      <c r="K59" s="58"/>
      <c r="L59" s="59">
        <f t="shared" si="124"/>
        <v>0</v>
      </c>
      <c r="M59" s="58"/>
      <c r="N59" s="58"/>
      <c r="O59" s="59">
        <f t="shared" si="125"/>
        <v>0</v>
      </c>
      <c r="P59" s="58"/>
      <c r="Q59" s="58"/>
      <c r="R59" s="59">
        <f t="shared" si="126"/>
        <v>0</v>
      </c>
      <c r="S59" s="58"/>
      <c r="T59" s="58"/>
      <c r="U59" s="59">
        <f t="shared" si="127"/>
        <v>0</v>
      </c>
      <c r="V59" s="610">
        <f t="shared" si="183"/>
        <v>0</v>
      </c>
      <c r="W59" s="610"/>
      <c r="X59" s="610"/>
      <c r="Y59" s="610">
        <f t="shared" si="128"/>
        <v>0</v>
      </c>
      <c r="Z59" s="610"/>
      <c r="AA59" s="610"/>
      <c r="AB59" s="610">
        <f t="shared" si="129"/>
        <v>0</v>
      </c>
      <c r="AC59" s="610"/>
      <c r="AD59" s="610"/>
      <c r="AE59" s="610">
        <f t="shared" si="130"/>
        <v>0</v>
      </c>
      <c r="AF59" s="610"/>
      <c r="AG59" s="610"/>
      <c r="AH59" s="610">
        <f t="shared" si="131"/>
        <v>0</v>
      </c>
      <c r="AI59" s="610"/>
      <c r="AJ59" s="610"/>
      <c r="AK59" s="610">
        <f t="shared" si="132"/>
        <v>0</v>
      </c>
      <c r="AL59" s="610">
        <f t="shared" si="184"/>
        <v>0</v>
      </c>
      <c r="AM59" s="610"/>
      <c r="AN59" s="610"/>
      <c r="AO59" s="610">
        <f t="shared" si="133"/>
        <v>0</v>
      </c>
      <c r="AP59" s="610"/>
      <c r="AQ59" s="610"/>
      <c r="AR59" s="610">
        <f t="shared" si="134"/>
        <v>0</v>
      </c>
      <c r="AS59" s="610"/>
      <c r="AT59" s="610"/>
      <c r="AU59" s="610">
        <f t="shared" si="135"/>
        <v>0</v>
      </c>
      <c r="AV59" s="610"/>
      <c r="AW59" s="610"/>
      <c r="AX59" s="610">
        <f t="shared" si="136"/>
        <v>0</v>
      </c>
      <c r="AY59" s="610"/>
      <c r="AZ59" s="610"/>
      <c r="BA59" s="610">
        <f t="shared" si="137"/>
        <v>0</v>
      </c>
      <c r="BB59" s="610">
        <f t="shared" si="185"/>
        <v>0</v>
      </c>
      <c r="BC59" s="610"/>
      <c r="BD59" s="610"/>
      <c r="BE59" s="610">
        <f t="shared" si="138"/>
        <v>0</v>
      </c>
      <c r="BF59" s="610"/>
      <c r="BG59" s="610"/>
      <c r="BH59" s="610">
        <f t="shared" si="139"/>
        <v>0</v>
      </c>
      <c r="BI59" s="610"/>
      <c r="BJ59" s="610"/>
      <c r="BK59" s="610">
        <f t="shared" si="140"/>
        <v>0</v>
      </c>
      <c r="BL59" s="610"/>
      <c r="BM59" s="610"/>
      <c r="BN59" s="610">
        <f t="shared" si="141"/>
        <v>0</v>
      </c>
      <c r="BO59" s="610"/>
      <c r="BP59" s="610"/>
      <c r="BQ59" s="610">
        <f t="shared" si="142"/>
        <v>0</v>
      </c>
      <c r="BR59" s="610">
        <f t="shared" si="186"/>
        <v>0</v>
      </c>
      <c r="BS59" s="610"/>
      <c r="BT59" s="610"/>
      <c r="BU59" s="610">
        <f t="shared" si="143"/>
        <v>0</v>
      </c>
      <c r="BV59" s="610"/>
      <c r="BW59" s="610"/>
      <c r="BX59" s="610">
        <f t="shared" si="144"/>
        <v>0</v>
      </c>
      <c r="BY59" s="610"/>
      <c r="BZ59" s="610"/>
      <c r="CA59" s="610">
        <f t="shared" si="145"/>
        <v>0</v>
      </c>
      <c r="CB59" s="610"/>
      <c r="CC59" s="610"/>
      <c r="CD59" s="610">
        <f t="shared" si="146"/>
        <v>0</v>
      </c>
      <c r="CE59" s="610"/>
      <c r="CF59" s="610"/>
      <c r="CG59" s="610">
        <f t="shared" si="147"/>
        <v>0</v>
      </c>
      <c r="CH59" s="610">
        <f t="shared" si="187"/>
        <v>0</v>
      </c>
      <c r="CI59" s="610"/>
      <c r="CJ59" s="610"/>
      <c r="CK59" s="610">
        <f t="shared" si="148"/>
        <v>0</v>
      </c>
      <c r="CL59" s="610"/>
      <c r="CM59" s="610"/>
      <c r="CN59" s="610">
        <f t="shared" si="149"/>
        <v>0</v>
      </c>
      <c r="CO59" s="610"/>
      <c r="CP59" s="610"/>
      <c r="CQ59" s="610">
        <f t="shared" si="150"/>
        <v>0</v>
      </c>
      <c r="CR59" s="610"/>
      <c r="CS59" s="610"/>
      <c r="CT59" s="610">
        <f t="shared" si="151"/>
        <v>0</v>
      </c>
      <c r="CU59" s="610"/>
      <c r="CV59" s="610"/>
      <c r="CW59" s="610">
        <f t="shared" si="152"/>
        <v>0</v>
      </c>
      <c r="CX59" s="610">
        <f t="shared" si="188"/>
        <v>0</v>
      </c>
      <c r="CY59" s="610"/>
      <c r="CZ59" s="610"/>
      <c r="DA59" s="610">
        <f t="shared" si="153"/>
        <v>0</v>
      </c>
      <c r="DB59" s="610"/>
      <c r="DC59" s="610"/>
      <c r="DD59" s="610">
        <f t="shared" si="154"/>
        <v>0</v>
      </c>
      <c r="DE59" s="610"/>
      <c r="DF59" s="610"/>
      <c r="DG59" s="610">
        <f t="shared" si="155"/>
        <v>0</v>
      </c>
      <c r="DH59" s="610"/>
      <c r="DI59" s="610"/>
      <c r="DJ59" s="610">
        <f t="shared" si="156"/>
        <v>0</v>
      </c>
      <c r="DK59" s="610"/>
      <c r="DL59" s="610"/>
      <c r="DM59" s="610">
        <f t="shared" si="157"/>
        <v>0</v>
      </c>
      <c r="DN59" s="610">
        <f t="shared" si="189"/>
        <v>0</v>
      </c>
      <c r="DO59" s="610"/>
      <c r="DP59" s="610"/>
      <c r="DQ59" s="610">
        <f t="shared" si="158"/>
        <v>0</v>
      </c>
      <c r="DR59" s="610"/>
      <c r="DS59" s="610"/>
      <c r="DT59" s="610">
        <f t="shared" si="159"/>
        <v>0</v>
      </c>
      <c r="DU59" s="610"/>
      <c r="DV59" s="610"/>
      <c r="DW59" s="610">
        <f t="shared" si="160"/>
        <v>0</v>
      </c>
      <c r="DX59" s="610"/>
      <c r="DY59" s="610"/>
      <c r="DZ59" s="610">
        <f t="shared" si="161"/>
        <v>0</v>
      </c>
      <c r="EA59" s="610"/>
      <c r="EB59" s="610"/>
      <c r="EC59" s="610">
        <f t="shared" si="162"/>
        <v>0</v>
      </c>
      <c r="ED59" s="610">
        <f t="shared" si="190"/>
        <v>0</v>
      </c>
      <c r="EE59" s="610"/>
      <c r="EF59" s="610"/>
      <c r="EG59" s="610">
        <f t="shared" si="163"/>
        <v>0</v>
      </c>
      <c r="EH59" s="610"/>
      <c r="EI59" s="610"/>
      <c r="EJ59" s="610">
        <f t="shared" si="164"/>
        <v>0</v>
      </c>
      <c r="EK59" s="610"/>
      <c r="EL59" s="610"/>
      <c r="EM59" s="610">
        <f t="shared" si="165"/>
        <v>0</v>
      </c>
      <c r="EN59" s="610"/>
      <c r="EO59" s="610"/>
      <c r="EP59" s="610">
        <f t="shared" si="166"/>
        <v>0</v>
      </c>
      <c r="EQ59" s="610"/>
      <c r="ER59" s="610"/>
      <c r="ES59" s="610">
        <f t="shared" si="167"/>
        <v>0</v>
      </c>
      <c r="ET59" s="610">
        <f t="shared" si="191"/>
        <v>0</v>
      </c>
      <c r="EU59" s="610"/>
      <c r="EV59" s="610"/>
      <c r="EW59" s="610">
        <f t="shared" si="168"/>
        <v>0</v>
      </c>
      <c r="EX59" s="610"/>
      <c r="EY59" s="610"/>
      <c r="EZ59" s="610">
        <f t="shared" si="169"/>
        <v>0</v>
      </c>
      <c r="FA59" s="610"/>
      <c r="FB59" s="610"/>
      <c r="FC59" s="610">
        <f t="shared" si="170"/>
        <v>0</v>
      </c>
      <c r="FD59" s="610"/>
      <c r="FE59" s="610"/>
      <c r="FF59" s="610">
        <f t="shared" si="171"/>
        <v>0</v>
      </c>
      <c r="FG59" s="610"/>
      <c r="FH59" s="610"/>
      <c r="FI59" s="610">
        <f t="shared" si="172"/>
        <v>0</v>
      </c>
      <c r="FJ59" s="610">
        <f t="shared" si="192"/>
        <v>0</v>
      </c>
    </row>
    <row r="60" spans="1:166" s="14" customFormat="1">
      <c r="A60" s="535" t="e">
        <f>+VLOOKUP(C60,'29. PRIORIZACIÓN DE TRAMOS'!$B$13:$AX$23,2,0)</f>
        <v>#N/A</v>
      </c>
      <c r="B60" s="535" t="e">
        <f>+VLOOKUP(C60,'29. PRIORIZACIÓN DE TRAMOS'!$B$13:$AX$23,3,0)</f>
        <v>#N/A</v>
      </c>
      <c r="C60" s="57">
        <f t="shared" si="61"/>
        <v>45</v>
      </c>
      <c r="D60" s="592" t="str">
        <f t="shared" si="122"/>
        <v>BAJO</v>
      </c>
      <c r="E60" s="354" t="e">
        <f>+VLOOKUP(A60,'2. RED VIAL DEPARTAMENTAL'!$B$14:$AA$36,26,0)</f>
        <v>#N/A</v>
      </c>
      <c r="F60" s="348" t="e">
        <f>+VLOOKUP(A60,'2. RED VIAL DEPARTAMENTAL'!$B$14:$F$36,5,0)</f>
        <v>#N/A</v>
      </c>
      <c r="G60" s="58"/>
      <c r="H60" s="58"/>
      <c r="I60" s="59">
        <f t="shared" si="123"/>
        <v>0</v>
      </c>
      <c r="J60" s="58"/>
      <c r="K60" s="58"/>
      <c r="L60" s="59">
        <f t="shared" si="124"/>
        <v>0</v>
      </c>
      <c r="M60" s="58"/>
      <c r="N60" s="58"/>
      <c r="O60" s="59">
        <f t="shared" si="125"/>
        <v>0</v>
      </c>
      <c r="P60" s="58"/>
      <c r="Q60" s="58"/>
      <c r="R60" s="59">
        <f t="shared" si="126"/>
        <v>0</v>
      </c>
      <c r="S60" s="58"/>
      <c r="T60" s="58"/>
      <c r="U60" s="59">
        <f t="shared" si="127"/>
        <v>0</v>
      </c>
      <c r="V60" s="610">
        <f t="shared" si="183"/>
        <v>0</v>
      </c>
      <c r="W60" s="610"/>
      <c r="X60" s="610"/>
      <c r="Y60" s="610">
        <f t="shared" si="128"/>
        <v>0</v>
      </c>
      <c r="Z60" s="610"/>
      <c r="AA60" s="610"/>
      <c r="AB60" s="610">
        <f t="shared" si="129"/>
        <v>0</v>
      </c>
      <c r="AC60" s="610"/>
      <c r="AD60" s="610"/>
      <c r="AE60" s="610">
        <f t="shared" si="130"/>
        <v>0</v>
      </c>
      <c r="AF60" s="610"/>
      <c r="AG60" s="610"/>
      <c r="AH60" s="610">
        <f t="shared" si="131"/>
        <v>0</v>
      </c>
      <c r="AI60" s="610"/>
      <c r="AJ60" s="610"/>
      <c r="AK60" s="610">
        <f t="shared" si="132"/>
        <v>0</v>
      </c>
      <c r="AL60" s="610">
        <f t="shared" si="184"/>
        <v>0</v>
      </c>
      <c r="AM60" s="610"/>
      <c r="AN60" s="610"/>
      <c r="AO60" s="610">
        <f t="shared" si="133"/>
        <v>0</v>
      </c>
      <c r="AP60" s="610"/>
      <c r="AQ60" s="610"/>
      <c r="AR60" s="610">
        <f t="shared" si="134"/>
        <v>0</v>
      </c>
      <c r="AS60" s="610"/>
      <c r="AT60" s="610"/>
      <c r="AU60" s="610">
        <f t="shared" si="135"/>
        <v>0</v>
      </c>
      <c r="AV60" s="610"/>
      <c r="AW60" s="610"/>
      <c r="AX60" s="610">
        <f t="shared" si="136"/>
        <v>0</v>
      </c>
      <c r="AY60" s="610"/>
      <c r="AZ60" s="610"/>
      <c r="BA60" s="610">
        <f t="shared" si="137"/>
        <v>0</v>
      </c>
      <c r="BB60" s="610">
        <f t="shared" si="185"/>
        <v>0</v>
      </c>
      <c r="BC60" s="610"/>
      <c r="BD60" s="610"/>
      <c r="BE60" s="610">
        <f t="shared" si="138"/>
        <v>0</v>
      </c>
      <c r="BF60" s="610"/>
      <c r="BG60" s="610"/>
      <c r="BH60" s="610">
        <f t="shared" si="139"/>
        <v>0</v>
      </c>
      <c r="BI60" s="610"/>
      <c r="BJ60" s="610"/>
      <c r="BK60" s="610">
        <f t="shared" si="140"/>
        <v>0</v>
      </c>
      <c r="BL60" s="610"/>
      <c r="BM60" s="610"/>
      <c r="BN60" s="610">
        <f t="shared" si="141"/>
        <v>0</v>
      </c>
      <c r="BO60" s="610"/>
      <c r="BP60" s="610"/>
      <c r="BQ60" s="610">
        <f t="shared" si="142"/>
        <v>0</v>
      </c>
      <c r="BR60" s="610">
        <f t="shared" si="186"/>
        <v>0</v>
      </c>
      <c r="BS60" s="610"/>
      <c r="BT60" s="610"/>
      <c r="BU60" s="610">
        <f t="shared" si="143"/>
        <v>0</v>
      </c>
      <c r="BV60" s="610"/>
      <c r="BW60" s="610"/>
      <c r="BX60" s="610">
        <f t="shared" si="144"/>
        <v>0</v>
      </c>
      <c r="BY60" s="610"/>
      <c r="BZ60" s="610"/>
      <c r="CA60" s="610">
        <f t="shared" si="145"/>
        <v>0</v>
      </c>
      <c r="CB60" s="610"/>
      <c r="CC60" s="610"/>
      <c r="CD60" s="610">
        <f t="shared" si="146"/>
        <v>0</v>
      </c>
      <c r="CE60" s="610"/>
      <c r="CF60" s="610"/>
      <c r="CG60" s="610">
        <f t="shared" si="147"/>
        <v>0</v>
      </c>
      <c r="CH60" s="610">
        <f t="shared" si="187"/>
        <v>0</v>
      </c>
      <c r="CI60" s="610"/>
      <c r="CJ60" s="610"/>
      <c r="CK60" s="610">
        <f t="shared" si="148"/>
        <v>0</v>
      </c>
      <c r="CL60" s="610"/>
      <c r="CM60" s="610"/>
      <c r="CN60" s="610">
        <f t="shared" si="149"/>
        <v>0</v>
      </c>
      <c r="CO60" s="610"/>
      <c r="CP60" s="610"/>
      <c r="CQ60" s="610">
        <f t="shared" si="150"/>
        <v>0</v>
      </c>
      <c r="CR60" s="610"/>
      <c r="CS60" s="610"/>
      <c r="CT60" s="610">
        <f t="shared" si="151"/>
        <v>0</v>
      </c>
      <c r="CU60" s="610"/>
      <c r="CV60" s="610"/>
      <c r="CW60" s="610">
        <f t="shared" si="152"/>
        <v>0</v>
      </c>
      <c r="CX60" s="610">
        <f t="shared" si="188"/>
        <v>0</v>
      </c>
      <c r="CY60" s="610"/>
      <c r="CZ60" s="610"/>
      <c r="DA60" s="610">
        <f t="shared" si="153"/>
        <v>0</v>
      </c>
      <c r="DB60" s="610"/>
      <c r="DC60" s="610"/>
      <c r="DD60" s="610">
        <f t="shared" si="154"/>
        <v>0</v>
      </c>
      <c r="DE60" s="610"/>
      <c r="DF60" s="610"/>
      <c r="DG60" s="610">
        <f t="shared" si="155"/>
        <v>0</v>
      </c>
      <c r="DH60" s="610"/>
      <c r="DI60" s="610"/>
      <c r="DJ60" s="610">
        <f t="shared" si="156"/>
        <v>0</v>
      </c>
      <c r="DK60" s="610"/>
      <c r="DL60" s="610"/>
      <c r="DM60" s="610">
        <f t="shared" si="157"/>
        <v>0</v>
      </c>
      <c r="DN60" s="610">
        <f t="shared" si="189"/>
        <v>0</v>
      </c>
      <c r="DO60" s="610"/>
      <c r="DP60" s="610"/>
      <c r="DQ60" s="610">
        <f t="shared" si="158"/>
        <v>0</v>
      </c>
      <c r="DR60" s="610"/>
      <c r="DS60" s="610"/>
      <c r="DT60" s="610">
        <f t="shared" si="159"/>
        <v>0</v>
      </c>
      <c r="DU60" s="610"/>
      <c r="DV60" s="610"/>
      <c r="DW60" s="610">
        <f t="shared" si="160"/>
        <v>0</v>
      </c>
      <c r="DX60" s="610"/>
      <c r="DY60" s="610"/>
      <c r="DZ60" s="610">
        <f t="shared" si="161"/>
        <v>0</v>
      </c>
      <c r="EA60" s="610"/>
      <c r="EB60" s="610"/>
      <c r="EC60" s="610">
        <f t="shared" si="162"/>
        <v>0</v>
      </c>
      <c r="ED60" s="610">
        <f t="shared" si="190"/>
        <v>0</v>
      </c>
      <c r="EE60" s="610"/>
      <c r="EF60" s="610"/>
      <c r="EG60" s="610">
        <f t="shared" si="163"/>
        <v>0</v>
      </c>
      <c r="EH60" s="610"/>
      <c r="EI60" s="610"/>
      <c r="EJ60" s="610">
        <f t="shared" si="164"/>
        <v>0</v>
      </c>
      <c r="EK60" s="610"/>
      <c r="EL60" s="610"/>
      <c r="EM60" s="610">
        <f t="shared" si="165"/>
        <v>0</v>
      </c>
      <c r="EN60" s="610"/>
      <c r="EO60" s="610"/>
      <c r="EP60" s="610">
        <f t="shared" si="166"/>
        <v>0</v>
      </c>
      <c r="EQ60" s="610"/>
      <c r="ER60" s="610"/>
      <c r="ES60" s="610">
        <f t="shared" si="167"/>
        <v>0</v>
      </c>
      <c r="ET60" s="610">
        <f t="shared" si="191"/>
        <v>0</v>
      </c>
      <c r="EU60" s="610"/>
      <c r="EV60" s="610"/>
      <c r="EW60" s="610">
        <f t="shared" si="168"/>
        <v>0</v>
      </c>
      <c r="EX60" s="610"/>
      <c r="EY60" s="610"/>
      <c r="EZ60" s="610">
        <f t="shared" si="169"/>
        <v>0</v>
      </c>
      <c r="FA60" s="610"/>
      <c r="FB60" s="610"/>
      <c r="FC60" s="610">
        <f t="shared" si="170"/>
        <v>0</v>
      </c>
      <c r="FD60" s="610"/>
      <c r="FE60" s="610"/>
      <c r="FF60" s="610">
        <f t="shared" si="171"/>
        <v>0</v>
      </c>
      <c r="FG60" s="610"/>
      <c r="FH60" s="610"/>
      <c r="FI60" s="610">
        <f t="shared" si="172"/>
        <v>0</v>
      </c>
      <c r="FJ60" s="610">
        <f t="shared" si="192"/>
        <v>0</v>
      </c>
    </row>
    <row r="61" spans="1:166" s="14" customFormat="1">
      <c r="A61" s="535" t="e">
        <f>+VLOOKUP(C61,'29. PRIORIZACIÓN DE TRAMOS'!$B$13:$AX$23,2,0)</f>
        <v>#N/A</v>
      </c>
      <c r="B61" s="535" t="e">
        <f>+VLOOKUP(C61,'29. PRIORIZACIÓN DE TRAMOS'!$B$13:$AX$23,3,0)</f>
        <v>#N/A</v>
      </c>
      <c r="C61" s="57">
        <f t="shared" si="61"/>
        <v>46</v>
      </c>
      <c r="D61" s="592" t="str">
        <f t="shared" si="122"/>
        <v>BAJO</v>
      </c>
      <c r="E61" s="354" t="e">
        <f>+VLOOKUP(A61,'2. RED VIAL DEPARTAMENTAL'!$B$14:$AA$36,26,0)</f>
        <v>#N/A</v>
      </c>
      <c r="F61" s="348" t="e">
        <f>+VLOOKUP(A61,'2. RED VIAL DEPARTAMENTAL'!$B$14:$F$36,5,0)</f>
        <v>#N/A</v>
      </c>
      <c r="G61" s="58"/>
      <c r="H61" s="58"/>
      <c r="I61" s="59">
        <f t="shared" si="123"/>
        <v>0</v>
      </c>
      <c r="J61" s="58"/>
      <c r="K61" s="58"/>
      <c r="L61" s="59">
        <f t="shared" si="124"/>
        <v>0</v>
      </c>
      <c r="M61" s="58"/>
      <c r="N61" s="58"/>
      <c r="O61" s="59">
        <f t="shared" si="125"/>
        <v>0</v>
      </c>
      <c r="P61" s="58"/>
      <c r="Q61" s="58"/>
      <c r="R61" s="59">
        <f t="shared" si="126"/>
        <v>0</v>
      </c>
      <c r="S61" s="58"/>
      <c r="T61" s="58"/>
      <c r="U61" s="59">
        <f t="shared" si="127"/>
        <v>0</v>
      </c>
      <c r="V61" s="610">
        <f>+U61+R61+O61+L61+I61</f>
        <v>0</v>
      </c>
      <c r="W61" s="610"/>
      <c r="X61" s="610"/>
      <c r="Y61" s="610">
        <f t="shared" si="128"/>
        <v>0</v>
      </c>
      <c r="Z61" s="610"/>
      <c r="AA61" s="610"/>
      <c r="AB61" s="610">
        <f t="shared" si="129"/>
        <v>0</v>
      </c>
      <c r="AC61" s="610"/>
      <c r="AD61" s="610"/>
      <c r="AE61" s="610">
        <f t="shared" si="130"/>
        <v>0</v>
      </c>
      <c r="AF61" s="610"/>
      <c r="AG61" s="610"/>
      <c r="AH61" s="610">
        <f t="shared" si="131"/>
        <v>0</v>
      </c>
      <c r="AI61" s="610"/>
      <c r="AJ61" s="610"/>
      <c r="AK61" s="610">
        <f t="shared" si="132"/>
        <v>0</v>
      </c>
      <c r="AL61" s="610">
        <f>+AK61+AH61+AE61+AB61+Y61</f>
        <v>0</v>
      </c>
      <c r="AM61" s="610"/>
      <c r="AN61" s="610"/>
      <c r="AO61" s="610">
        <f t="shared" si="133"/>
        <v>0</v>
      </c>
      <c r="AP61" s="610"/>
      <c r="AQ61" s="610"/>
      <c r="AR61" s="610">
        <f t="shared" si="134"/>
        <v>0</v>
      </c>
      <c r="AS61" s="610"/>
      <c r="AT61" s="610"/>
      <c r="AU61" s="610">
        <f t="shared" si="135"/>
        <v>0</v>
      </c>
      <c r="AV61" s="610"/>
      <c r="AW61" s="610"/>
      <c r="AX61" s="610">
        <f t="shared" si="136"/>
        <v>0</v>
      </c>
      <c r="AY61" s="610"/>
      <c r="AZ61" s="610"/>
      <c r="BA61" s="610">
        <f t="shared" si="137"/>
        <v>0</v>
      </c>
      <c r="BB61" s="610">
        <f>+BA61+AX61+AU61+AR61+AO61</f>
        <v>0</v>
      </c>
      <c r="BC61" s="610"/>
      <c r="BD61" s="610"/>
      <c r="BE61" s="610">
        <f t="shared" si="138"/>
        <v>0</v>
      </c>
      <c r="BF61" s="610"/>
      <c r="BG61" s="610"/>
      <c r="BH61" s="610">
        <f t="shared" si="139"/>
        <v>0</v>
      </c>
      <c r="BI61" s="610"/>
      <c r="BJ61" s="610"/>
      <c r="BK61" s="610">
        <f t="shared" si="140"/>
        <v>0</v>
      </c>
      <c r="BL61" s="610"/>
      <c r="BM61" s="610"/>
      <c r="BN61" s="610">
        <f t="shared" si="141"/>
        <v>0</v>
      </c>
      <c r="BO61" s="610"/>
      <c r="BP61" s="610"/>
      <c r="BQ61" s="610">
        <f t="shared" si="142"/>
        <v>0</v>
      </c>
      <c r="BR61" s="610">
        <f>+BQ61+BN61+BK61+BH61+BE61</f>
        <v>0</v>
      </c>
      <c r="BS61" s="610"/>
      <c r="BT61" s="610"/>
      <c r="BU61" s="610">
        <f t="shared" si="143"/>
        <v>0</v>
      </c>
      <c r="BV61" s="610"/>
      <c r="BW61" s="610"/>
      <c r="BX61" s="610">
        <f t="shared" si="144"/>
        <v>0</v>
      </c>
      <c r="BY61" s="610"/>
      <c r="BZ61" s="610"/>
      <c r="CA61" s="610">
        <f t="shared" si="145"/>
        <v>0</v>
      </c>
      <c r="CB61" s="610"/>
      <c r="CC61" s="610"/>
      <c r="CD61" s="610">
        <f t="shared" si="146"/>
        <v>0</v>
      </c>
      <c r="CE61" s="610"/>
      <c r="CF61" s="610"/>
      <c r="CG61" s="610">
        <f t="shared" si="147"/>
        <v>0</v>
      </c>
      <c r="CH61" s="610">
        <f>+CG61+CD61+CA61+BX61+BU61</f>
        <v>0</v>
      </c>
      <c r="CI61" s="610"/>
      <c r="CJ61" s="610"/>
      <c r="CK61" s="610">
        <f t="shared" si="148"/>
        <v>0</v>
      </c>
      <c r="CL61" s="610"/>
      <c r="CM61" s="610"/>
      <c r="CN61" s="610">
        <f t="shared" si="149"/>
        <v>0</v>
      </c>
      <c r="CO61" s="610"/>
      <c r="CP61" s="610"/>
      <c r="CQ61" s="610">
        <f t="shared" si="150"/>
        <v>0</v>
      </c>
      <c r="CR61" s="610"/>
      <c r="CS61" s="610"/>
      <c r="CT61" s="610">
        <f t="shared" si="151"/>
        <v>0</v>
      </c>
      <c r="CU61" s="610"/>
      <c r="CV61" s="610"/>
      <c r="CW61" s="610">
        <f t="shared" si="152"/>
        <v>0</v>
      </c>
      <c r="CX61" s="610">
        <f>+CW61+CT61+CQ61+CN61+CK61</f>
        <v>0</v>
      </c>
      <c r="CY61" s="610"/>
      <c r="CZ61" s="610"/>
      <c r="DA61" s="610">
        <f t="shared" si="153"/>
        <v>0</v>
      </c>
      <c r="DB61" s="610"/>
      <c r="DC61" s="610"/>
      <c r="DD61" s="610">
        <f t="shared" si="154"/>
        <v>0</v>
      </c>
      <c r="DE61" s="610"/>
      <c r="DF61" s="610"/>
      <c r="DG61" s="610">
        <f t="shared" si="155"/>
        <v>0</v>
      </c>
      <c r="DH61" s="610"/>
      <c r="DI61" s="610"/>
      <c r="DJ61" s="610">
        <f t="shared" si="156"/>
        <v>0</v>
      </c>
      <c r="DK61" s="610"/>
      <c r="DL61" s="610"/>
      <c r="DM61" s="610">
        <f t="shared" si="157"/>
        <v>0</v>
      </c>
      <c r="DN61" s="610">
        <f>+DM61+DJ61+DG61+DD61+DA61</f>
        <v>0</v>
      </c>
      <c r="DO61" s="610"/>
      <c r="DP61" s="610"/>
      <c r="DQ61" s="610">
        <f t="shared" si="158"/>
        <v>0</v>
      </c>
      <c r="DR61" s="610"/>
      <c r="DS61" s="610"/>
      <c r="DT61" s="610">
        <f t="shared" si="159"/>
        <v>0</v>
      </c>
      <c r="DU61" s="610"/>
      <c r="DV61" s="610"/>
      <c r="DW61" s="610">
        <f t="shared" si="160"/>
        <v>0</v>
      </c>
      <c r="DX61" s="610"/>
      <c r="DY61" s="610"/>
      <c r="DZ61" s="610">
        <f t="shared" si="161"/>
        <v>0</v>
      </c>
      <c r="EA61" s="610"/>
      <c r="EB61" s="610"/>
      <c r="EC61" s="610">
        <f t="shared" si="162"/>
        <v>0</v>
      </c>
      <c r="ED61" s="610">
        <f>+EC61+DZ61+DW61+DT61+DQ61</f>
        <v>0</v>
      </c>
      <c r="EE61" s="610"/>
      <c r="EF61" s="610"/>
      <c r="EG61" s="610">
        <f t="shared" si="163"/>
        <v>0</v>
      </c>
      <c r="EH61" s="610"/>
      <c r="EI61" s="610"/>
      <c r="EJ61" s="610">
        <f t="shared" si="164"/>
        <v>0</v>
      </c>
      <c r="EK61" s="610"/>
      <c r="EL61" s="610"/>
      <c r="EM61" s="610">
        <f t="shared" si="165"/>
        <v>0</v>
      </c>
      <c r="EN61" s="610"/>
      <c r="EO61" s="610"/>
      <c r="EP61" s="610">
        <f t="shared" si="166"/>
        <v>0</v>
      </c>
      <c r="EQ61" s="610"/>
      <c r="ER61" s="610"/>
      <c r="ES61" s="610">
        <f t="shared" si="167"/>
        <v>0</v>
      </c>
      <c r="ET61" s="610">
        <f>+ES61+EP61+EM61+EJ61+EG61</f>
        <v>0</v>
      </c>
      <c r="EU61" s="610"/>
      <c r="EV61" s="610"/>
      <c r="EW61" s="610">
        <f t="shared" si="168"/>
        <v>0</v>
      </c>
      <c r="EX61" s="610"/>
      <c r="EY61" s="610"/>
      <c r="EZ61" s="610">
        <f t="shared" si="169"/>
        <v>0</v>
      </c>
      <c r="FA61" s="610"/>
      <c r="FB61" s="610"/>
      <c r="FC61" s="610">
        <f t="shared" si="170"/>
        <v>0</v>
      </c>
      <c r="FD61" s="610"/>
      <c r="FE61" s="610"/>
      <c r="FF61" s="610">
        <f t="shared" si="171"/>
        <v>0</v>
      </c>
      <c r="FG61" s="610"/>
      <c r="FH61" s="610"/>
      <c r="FI61" s="610">
        <f t="shared" si="172"/>
        <v>0</v>
      </c>
      <c r="FJ61" s="610">
        <f>+FI61+FF61+FC61+EZ61+EW61</f>
        <v>0</v>
      </c>
    </row>
    <row r="62" spans="1:166" s="14" customFormat="1">
      <c r="A62" s="535" t="e">
        <f>+VLOOKUP(C62,'29. PRIORIZACIÓN DE TRAMOS'!$B$13:$AX$23,2,0)</f>
        <v>#N/A</v>
      </c>
      <c r="B62" s="535" t="e">
        <f>+VLOOKUP(C62,'29. PRIORIZACIÓN DE TRAMOS'!$B$13:$AX$23,3,0)</f>
        <v>#N/A</v>
      </c>
      <c r="C62" s="57">
        <f t="shared" si="61"/>
        <v>47</v>
      </c>
      <c r="D62" s="592" t="str">
        <f t="shared" si="122"/>
        <v>BAJO</v>
      </c>
      <c r="E62" s="354" t="e">
        <f>+VLOOKUP(A62,'2. RED VIAL DEPARTAMENTAL'!$B$14:$AA$36,26,0)</f>
        <v>#N/A</v>
      </c>
      <c r="F62" s="348" t="e">
        <f>+VLOOKUP(A62,'2. RED VIAL DEPARTAMENTAL'!$B$14:$F$36,5,0)</f>
        <v>#N/A</v>
      </c>
      <c r="G62" s="58"/>
      <c r="H62" s="58"/>
      <c r="I62" s="59">
        <f t="shared" si="123"/>
        <v>0</v>
      </c>
      <c r="J62" s="58"/>
      <c r="K62" s="58"/>
      <c r="L62" s="59">
        <f t="shared" si="124"/>
        <v>0</v>
      </c>
      <c r="M62" s="58"/>
      <c r="N62" s="58"/>
      <c r="O62" s="59">
        <f t="shared" si="125"/>
        <v>0</v>
      </c>
      <c r="P62" s="58"/>
      <c r="Q62" s="58"/>
      <c r="R62" s="59">
        <f t="shared" si="126"/>
        <v>0</v>
      </c>
      <c r="S62" s="58"/>
      <c r="T62" s="58"/>
      <c r="U62" s="59">
        <f t="shared" si="127"/>
        <v>0</v>
      </c>
      <c r="V62" s="610">
        <f t="shared" ref="V62:V64" si="193">+U62+R62+O62+L62+I62</f>
        <v>0</v>
      </c>
      <c r="W62" s="610"/>
      <c r="X62" s="610"/>
      <c r="Y62" s="610">
        <f t="shared" si="128"/>
        <v>0</v>
      </c>
      <c r="Z62" s="610"/>
      <c r="AA62" s="610"/>
      <c r="AB62" s="610">
        <f t="shared" si="129"/>
        <v>0</v>
      </c>
      <c r="AC62" s="610"/>
      <c r="AD62" s="610"/>
      <c r="AE62" s="610">
        <f t="shared" si="130"/>
        <v>0</v>
      </c>
      <c r="AF62" s="610"/>
      <c r="AG62" s="610"/>
      <c r="AH62" s="610">
        <f t="shared" si="131"/>
        <v>0</v>
      </c>
      <c r="AI62" s="610"/>
      <c r="AJ62" s="610"/>
      <c r="AK62" s="610">
        <f t="shared" si="132"/>
        <v>0</v>
      </c>
      <c r="AL62" s="610">
        <f t="shared" ref="AL62:AL64" si="194">+AK62+AH62+AE62+AB62+Y62</f>
        <v>0</v>
      </c>
      <c r="AM62" s="610"/>
      <c r="AN62" s="610"/>
      <c r="AO62" s="610">
        <f t="shared" si="133"/>
        <v>0</v>
      </c>
      <c r="AP62" s="610"/>
      <c r="AQ62" s="610"/>
      <c r="AR62" s="610">
        <f t="shared" si="134"/>
        <v>0</v>
      </c>
      <c r="AS62" s="610"/>
      <c r="AT62" s="610"/>
      <c r="AU62" s="610">
        <f t="shared" si="135"/>
        <v>0</v>
      </c>
      <c r="AV62" s="610"/>
      <c r="AW62" s="610"/>
      <c r="AX62" s="610">
        <f t="shared" si="136"/>
        <v>0</v>
      </c>
      <c r="AY62" s="610"/>
      <c r="AZ62" s="610"/>
      <c r="BA62" s="610">
        <f t="shared" si="137"/>
        <v>0</v>
      </c>
      <c r="BB62" s="610">
        <f t="shared" ref="BB62:BB64" si="195">+BA62+AX62+AU62+AR62+AO62</f>
        <v>0</v>
      </c>
      <c r="BC62" s="610"/>
      <c r="BD62" s="610"/>
      <c r="BE62" s="610">
        <f t="shared" si="138"/>
        <v>0</v>
      </c>
      <c r="BF62" s="610"/>
      <c r="BG62" s="610"/>
      <c r="BH62" s="610">
        <f t="shared" si="139"/>
        <v>0</v>
      </c>
      <c r="BI62" s="610"/>
      <c r="BJ62" s="610"/>
      <c r="BK62" s="610">
        <f t="shared" si="140"/>
        <v>0</v>
      </c>
      <c r="BL62" s="610"/>
      <c r="BM62" s="610"/>
      <c r="BN62" s="610">
        <f t="shared" si="141"/>
        <v>0</v>
      </c>
      <c r="BO62" s="610"/>
      <c r="BP62" s="610"/>
      <c r="BQ62" s="610">
        <f t="shared" si="142"/>
        <v>0</v>
      </c>
      <c r="BR62" s="610">
        <f t="shared" ref="BR62:BR64" si="196">+BQ62+BN62+BK62+BH62+BE62</f>
        <v>0</v>
      </c>
      <c r="BS62" s="610"/>
      <c r="BT62" s="610"/>
      <c r="BU62" s="610">
        <f t="shared" si="143"/>
        <v>0</v>
      </c>
      <c r="BV62" s="610"/>
      <c r="BW62" s="610"/>
      <c r="BX62" s="610">
        <f t="shared" si="144"/>
        <v>0</v>
      </c>
      <c r="BY62" s="610"/>
      <c r="BZ62" s="610"/>
      <c r="CA62" s="610">
        <f t="shared" si="145"/>
        <v>0</v>
      </c>
      <c r="CB62" s="610"/>
      <c r="CC62" s="610"/>
      <c r="CD62" s="610">
        <f t="shared" si="146"/>
        <v>0</v>
      </c>
      <c r="CE62" s="610"/>
      <c r="CF62" s="610"/>
      <c r="CG62" s="610">
        <f t="shared" si="147"/>
        <v>0</v>
      </c>
      <c r="CH62" s="610">
        <f t="shared" ref="CH62:CH64" si="197">+CG62+CD62+CA62+BX62+BU62</f>
        <v>0</v>
      </c>
      <c r="CI62" s="610"/>
      <c r="CJ62" s="610"/>
      <c r="CK62" s="610">
        <f t="shared" si="148"/>
        <v>0</v>
      </c>
      <c r="CL62" s="610"/>
      <c r="CM62" s="610"/>
      <c r="CN62" s="610">
        <f t="shared" si="149"/>
        <v>0</v>
      </c>
      <c r="CO62" s="610"/>
      <c r="CP62" s="610"/>
      <c r="CQ62" s="610">
        <f t="shared" si="150"/>
        <v>0</v>
      </c>
      <c r="CR62" s="610"/>
      <c r="CS62" s="610"/>
      <c r="CT62" s="610">
        <f t="shared" si="151"/>
        <v>0</v>
      </c>
      <c r="CU62" s="610"/>
      <c r="CV62" s="610"/>
      <c r="CW62" s="610">
        <f t="shared" si="152"/>
        <v>0</v>
      </c>
      <c r="CX62" s="610">
        <f t="shared" ref="CX62:CX64" si="198">+CW62+CT62+CQ62+CN62+CK62</f>
        <v>0</v>
      </c>
      <c r="CY62" s="610"/>
      <c r="CZ62" s="610"/>
      <c r="DA62" s="610">
        <f t="shared" si="153"/>
        <v>0</v>
      </c>
      <c r="DB62" s="610"/>
      <c r="DC62" s="610"/>
      <c r="DD62" s="610">
        <f t="shared" si="154"/>
        <v>0</v>
      </c>
      <c r="DE62" s="610"/>
      <c r="DF62" s="610"/>
      <c r="DG62" s="610">
        <f t="shared" si="155"/>
        <v>0</v>
      </c>
      <c r="DH62" s="610"/>
      <c r="DI62" s="610"/>
      <c r="DJ62" s="610">
        <f t="shared" si="156"/>
        <v>0</v>
      </c>
      <c r="DK62" s="610"/>
      <c r="DL62" s="610"/>
      <c r="DM62" s="610">
        <f t="shared" si="157"/>
        <v>0</v>
      </c>
      <c r="DN62" s="610">
        <f t="shared" ref="DN62:DN64" si="199">+DM62+DJ62+DG62+DD62+DA62</f>
        <v>0</v>
      </c>
      <c r="DO62" s="610"/>
      <c r="DP62" s="610"/>
      <c r="DQ62" s="610">
        <f t="shared" si="158"/>
        <v>0</v>
      </c>
      <c r="DR62" s="610"/>
      <c r="DS62" s="610"/>
      <c r="DT62" s="610">
        <f t="shared" si="159"/>
        <v>0</v>
      </c>
      <c r="DU62" s="610"/>
      <c r="DV62" s="610"/>
      <c r="DW62" s="610">
        <f t="shared" si="160"/>
        <v>0</v>
      </c>
      <c r="DX62" s="610"/>
      <c r="DY62" s="610"/>
      <c r="DZ62" s="610">
        <f t="shared" si="161"/>
        <v>0</v>
      </c>
      <c r="EA62" s="610"/>
      <c r="EB62" s="610"/>
      <c r="EC62" s="610">
        <f t="shared" si="162"/>
        <v>0</v>
      </c>
      <c r="ED62" s="610">
        <f t="shared" ref="ED62:ED64" si="200">+EC62+DZ62+DW62+DT62+DQ62</f>
        <v>0</v>
      </c>
      <c r="EE62" s="610"/>
      <c r="EF62" s="610"/>
      <c r="EG62" s="610">
        <f t="shared" si="163"/>
        <v>0</v>
      </c>
      <c r="EH62" s="610"/>
      <c r="EI62" s="610"/>
      <c r="EJ62" s="610">
        <f t="shared" si="164"/>
        <v>0</v>
      </c>
      <c r="EK62" s="610"/>
      <c r="EL62" s="610"/>
      <c r="EM62" s="610">
        <f t="shared" si="165"/>
        <v>0</v>
      </c>
      <c r="EN62" s="610"/>
      <c r="EO62" s="610"/>
      <c r="EP62" s="610">
        <f t="shared" si="166"/>
        <v>0</v>
      </c>
      <c r="EQ62" s="610"/>
      <c r="ER62" s="610"/>
      <c r="ES62" s="610">
        <f t="shared" si="167"/>
        <v>0</v>
      </c>
      <c r="ET62" s="610">
        <f t="shared" ref="ET62:ET64" si="201">+ES62+EP62+EM62+EJ62+EG62</f>
        <v>0</v>
      </c>
      <c r="EU62" s="610"/>
      <c r="EV62" s="610"/>
      <c r="EW62" s="610">
        <f t="shared" si="168"/>
        <v>0</v>
      </c>
      <c r="EX62" s="610"/>
      <c r="EY62" s="610"/>
      <c r="EZ62" s="610">
        <f t="shared" si="169"/>
        <v>0</v>
      </c>
      <c r="FA62" s="610"/>
      <c r="FB62" s="610"/>
      <c r="FC62" s="610">
        <f t="shared" si="170"/>
        <v>0</v>
      </c>
      <c r="FD62" s="610"/>
      <c r="FE62" s="610"/>
      <c r="FF62" s="610">
        <f t="shared" si="171"/>
        <v>0</v>
      </c>
      <c r="FG62" s="610"/>
      <c r="FH62" s="610"/>
      <c r="FI62" s="610">
        <f t="shared" si="172"/>
        <v>0</v>
      </c>
      <c r="FJ62" s="610">
        <f t="shared" ref="FJ62:FJ64" si="202">+FI62+FF62+FC62+EZ62+EW62</f>
        <v>0</v>
      </c>
    </row>
    <row r="63" spans="1:166" s="14" customFormat="1">
      <c r="A63" s="535" t="e">
        <f>+VLOOKUP(C63,'29. PRIORIZACIÓN DE TRAMOS'!$B$13:$AX$23,2,0)</f>
        <v>#N/A</v>
      </c>
      <c r="B63" s="535" t="e">
        <f>+VLOOKUP(C63,'29. PRIORIZACIÓN DE TRAMOS'!$B$13:$AX$23,3,0)</f>
        <v>#N/A</v>
      </c>
      <c r="C63" s="57">
        <f t="shared" si="61"/>
        <v>48</v>
      </c>
      <c r="D63" s="592" t="str">
        <f t="shared" si="122"/>
        <v>BAJO</v>
      </c>
      <c r="E63" s="354" t="e">
        <f>+VLOOKUP(A63,'2. RED VIAL DEPARTAMENTAL'!$B$14:$AA$36,26,0)</f>
        <v>#N/A</v>
      </c>
      <c r="F63" s="348" t="e">
        <f>+VLOOKUP(A63,'2. RED VIAL DEPARTAMENTAL'!$B$14:$F$36,5,0)</f>
        <v>#N/A</v>
      </c>
      <c r="G63" s="58"/>
      <c r="H63" s="58"/>
      <c r="I63" s="59">
        <f t="shared" si="123"/>
        <v>0</v>
      </c>
      <c r="J63" s="58"/>
      <c r="K63" s="58"/>
      <c r="L63" s="59">
        <f t="shared" si="124"/>
        <v>0</v>
      </c>
      <c r="M63" s="58"/>
      <c r="N63" s="58"/>
      <c r="O63" s="59">
        <f t="shared" si="125"/>
        <v>0</v>
      </c>
      <c r="P63" s="58"/>
      <c r="Q63" s="58"/>
      <c r="R63" s="59">
        <f t="shared" si="126"/>
        <v>0</v>
      </c>
      <c r="S63" s="58"/>
      <c r="T63" s="58"/>
      <c r="U63" s="59">
        <f t="shared" si="127"/>
        <v>0</v>
      </c>
      <c r="V63" s="610">
        <f t="shared" si="193"/>
        <v>0</v>
      </c>
      <c r="W63" s="610"/>
      <c r="X63" s="610"/>
      <c r="Y63" s="610">
        <f t="shared" si="128"/>
        <v>0</v>
      </c>
      <c r="Z63" s="610"/>
      <c r="AA63" s="610"/>
      <c r="AB63" s="610">
        <f t="shared" si="129"/>
        <v>0</v>
      </c>
      <c r="AC63" s="610"/>
      <c r="AD63" s="610"/>
      <c r="AE63" s="610">
        <f t="shared" si="130"/>
        <v>0</v>
      </c>
      <c r="AF63" s="610"/>
      <c r="AG63" s="610"/>
      <c r="AH63" s="610">
        <f t="shared" si="131"/>
        <v>0</v>
      </c>
      <c r="AI63" s="610"/>
      <c r="AJ63" s="610"/>
      <c r="AK63" s="610">
        <f t="shared" si="132"/>
        <v>0</v>
      </c>
      <c r="AL63" s="610">
        <f t="shared" si="194"/>
        <v>0</v>
      </c>
      <c r="AM63" s="610"/>
      <c r="AN63" s="610"/>
      <c r="AO63" s="610">
        <f t="shared" si="133"/>
        <v>0</v>
      </c>
      <c r="AP63" s="610"/>
      <c r="AQ63" s="610"/>
      <c r="AR63" s="610">
        <f t="shared" si="134"/>
        <v>0</v>
      </c>
      <c r="AS63" s="610"/>
      <c r="AT63" s="610"/>
      <c r="AU63" s="610">
        <f t="shared" si="135"/>
        <v>0</v>
      </c>
      <c r="AV63" s="610"/>
      <c r="AW63" s="610"/>
      <c r="AX63" s="610">
        <f t="shared" si="136"/>
        <v>0</v>
      </c>
      <c r="AY63" s="610"/>
      <c r="AZ63" s="610"/>
      <c r="BA63" s="610">
        <f t="shared" si="137"/>
        <v>0</v>
      </c>
      <c r="BB63" s="610">
        <f t="shared" si="195"/>
        <v>0</v>
      </c>
      <c r="BC63" s="610"/>
      <c r="BD63" s="610"/>
      <c r="BE63" s="610">
        <f t="shared" si="138"/>
        <v>0</v>
      </c>
      <c r="BF63" s="610"/>
      <c r="BG63" s="610"/>
      <c r="BH63" s="610">
        <f t="shared" si="139"/>
        <v>0</v>
      </c>
      <c r="BI63" s="610"/>
      <c r="BJ63" s="610"/>
      <c r="BK63" s="610">
        <f t="shared" si="140"/>
        <v>0</v>
      </c>
      <c r="BL63" s="610"/>
      <c r="BM63" s="610"/>
      <c r="BN63" s="610">
        <f t="shared" si="141"/>
        <v>0</v>
      </c>
      <c r="BO63" s="610"/>
      <c r="BP63" s="610"/>
      <c r="BQ63" s="610">
        <f t="shared" si="142"/>
        <v>0</v>
      </c>
      <c r="BR63" s="610">
        <f t="shared" si="196"/>
        <v>0</v>
      </c>
      <c r="BS63" s="610"/>
      <c r="BT63" s="610"/>
      <c r="BU63" s="610">
        <f t="shared" si="143"/>
        <v>0</v>
      </c>
      <c r="BV63" s="610"/>
      <c r="BW63" s="610"/>
      <c r="BX63" s="610">
        <f t="shared" si="144"/>
        <v>0</v>
      </c>
      <c r="BY63" s="610"/>
      <c r="BZ63" s="610"/>
      <c r="CA63" s="610">
        <f t="shared" si="145"/>
        <v>0</v>
      </c>
      <c r="CB63" s="610"/>
      <c r="CC63" s="610"/>
      <c r="CD63" s="610">
        <f t="shared" si="146"/>
        <v>0</v>
      </c>
      <c r="CE63" s="610"/>
      <c r="CF63" s="610"/>
      <c r="CG63" s="610">
        <f t="shared" si="147"/>
        <v>0</v>
      </c>
      <c r="CH63" s="610">
        <f t="shared" si="197"/>
        <v>0</v>
      </c>
      <c r="CI63" s="610"/>
      <c r="CJ63" s="610"/>
      <c r="CK63" s="610">
        <f t="shared" si="148"/>
        <v>0</v>
      </c>
      <c r="CL63" s="610"/>
      <c r="CM63" s="610"/>
      <c r="CN63" s="610">
        <f t="shared" si="149"/>
        <v>0</v>
      </c>
      <c r="CO63" s="610"/>
      <c r="CP63" s="610"/>
      <c r="CQ63" s="610">
        <f t="shared" si="150"/>
        <v>0</v>
      </c>
      <c r="CR63" s="610"/>
      <c r="CS63" s="610"/>
      <c r="CT63" s="610">
        <f t="shared" si="151"/>
        <v>0</v>
      </c>
      <c r="CU63" s="610"/>
      <c r="CV63" s="610"/>
      <c r="CW63" s="610">
        <f t="shared" si="152"/>
        <v>0</v>
      </c>
      <c r="CX63" s="610">
        <f t="shared" si="198"/>
        <v>0</v>
      </c>
      <c r="CY63" s="610"/>
      <c r="CZ63" s="610"/>
      <c r="DA63" s="610">
        <f t="shared" si="153"/>
        <v>0</v>
      </c>
      <c r="DB63" s="610"/>
      <c r="DC63" s="610"/>
      <c r="DD63" s="610">
        <f t="shared" si="154"/>
        <v>0</v>
      </c>
      <c r="DE63" s="610"/>
      <c r="DF63" s="610"/>
      <c r="DG63" s="610">
        <f t="shared" si="155"/>
        <v>0</v>
      </c>
      <c r="DH63" s="610"/>
      <c r="DI63" s="610"/>
      <c r="DJ63" s="610">
        <f t="shared" si="156"/>
        <v>0</v>
      </c>
      <c r="DK63" s="610"/>
      <c r="DL63" s="610"/>
      <c r="DM63" s="610">
        <f t="shared" si="157"/>
        <v>0</v>
      </c>
      <c r="DN63" s="610">
        <f t="shared" si="199"/>
        <v>0</v>
      </c>
      <c r="DO63" s="610"/>
      <c r="DP63" s="610"/>
      <c r="DQ63" s="610">
        <f t="shared" si="158"/>
        <v>0</v>
      </c>
      <c r="DR63" s="610"/>
      <c r="DS63" s="610"/>
      <c r="DT63" s="610">
        <f t="shared" si="159"/>
        <v>0</v>
      </c>
      <c r="DU63" s="610"/>
      <c r="DV63" s="610"/>
      <c r="DW63" s="610">
        <f t="shared" si="160"/>
        <v>0</v>
      </c>
      <c r="DX63" s="610"/>
      <c r="DY63" s="610"/>
      <c r="DZ63" s="610">
        <f t="shared" si="161"/>
        <v>0</v>
      </c>
      <c r="EA63" s="610"/>
      <c r="EB63" s="610"/>
      <c r="EC63" s="610">
        <f t="shared" si="162"/>
        <v>0</v>
      </c>
      <c r="ED63" s="610">
        <f t="shared" si="200"/>
        <v>0</v>
      </c>
      <c r="EE63" s="610"/>
      <c r="EF63" s="610"/>
      <c r="EG63" s="610">
        <f t="shared" si="163"/>
        <v>0</v>
      </c>
      <c r="EH63" s="610"/>
      <c r="EI63" s="610"/>
      <c r="EJ63" s="610">
        <f t="shared" si="164"/>
        <v>0</v>
      </c>
      <c r="EK63" s="610"/>
      <c r="EL63" s="610"/>
      <c r="EM63" s="610">
        <f t="shared" si="165"/>
        <v>0</v>
      </c>
      <c r="EN63" s="610"/>
      <c r="EO63" s="610"/>
      <c r="EP63" s="610">
        <f t="shared" si="166"/>
        <v>0</v>
      </c>
      <c r="EQ63" s="610"/>
      <c r="ER63" s="610"/>
      <c r="ES63" s="610">
        <f t="shared" si="167"/>
        <v>0</v>
      </c>
      <c r="ET63" s="610">
        <f t="shared" si="201"/>
        <v>0</v>
      </c>
      <c r="EU63" s="610"/>
      <c r="EV63" s="610"/>
      <c r="EW63" s="610">
        <f t="shared" si="168"/>
        <v>0</v>
      </c>
      <c r="EX63" s="610"/>
      <c r="EY63" s="610"/>
      <c r="EZ63" s="610">
        <f t="shared" si="169"/>
        <v>0</v>
      </c>
      <c r="FA63" s="610"/>
      <c r="FB63" s="610"/>
      <c r="FC63" s="610">
        <f t="shared" si="170"/>
        <v>0</v>
      </c>
      <c r="FD63" s="610"/>
      <c r="FE63" s="610"/>
      <c r="FF63" s="610">
        <f t="shared" si="171"/>
        <v>0</v>
      </c>
      <c r="FG63" s="610"/>
      <c r="FH63" s="610"/>
      <c r="FI63" s="610">
        <f t="shared" si="172"/>
        <v>0</v>
      </c>
      <c r="FJ63" s="610">
        <f t="shared" si="202"/>
        <v>0</v>
      </c>
    </row>
    <row r="64" spans="1:166" s="14" customFormat="1">
      <c r="A64" s="535" t="e">
        <f>+VLOOKUP(C64,'29. PRIORIZACIÓN DE TRAMOS'!$B$13:$AX$23,2,0)</f>
        <v>#N/A</v>
      </c>
      <c r="B64" s="535" t="e">
        <f>+VLOOKUP(C64,'29. PRIORIZACIÓN DE TRAMOS'!$B$13:$AX$23,3,0)</f>
        <v>#N/A</v>
      </c>
      <c r="C64" s="57">
        <f t="shared" si="61"/>
        <v>49</v>
      </c>
      <c r="D64" s="592" t="str">
        <f t="shared" si="122"/>
        <v>BAJO</v>
      </c>
      <c r="E64" s="354" t="e">
        <f>+VLOOKUP(A64,'2. RED VIAL DEPARTAMENTAL'!$B$14:$AA$36,26,0)</f>
        <v>#N/A</v>
      </c>
      <c r="F64" s="348" t="e">
        <f>+VLOOKUP(A64,'2. RED VIAL DEPARTAMENTAL'!$B$14:$F$36,5,0)</f>
        <v>#N/A</v>
      </c>
      <c r="G64" s="58"/>
      <c r="H64" s="58"/>
      <c r="I64" s="59">
        <f t="shared" si="123"/>
        <v>0</v>
      </c>
      <c r="J64" s="58"/>
      <c r="K64" s="58"/>
      <c r="L64" s="59">
        <f t="shared" si="124"/>
        <v>0</v>
      </c>
      <c r="M64" s="58"/>
      <c r="N64" s="58"/>
      <c r="O64" s="59">
        <f t="shared" si="125"/>
        <v>0</v>
      </c>
      <c r="P64" s="58"/>
      <c r="Q64" s="58"/>
      <c r="R64" s="59">
        <f t="shared" si="126"/>
        <v>0</v>
      </c>
      <c r="S64" s="58"/>
      <c r="T64" s="58"/>
      <c r="U64" s="59">
        <f t="shared" si="127"/>
        <v>0</v>
      </c>
      <c r="V64" s="610">
        <f t="shared" si="193"/>
        <v>0</v>
      </c>
      <c r="W64" s="610"/>
      <c r="X64" s="610"/>
      <c r="Y64" s="610">
        <f t="shared" si="128"/>
        <v>0</v>
      </c>
      <c r="Z64" s="610"/>
      <c r="AA64" s="610"/>
      <c r="AB64" s="610">
        <f t="shared" si="129"/>
        <v>0</v>
      </c>
      <c r="AC64" s="610"/>
      <c r="AD64" s="610"/>
      <c r="AE64" s="610">
        <f t="shared" si="130"/>
        <v>0</v>
      </c>
      <c r="AF64" s="610"/>
      <c r="AG64" s="610"/>
      <c r="AH64" s="610">
        <f t="shared" si="131"/>
        <v>0</v>
      </c>
      <c r="AI64" s="610"/>
      <c r="AJ64" s="610"/>
      <c r="AK64" s="610">
        <f t="shared" si="132"/>
        <v>0</v>
      </c>
      <c r="AL64" s="610">
        <f t="shared" si="194"/>
        <v>0</v>
      </c>
      <c r="AM64" s="610"/>
      <c r="AN64" s="610"/>
      <c r="AO64" s="610">
        <f t="shared" si="133"/>
        <v>0</v>
      </c>
      <c r="AP64" s="610"/>
      <c r="AQ64" s="610"/>
      <c r="AR64" s="610">
        <f t="shared" si="134"/>
        <v>0</v>
      </c>
      <c r="AS64" s="610"/>
      <c r="AT64" s="610"/>
      <c r="AU64" s="610">
        <f t="shared" si="135"/>
        <v>0</v>
      </c>
      <c r="AV64" s="610"/>
      <c r="AW64" s="610"/>
      <c r="AX64" s="610">
        <f t="shared" si="136"/>
        <v>0</v>
      </c>
      <c r="AY64" s="610"/>
      <c r="AZ64" s="610"/>
      <c r="BA64" s="610">
        <f t="shared" si="137"/>
        <v>0</v>
      </c>
      <c r="BB64" s="610">
        <f t="shared" si="195"/>
        <v>0</v>
      </c>
      <c r="BC64" s="610"/>
      <c r="BD64" s="610"/>
      <c r="BE64" s="610">
        <f t="shared" si="138"/>
        <v>0</v>
      </c>
      <c r="BF64" s="610"/>
      <c r="BG64" s="610"/>
      <c r="BH64" s="610">
        <f t="shared" si="139"/>
        <v>0</v>
      </c>
      <c r="BI64" s="610"/>
      <c r="BJ64" s="610"/>
      <c r="BK64" s="610">
        <f t="shared" si="140"/>
        <v>0</v>
      </c>
      <c r="BL64" s="610"/>
      <c r="BM64" s="610"/>
      <c r="BN64" s="610">
        <f t="shared" si="141"/>
        <v>0</v>
      </c>
      <c r="BO64" s="610"/>
      <c r="BP64" s="610"/>
      <c r="BQ64" s="610">
        <f t="shared" si="142"/>
        <v>0</v>
      </c>
      <c r="BR64" s="610">
        <f t="shared" si="196"/>
        <v>0</v>
      </c>
      <c r="BS64" s="610"/>
      <c r="BT64" s="610"/>
      <c r="BU64" s="610">
        <f t="shared" si="143"/>
        <v>0</v>
      </c>
      <c r="BV64" s="610"/>
      <c r="BW64" s="610"/>
      <c r="BX64" s="610">
        <f t="shared" si="144"/>
        <v>0</v>
      </c>
      <c r="BY64" s="610"/>
      <c r="BZ64" s="610"/>
      <c r="CA64" s="610">
        <f t="shared" si="145"/>
        <v>0</v>
      </c>
      <c r="CB64" s="610"/>
      <c r="CC64" s="610"/>
      <c r="CD64" s="610">
        <f t="shared" si="146"/>
        <v>0</v>
      </c>
      <c r="CE64" s="610"/>
      <c r="CF64" s="610"/>
      <c r="CG64" s="610">
        <f t="shared" si="147"/>
        <v>0</v>
      </c>
      <c r="CH64" s="610">
        <f t="shared" si="197"/>
        <v>0</v>
      </c>
      <c r="CI64" s="610"/>
      <c r="CJ64" s="610"/>
      <c r="CK64" s="610">
        <f t="shared" si="148"/>
        <v>0</v>
      </c>
      <c r="CL64" s="610"/>
      <c r="CM64" s="610"/>
      <c r="CN64" s="610">
        <f t="shared" si="149"/>
        <v>0</v>
      </c>
      <c r="CO64" s="610"/>
      <c r="CP64" s="610"/>
      <c r="CQ64" s="610">
        <f t="shared" si="150"/>
        <v>0</v>
      </c>
      <c r="CR64" s="610"/>
      <c r="CS64" s="610"/>
      <c r="CT64" s="610">
        <f t="shared" si="151"/>
        <v>0</v>
      </c>
      <c r="CU64" s="610"/>
      <c r="CV64" s="610"/>
      <c r="CW64" s="610">
        <f t="shared" si="152"/>
        <v>0</v>
      </c>
      <c r="CX64" s="610">
        <f t="shared" si="198"/>
        <v>0</v>
      </c>
      <c r="CY64" s="610"/>
      <c r="CZ64" s="610"/>
      <c r="DA64" s="610">
        <f t="shared" si="153"/>
        <v>0</v>
      </c>
      <c r="DB64" s="610"/>
      <c r="DC64" s="610"/>
      <c r="DD64" s="610">
        <f t="shared" si="154"/>
        <v>0</v>
      </c>
      <c r="DE64" s="610"/>
      <c r="DF64" s="610"/>
      <c r="DG64" s="610">
        <f t="shared" si="155"/>
        <v>0</v>
      </c>
      <c r="DH64" s="610"/>
      <c r="DI64" s="610"/>
      <c r="DJ64" s="610">
        <f t="shared" si="156"/>
        <v>0</v>
      </c>
      <c r="DK64" s="610"/>
      <c r="DL64" s="610"/>
      <c r="DM64" s="610">
        <f t="shared" si="157"/>
        <v>0</v>
      </c>
      <c r="DN64" s="610">
        <f t="shared" si="199"/>
        <v>0</v>
      </c>
      <c r="DO64" s="610"/>
      <c r="DP64" s="610"/>
      <c r="DQ64" s="610">
        <f t="shared" si="158"/>
        <v>0</v>
      </c>
      <c r="DR64" s="610"/>
      <c r="DS64" s="610"/>
      <c r="DT64" s="610">
        <f t="shared" si="159"/>
        <v>0</v>
      </c>
      <c r="DU64" s="610"/>
      <c r="DV64" s="610"/>
      <c r="DW64" s="610">
        <f t="shared" si="160"/>
        <v>0</v>
      </c>
      <c r="DX64" s="610"/>
      <c r="DY64" s="610"/>
      <c r="DZ64" s="610">
        <f t="shared" si="161"/>
        <v>0</v>
      </c>
      <c r="EA64" s="610"/>
      <c r="EB64" s="610"/>
      <c r="EC64" s="610">
        <f t="shared" si="162"/>
        <v>0</v>
      </c>
      <c r="ED64" s="610">
        <f t="shared" si="200"/>
        <v>0</v>
      </c>
      <c r="EE64" s="610"/>
      <c r="EF64" s="610"/>
      <c r="EG64" s="610">
        <f t="shared" si="163"/>
        <v>0</v>
      </c>
      <c r="EH64" s="610"/>
      <c r="EI64" s="610"/>
      <c r="EJ64" s="610">
        <f t="shared" si="164"/>
        <v>0</v>
      </c>
      <c r="EK64" s="610"/>
      <c r="EL64" s="610"/>
      <c r="EM64" s="610">
        <f t="shared" si="165"/>
        <v>0</v>
      </c>
      <c r="EN64" s="610"/>
      <c r="EO64" s="610"/>
      <c r="EP64" s="610">
        <f t="shared" si="166"/>
        <v>0</v>
      </c>
      <c r="EQ64" s="610"/>
      <c r="ER64" s="610"/>
      <c r="ES64" s="610">
        <f t="shared" si="167"/>
        <v>0</v>
      </c>
      <c r="ET64" s="610">
        <f t="shared" si="201"/>
        <v>0</v>
      </c>
      <c r="EU64" s="610"/>
      <c r="EV64" s="610"/>
      <c r="EW64" s="610">
        <f t="shared" si="168"/>
        <v>0</v>
      </c>
      <c r="EX64" s="610"/>
      <c r="EY64" s="610"/>
      <c r="EZ64" s="610">
        <f t="shared" si="169"/>
        <v>0</v>
      </c>
      <c r="FA64" s="610"/>
      <c r="FB64" s="610"/>
      <c r="FC64" s="610">
        <f t="shared" si="170"/>
        <v>0</v>
      </c>
      <c r="FD64" s="610"/>
      <c r="FE64" s="610"/>
      <c r="FF64" s="610">
        <f t="shared" si="171"/>
        <v>0</v>
      </c>
      <c r="FG64" s="610"/>
      <c r="FH64" s="610"/>
      <c r="FI64" s="610">
        <f t="shared" si="172"/>
        <v>0</v>
      </c>
      <c r="FJ64" s="610">
        <f t="shared" si="202"/>
        <v>0</v>
      </c>
    </row>
    <row r="65" spans="1:166" ht="1.5" customHeight="1">
      <c r="A65" s="60"/>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c r="BM65" s="60"/>
      <c r="BN65" s="60"/>
      <c r="BO65" s="60"/>
      <c r="BP65" s="60"/>
      <c r="BQ65" s="60"/>
      <c r="BR65" s="60"/>
      <c r="BS65" s="60"/>
      <c r="BT65" s="60"/>
      <c r="BU65" s="60"/>
      <c r="BV65" s="60"/>
      <c r="BW65" s="60"/>
      <c r="BX65" s="60"/>
      <c r="BY65" s="60"/>
      <c r="BZ65" s="60"/>
      <c r="CA65" s="60"/>
      <c r="CB65" s="60"/>
      <c r="CC65" s="60"/>
      <c r="CD65" s="60"/>
      <c r="CE65" s="60"/>
      <c r="CF65" s="60"/>
      <c r="CG65" s="60"/>
      <c r="CH65" s="60"/>
      <c r="CI65" s="60"/>
      <c r="CJ65" s="60"/>
      <c r="CK65" s="60"/>
      <c r="CL65" s="60"/>
      <c r="CM65" s="60"/>
      <c r="CN65" s="60"/>
      <c r="CO65" s="60"/>
      <c r="CP65" s="60"/>
      <c r="CQ65" s="60"/>
      <c r="CR65" s="60"/>
      <c r="CS65" s="60"/>
      <c r="CT65" s="60"/>
      <c r="CU65" s="60"/>
      <c r="CV65" s="60"/>
      <c r="CW65" s="60"/>
      <c r="CX65" s="60"/>
      <c r="CY65" s="60"/>
      <c r="CZ65" s="60"/>
      <c r="DA65" s="60"/>
      <c r="DB65" s="60"/>
      <c r="DC65" s="60"/>
      <c r="DD65" s="60"/>
      <c r="DE65" s="60"/>
      <c r="DF65" s="60"/>
      <c r="DG65" s="60"/>
      <c r="DH65" s="60"/>
      <c r="DI65" s="60"/>
      <c r="DJ65" s="60"/>
      <c r="DK65" s="60"/>
      <c r="DL65" s="60"/>
      <c r="DM65" s="60"/>
      <c r="DN65" s="60"/>
      <c r="DO65" s="60"/>
      <c r="DP65" s="60"/>
      <c r="DQ65" s="60"/>
      <c r="DR65" s="60"/>
      <c r="DS65" s="60"/>
      <c r="DT65" s="60"/>
      <c r="DU65" s="60"/>
      <c r="DV65" s="60"/>
      <c r="DW65" s="60"/>
      <c r="DX65" s="60"/>
      <c r="DY65" s="60"/>
      <c r="DZ65" s="60"/>
      <c r="EA65" s="60"/>
      <c r="EB65" s="60"/>
      <c r="EC65" s="60"/>
      <c r="ED65" s="60"/>
      <c r="EE65" s="60"/>
      <c r="EF65" s="60"/>
      <c r="EG65" s="60"/>
      <c r="EH65" s="60"/>
      <c r="EI65" s="60"/>
      <c r="EJ65" s="60"/>
      <c r="EK65" s="60"/>
      <c r="EL65" s="60"/>
      <c r="EM65" s="60"/>
      <c r="EN65" s="60"/>
      <c r="EO65" s="60"/>
      <c r="EP65" s="60"/>
      <c r="EQ65" s="60"/>
      <c r="ER65" s="60"/>
      <c r="ES65" s="60"/>
      <c r="ET65" s="60"/>
      <c r="EU65" s="60"/>
      <c r="EV65" s="60"/>
      <c r="EW65" s="60"/>
      <c r="EX65" s="60"/>
      <c r="EY65" s="60"/>
      <c r="EZ65" s="60"/>
      <c r="FA65" s="60"/>
      <c r="FB65" s="60"/>
      <c r="FC65" s="60"/>
      <c r="FD65" s="60"/>
      <c r="FE65" s="60"/>
      <c r="FF65" s="60"/>
      <c r="FG65" s="60"/>
      <c r="FH65" s="60"/>
      <c r="FI65" s="60"/>
      <c r="FJ65" s="60"/>
    </row>
    <row r="66" spans="1:166" s="15" customFormat="1">
      <c r="A66" s="45" t="s">
        <v>122</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c r="BL66" s="61"/>
      <c r="BM66" s="61"/>
      <c r="BN66" s="61"/>
      <c r="BO66" s="61"/>
      <c r="BP66" s="61"/>
      <c r="BQ66" s="61"/>
      <c r="BR66" s="61"/>
      <c r="BS66" s="61"/>
      <c r="BT66" s="61"/>
      <c r="BU66" s="61"/>
      <c r="BV66" s="61"/>
      <c r="BW66" s="61"/>
      <c r="BX66" s="61"/>
      <c r="BY66" s="61"/>
      <c r="BZ66" s="61"/>
      <c r="CA66" s="61"/>
      <c r="CB66" s="61"/>
      <c r="CC66" s="61"/>
      <c r="CD66" s="61"/>
      <c r="CE66" s="61"/>
      <c r="CF66" s="61"/>
      <c r="CG66" s="61"/>
      <c r="CH66" s="61"/>
      <c r="CI66" s="61"/>
      <c r="CJ66" s="61"/>
      <c r="CK66" s="61"/>
      <c r="CL66" s="61"/>
      <c r="CM66" s="61"/>
      <c r="CN66" s="61"/>
      <c r="CO66" s="61"/>
      <c r="CP66" s="61"/>
      <c r="CQ66" s="61"/>
      <c r="CR66" s="61"/>
      <c r="CS66" s="61"/>
      <c r="CT66" s="61"/>
      <c r="CU66" s="61"/>
      <c r="CV66" s="61"/>
      <c r="CW66" s="61"/>
      <c r="CX66" s="61"/>
      <c r="CY66" s="61"/>
      <c r="CZ66" s="61"/>
      <c r="DA66" s="61"/>
      <c r="DB66" s="61"/>
      <c r="DC66" s="61"/>
      <c r="DD66" s="61"/>
      <c r="DE66" s="61"/>
      <c r="DF66" s="61"/>
      <c r="DG66" s="61"/>
      <c r="DH66" s="61"/>
      <c r="DI66" s="61"/>
      <c r="DJ66" s="61"/>
      <c r="DK66" s="61"/>
      <c r="DL66" s="61"/>
      <c r="DM66" s="61"/>
      <c r="DN66" s="61"/>
      <c r="DO66" s="61"/>
      <c r="DP66" s="61"/>
      <c r="DQ66" s="61"/>
      <c r="DR66" s="61"/>
      <c r="DS66" s="61"/>
      <c r="DT66" s="61"/>
      <c r="DU66" s="61"/>
      <c r="DV66" s="61"/>
      <c r="DW66" s="61"/>
      <c r="DX66" s="61"/>
      <c r="DY66" s="61"/>
      <c r="DZ66" s="61"/>
      <c r="EA66" s="61"/>
      <c r="EB66" s="61"/>
      <c r="EC66" s="61"/>
      <c r="ED66" s="61"/>
      <c r="EE66" s="61"/>
      <c r="EF66" s="61"/>
      <c r="EG66" s="61"/>
      <c r="EH66" s="61"/>
      <c r="EI66" s="61"/>
      <c r="EJ66" s="61"/>
      <c r="EK66" s="61"/>
      <c r="EL66" s="61"/>
      <c r="EM66" s="61"/>
      <c r="EN66" s="61"/>
      <c r="EO66" s="61"/>
      <c r="EP66" s="61"/>
      <c r="EQ66" s="61"/>
      <c r="ER66" s="61"/>
      <c r="ES66" s="61"/>
      <c r="ET66" s="61"/>
      <c r="EU66" s="61"/>
      <c r="EV66" s="61"/>
      <c r="EW66" s="61"/>
      <c r="EX66" s="61"/>
      <c r="EY66" s="61"/>
      <c r="EZ66" s="61"/>
      <c r="FA66" s="61"/>
      <c r="FB66" s="61"/>
      <c r="FC66" s="61"/>
      <c r="FD66" s="61"/>
      <c r="FE66" s="61"/>
      <c r="FF66" s="61"/>
      <c r="FG66" s="61"/>
      <c r="FH66" s="61"/>
      <c r="FI66" s="61"/>
      <c r="FJ66" s="61"/>
    </row>
    <row r="67" spans="1:166">
      <c r="B67" s="16"/>
      <c r="C67" s="16"/>
      <c r="D67" s="16"/>
    </row>
    <row r="68" spans="1:166">
      <c r="A68" s="16"/>
      <c r="B68" s="16"/>
    </row>
    <row r="69" spans="1:166">
      <c r="A69" s="17">
        <v>1</v>
      </c>
      <c r="B69" s="16" t="s">
        <v>725</v>
      </c>
    </row>
    <row r="70" spans="1:166">
      <c r="A70" s="17">
        <v>2</v>
      </c>
      <c r="B70" s="16" t="s">
        <v>266</v>
      </c>
    </row>
    <row r="71" spans="1:166">
      <c r="A71" s="17">
        <v>3</v>
      </c>
      <c r="B71" s="11" t="s">
        <v>494</v>
      </c>
    </row>
    <row r="72" spans="1:166">
      <c r="A72" s="17">
        <v>4</v>
      </c>
      <c r="B72" s="11" t="s">
        <v>495</v>
      </c>
    </row>
    <row r="73" spans="1:166">
      <c r="A73" s="17"/>
    </row>
    <row r="76" spans="1:166">
      <c r="A76" s="11" t="s">
        <v>391</v>
      </c>
      <c r="B76" s="67">
        <f>+COUNT($C$16:$C$65)</f>
        <v>49</v>
      </c>
      <c r="C76" s="67">
        <f>+ROUND($B$76/3,0)</f>
        <v>16</v>
      </c>
    </row>
    <row r="77" spans="1:166">
      <c r="B77" s="780" t="s">
        <v>295</v>
      </c>
      <c r="C77" s="780"/>
      <c r="D77" s="840" t="s">
        <v>295</v>
      </c>
    </row>
    <row r="78" spans="1:166">
      <c r="B78" s="68" t="s">
        <v>12</v>
      </c>
      <c r="C78" s="68" t="s">
        <v>13</v>
      </c>
      <c r="D78" s="840"/>
    </row>
    <row r="79" spans="1:166">
      <c r="B79" s="69">
        <v>1</v>
      </c>
      <c r="C79" s="69">
        <f>+C76</f>
        <v>16</v>
      </c>
      <c r="D79" s="69" t="s">
        <v>380</v>
      </c>
    </row>
    <row r="80" spans="1:166">
      <c r="B80" s="69">
        <f>+C79+1</f>
        <v>17</v>
      </c>
      <c r="C80" s="69">
        <f>+C79+C76</f>
        <v>32</v>
      </c>
      <c r="D80" s="69" t="s">
        <v>381</v>
      </c>
    </row>
    <row r="81" spans="2:18">
      <c r="B81" s="69">
        <f>+C80+1</f>
        <v>33</v>
      </c>
      <c r="C81" s="69">
        <f>+B76</f>
        <v>49</v>
      </c>
      <c r="D81" s="69" t="s">
        <v>208</v>
      </c>
    </row>
    <row r="84" spans="2:18">
      <c r="B84" s="704" t="s">
        <v>504</v>
      </c>
      <c r="C84" s="704"/>
      <c r="D84" s="704"/>
      <c r="E84" s="704"/>
    </row>
    <row r="85" spans="2:18" ht="33" customHeight="1">
      <c r="B85" s="35" t="s">
        <v>401</v>
      </c>
      <c r="C85" s="35" t="s">
        <v>399</v>
      </c>
      <c r="D85" s="35" t="s">
        <v>400</v>
      </c>
      <c r="E85" s="35" t="s">
        <v>16</v>
      </c>
    </row>
    <row r="86" spans="2:18" ht="56.25">
      <c r="B86" s="70" t="s">
        <v>380</v>
      </c>
      <c r="C86" s="70" t="s">
        <v>447</v>
      </c>
      <c r="D86" s="70" t="s">
        <v>448</v>
      </c>
      <c r="E86" s="70" t="s">
        <v>449</v>
      </c>
    </row>
    <row r="87" spans="2:18" ht="56.25">
      <c r="B87" s="70" t="s">
        <v>398</v>
      </c>
      <c r="C87" s="70" t="s">
        <v>450</v>
      </c>
      <c r="D87" s="70" t="s">
        <v>448</v>
      </c>
      <c r="E87" s="70" t="s">
        <v>402</v>
      </c>
    </row>
    <row r="88" spans="2:18" ht="67.5">
      <c r="B88" s="70" t="s">
        <v>208</v>
      </c>
      <c r="C88" s="70" t="s">
        <v>451</v>
      </c>
      <c r="D88" s="70" t="s">
        <v>452</v>
      </c>
      <c r="E88" s="70" t="s">
        <v>453</v>
      </c>
    </row>
    <row r="89" spans="2:18">
      <c r="B89" s="62"/>
      <c r="C89" s="62"/>
      <c r="D89" s="62"/>
      <c r="E89" s="62"/>
    </row>
    <row r="91" spans="2:18">
      <c r="B91" s="704" t="s">
        <v>492</v>
      </c>
      <c r="C91" s="704"/>
      <c r="D91" s="704"/>
      <c r="E91" s="704"/>
      <c r="F91" s="704"/>
      <c r="G91" s="704"/>
      <c r="H91" s="704"/>
      <c r="I91" s="704"/>
      <c r="J91" s="704"/>
      <c r="K91" s="704"/>
      <c r="L91" s="704"/>
      <c r="M91" s="704"/>
      <c r="N91" s="704"/>
      <c r="O91" s="704"/>
      <c r="P91" s="704"/>
      <c r="Q91" s="704"/>
      <c r="R91" s="704"/>
    </row>
    <row r="92" spans="2:18">
      <c r="B92" s="840" t="s">
        <v>403</v>
      </c>
      <c r="C92" s="840"/>
      <c r="D92" s="840"/>
      <c r="E92" s="63">
        <f>+B10</f>
        <v>0</v>
      </c>
      <c r="F92" s="63">
        <f>+E92+1</f>
        <v>1</v>
      </c>
      <c r="G92" s="63">
        <f t="shared" ref="G92:P92" si="203">+F92+1</f>
        <v>2</v>
      </c>
      <c r="H92" s="63"/>
      <c r="I92" s="63">
        <f>+G92+1</f>
        <v>3</v>
      </c>
      <c r="J92" s="63">
        <f t="shared" si="203"/>
        <v>4</v>
      </c>
      <c r="K92" s="63"/>
      <c r="L92" s="63">
        <f>+J92+1</f>
        <v>5</v>
      </c>
      <c r="M92" s="63">
        <f t="shared" si="203"/>
        <v>6</v>
      </c>
      <c r="N92" s="63"/>
      <c r="O92" s="63">
        <f>+M92+1</f>
        <v>7</v>
      </c>
      <c r="P92" s="63">
        <f t="shared" si="203"/>
        <v>8</v>
      </c>
      <c r="Q92" s="63"/>
      <c r="R92" s="63">
        <f>+P92+1</f>
        <v>9</v>
      </c>
    </row>
    <row r="93" spans="2:18">
      <c r="B93" s="846" t="s">
        <v>404</v>
      </c>
      <c r="C93" s="846"/>
      <c r="D93" s="846"/>
      <c r="E93" s="71">
        <v>183497.864</v>
      </c>
      <c r="F93" s="72">
        <f>+E93*(1+$D$101)</f>
        <v>192672.75720000002</v>
      </c>
      <c r="G93" s="72">
        <f t="shared" ref="G93:P93" si="204">+F93*(1+$D$101)</f>
        <v>202306.39506000004</v>
      </c>
      <c r="H93" s="72"/>
      <c r="I93" s="72">
        <f t="shared" ref="I93:I98" si="205">+G93*(1+$D$101)</f>
        <v>212421.71481300006</v>
      </c>
      <c r="J93" s="72">
        <f t="shared" si="204"/>
        <v>223042.80055365007</v>
      </c>
      <c r="K93" s="72"/>
      <c r="L93" s="72">
        <f t="shared" ref="L93:L98" si="206">+J93*(1+$D$101)</f>
        <v>234194.94058133257</v>
      </c>
      <c r="M93" s="72">
        <f t="shared" si="204"/>
        <v>245904.68761039921</v>
      </c>
      <c r="N93" s="72"/>
      <c r="O93" s="72">
        <f t="shared" ref="O93:O98" si="207">+M93*(1+$D$101)</f>
        <v>258199.92199091919</v>
      </c>
      <c r="P93" s="72">
        <f t="shared" si="204"/>
        <v>271109.91809046519</v>
      </c>
      <c r="Q93" s="72"/>
      <c r="R93" s="72">
        <f t="shared" ref="R93:R98" si="208">+P93*(1+$D$101)</f>
        <v>284665.41399498848</v>
      </c>
    </row>
    <row r="94" spans="2:18">
      <c r="B94" s="847" t="s">
        <v>405</v>
      </c>
      <c r="C94" s="847"/>
      <c r="D94" s="847"/>
      <c r="E94" s="71">
        <v>6830.768</v>
      </c>
      <c r="F94" s="72">
        <f>+E94*(1+$D$101)</f>
        <v>7172.3064000000004</v>
      </c>
      <c r="G94" s="72">
        <f t="shared" ref="G94:P94" si="209">+F94*(1+$D$101)</f>
        <v>7530.9217200000003</v>
      </c>
      <c r="H94" s="72"/>
      <c r="I94" s="72">
        <f t="shared" si="205"/>
        <v>7907.4678060000006</v>
      </c>
      <c r="J94" s="72">
        <f t="shared" si="209"/>
        <v>8302.8411963000017</v>
      </c>
      <c r="K94" s="72"/>
      <c r="L94" s="72">
        <f t="shared" si="206"/>
        <v>8717.9832561150015</v>
      </c>
      <c r="M94" s="72">
        <f t="shared" si="209"/>
        <v>9153.8824189207517</v>
      </c>
      <c r="N94" s="72"/>
      <c r="O94" s="72">
        <f t="shared" si="207"/>
        <v>9611.57653986679</v>
      </c>
      <c r="P94" s="72">
        <f t="shared" si="209"/>
        <v>10092.15536686013</v>
      </c>
      <c r="Q94" s="72"/>
      <c r="R94" s="72">
        <f t="shared" si="208"/>
        <v>10596.763135203137</v>
      </c>
    </row>
    <row r="95" spans="2:18">
      <c r="B95" s="848" t="s">
        <v>406</v>
      </c>
      <c r="C95" s="848"/>
      <c r="D95" s="848"/>
      <c r="E95" s="71">
        <v>408344.01500000001</v>
      </c>
      <c r="F95" s="72">
        <f t="shared" ref="F95:P98" si="210">+E95*(1+$D$101)</f>
        <v>428761.21575000003</v>
      </c>
      <c r="G95" s="72">
        <f t="shared" si="210"/>
        <v>450199.27653750003</v>
      </c>
      <c r="H95" s="72"/>
      <c r="I95" s="72">
        <f t="shared" si="205"/>
        <v>472709.24036437506</v>
      </c>
      <c r="J95" s="72">
        <f t="shared" si="210"/>
        <v>496344.70238259382</v>
      </c>
      <c r="K95" s="72"/>
      <c r="L95" s="72">
        <f t="shared" si="206"/>
        <v>521161.93750172353</v>
      </c>
      <c r="M95" s="72">
        <f t="shared" si="210"/>
        <v>547220.03437680972</v>
      </c>
      <c r="N95" s="72"/>
      <c r="O95" s="72">
        <f t="shared" si="207"/>
        <v>574581.03609565028</v>
      </c>
      <c r="P95" s="72">
        <f t="shared" si="210"/>
        <v>603310.08790043287</v>
      </c>
      <c r="Q95" s="72"/>
      <c r="R95" s="72">
        <f t="shared" si="208"/>
        <v>633475.59229545458</v>
      </c>
    </row>
    <row r="96" spans="2:18">
      <c r="B96" s="849" t="s">
        <v>407</v>
      </c>
      <c r="C96" s="849"/>
      <c r="D96" s="849"/>
      <c r="E96" s="71">
        <v>16517.988687199999</v>
      </c>
      <c r="F96" s="72">
        <f t="shared" si="210"/>
        <v>17343.888121560001</v>
      </c>
      <c r="G96" s="72">
        <f t="shared" si="210"/>
        <v>18211.082527638002</v>
      </c>
      <c r="H96" s="72"/>
      <c r="I96" s="72">
        <f t="shared" si="205"/>
        <v>19121.636654019901</v>
      </c>
      <c r="J96" s="72">
        <f t="shared" si="210"/>
        <v>20077.718486720896</v>
      </c>
      <c r="K96" s="72"/>
      <c r="L96" s="72">
        <f t="shared" si="206"/>
        <v>21081.604411056942</v>
      </c>
      <c r="M96" s="72">
        <f t="shared" si="210"/>
        <v>22135.684631609791</v>
      </c>
      <c r="N96" s="72"/>
      <c r="O96" s="72">
        <f t="shared" si="207"/>
        <v>23242.468863190283</v>
      </c>
      <c r="P96" s="72">
        <f t="shared" si="210"/>
        <v>24404.592306349798</v>
      </c>
      <c r="Q96" s="72"/>
      <c r="R96" s="72">
        <f t="shared" si="208"/>
        <v>25624.821921667288</v>
      </c>
    </row>
    <row r="97" spans="2:18">
      <c r="B97" s="844" t="s">
        <v>408</v>
      </c>
      <c r="C97" s="844"/>
      <c r="D97" s="844"/>
      <c r="E97" s="71">
        <v>867491.87800000003</v>
      </c>
      <c r="F97" s="72">
        <f t="shared" si="210"/>
        <v>910866.47190000012</v>
      </c>
      <c r="G97" s="72">
        <f t="shared" si="210"/>
        <v>956409.7954950002</v>
      </c>
      <c r="H97" s="72"/>
      <c r="I97" s="72">
        <f t="shared" si="205"/>
        <v>1004230.2852697503</v>
      </c>
      <c r="J97" s="72">
        <f t="shared" si="210"/>
        <v>1054441.7995332379</v>
      </c>
      <c r="K97" s="72"/>
      <c r="L97" s="72">
        <f t="shared" si="206"/>
        <v>1107163.8895098998</v>
      </c>
      <c r="M97" s="72">
        <f t="shared" si="210"/>
        <v>1162522.0839853948</v>
      </c>
      <c r="N97" s="72"/>
      <c r="O97" s="72">
        <f t="shared" si="207"/>
        <v>1220648.1881846646</v>
      </c>
      <c r="P97" s="72">
        <f t="shared" si="210"/>
        <v>1281680.597593898</v>
      </c>
      <c r="Q97" s="72"/>
      <c r="R97" s="72">
        <f t="shared" si="208"/>
        <v>1345764.627473593</v>
      </c>
    </row>
    <row r="98" spans="2:18">
      <c r="B98" s="845" t="s">
        <v>409</v>
      </c>
      <c r="C98" s="845"/>
      <c r="D98" s="845"/>
      <c r="E98" s="71">
        <v>1972627.308</v>
      </c>
      <c r="F98" s="72">
        <f t="shared" si="210"/>
        <v>2071258.6734</v>
      </c>
      <c r="G98" s="72">
        <f t="shared" si="210"/>
        <v>2174821.6070699999</v>
      </c>
      <c r="H98" s="72"/>
      <c r="I98" s="72">
        <f t="shared" si="205"/>
        <v>2283562.6874235002</v>
      </c>
      <c r="J98" s="72">
        <f t="shared" si="210"/>
        <v>2397740.8217946752</v>
      </c>
      <c r="K98" s="72"/>
      <c r="L98" s="72">
        <f t="shared" si="206"/>
        <v>2517627.8628844093</v>
      </c>
      <c r="M98" s="72">
        <f t="shared" si="210"/>
        <v>2643509.2560286298</v>
      </c>
      <c r="N98" s="72"/>
      <c r="O98" s="72">
        <f t="shared" si="207"/>
        <v>2775684.7188300616</v>
      </c>
      <c r="P98" s="72">
        <f t="shared" si="210"/>
        <v>2914468.9547715648</v>
      </c>
      <c r="Q98" s="72"/>
      <c r="R98" s="72">
        <f t="shared" si="208"/>
        <v>3060192.4025101434</v>
      </c>
    </row>
    <row r="101" spans="2:18">
      <c r="B101" s="11" t="s">
        <v>410</v>
      </c>
      <c r="D101" s="65">
        <v>0.05</v>
      </c>
    </row>
  </sheetData>
  <dataConsolidate/>
  <mergeCells count="77">
    <mergeCell ref="BS14:BU14"/>
    <mergeCell ref="CI14:CK14"/>
    <mergeCell ref="CY14:DA14"/>
    <mergeCell ref="DO14:DQ14"/>
    <mergeCell ref="EE14:EG14"/>
    <mergeCell ref="EU14:EW14"/>
    <mergeCell ref="B93:D93"/>
    <mergeCell ref="B94:D94"/>
    <mergeCell ref="B95:D95"/>
    <mergeCell ref="B96:D96"/>
    <mergeCell ref="BV14:BX14"/>
    <mergeCell ref="BY14:CA14"/>
    <mergeCell ref="CB14:CD14"/>
    <mergeCell ref="CE14:CG14"/>
    <mergeCell ref="CH14:CH15"/>
    <mergeCell ref="BF14:BH14"/>
    <mergeCell ref="BI14:BK14"/>
    <mergeCell ref="BL14:BN14"/>
    <mergeCell ref="BO14:BQ14"/>
    <mergeCell ref="BR14:BR15"/>
    <mergeCell ref="AP14:AR14"/>
    <mergeCell ref="B97:D97"/>
    <mergeCell ref="B98:D98"/>
    <mergeCell ref="EX14:EZ14"/>
    <mergeCell ref="FA14:FC14"/>
    <mergeCell ref="FD14:FF14"/>
    <mergeCell ref="ED14:ED15"/>
    <mergeCell ref="DB14:DD14"/>
    <mergeCell ref="DE14:DG14"/>
    <mergeCell ref="DH14:DJ14"/>
    <mergeCell ref="DK14:DM14"/>
    <mergeCell ref="DN14:DN15"/>
    <mergeCell ref="CL14:CN14"/>
    <mergeCell ref="CO14:CQ14"/>
    <mergeCell ref="CR14:CT14"/>
    <mergeCell ref="CU14:CW14"/>
    <mergeCell ref="CX14:CX15"/>
    <mergeCell ref="FG14:FI14"/>
    <mergeCell ref="FJ14:FJ15"/>
    <mergeCell ref="B92:D92"/>
    <mergeCell ref="B91:R91"/>
    <mergeCell ref="B84:E84"/>
    <mergeCell ref="AM14:AO14"/>
    <mergeCell ref="BC14:BE14"/>
    <mergeCell ref="EH14:EJ14"/>
    <mergeCell ref="EK14:EM14"/>
    <mergeCell ref="EN14:EP14"/>
    <mergeCell ref="EQ14:ES14"/>
    <mergeCell ref="ET14:ET15"/>
    <mergeCell ref="DR14:DT14"/>
    <mergeCell ref="DU14:DW14"/>
    <mergeCell ref="DX14:DZ14"/>
    <mergeCell ref="EA14:EC14"/>
    <mergeCell ref="AS14:AU14"/>
    <mergeCell ref="AV14:AX14"/>
    <mergeCell ref="AY14:BA14"/>
    <mergeCell ref="BB14:BB15"/>
    <mergeCell ref="Z14:AB14"/>
    <mergeCell ref="AC14:AE14"/>
    <mergeCell ref="AF14:AH14"/>
    <mergeCell ref="AI14:AK14"/>
    <mergeCell ref="AL14:AL15"/>
    <mergeCell ref="P14:R14"/>
    <mergeCell ref="S14:U14"/>
    <mergeCell ref="V14:V15"/>
    <mergeCell ref="W14:Y14"/>
    <mergeCell ref="F14:F15"/>
    <mergeCell ref="G14:I14"/>
    <mergeCell ref="J14:L14"/>
    <mergeCell ref="M14:O14"/>
    <mergeCell ref="E14:E15"/>
    <mergeCell ref="B77:C77"/>
    <mergeCell ref="D77:D78"/>
    <mergeCell ref="A14:A15"/>
    <mergeCell ref="B14:B15"/>
    <mergeCell ref="C14:C15"/>
    <mergeCell ref="D14:D15"/>
  </mergeCells>
  <printOptions horizontalCentered="1"/>
  <pageMargins left="0.11811023622047245" right="0.11811023622047245" top="0.74803149606299213" bottom="0.74803149606299213" header="0.31496062992125984" footer="0.31496062992125984"/>
  <drawing r:id="rId1"/>
  <legacyDrawing r:id="rId2"/>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J101"/>
  <sheetViews>
    <sheetView workbookViewId="0">
      <pane ySplit="15" topLeftCell="A16" activePane="bottomLeft" state="frozen"/>
      <selection activeCell="B20" sqref="B20"/>
      <selection pane="bottomLeft" activeCell="B20" sqref="B20"/>
    </sheetView>
  </sheetViews>
  <sheetFormatPr baseColWidth="10" defaultColWidth="10.85546875" defaultRowHeight="11.25" outlineLevelCol="1"/>
  <cols>
    <col min="1" max="1" width="23.7109375" style="11" customWidth="1"/>
    <col min="2" max="2" width="20.85546875" style="11" customWidth="1"/>
    <col min="3" max="4" width="18" style="11" customWidth="1"/>
    <col min="5" max="6" width="17.140625" style="11" customWidth="1"/>
    <col min="7" max="21" width="11.5703125" style="11" hidden="1" customWidth="1" outlineLevel="1"/>
    <col min="22" max="22" width="11.5703125" style="11" customWidth="1" collapsed="1"/>
    <col min="23" max="37" width="11.5703125" style="11" hidden="1" customWidth="1" outlineLevel="1"/>
    <col min="38" max="38" width="11.5703125" style="11" customWidth="1" collapsed="1"/>
    <col min="39" max="53" width="11.5703125" style="11" hidden="1" customWidth="1" outlineLevel="1"/>
    <col min="54" max="54" width="11.5703125" style="11" customWidth="1" collapsed="1"/>
    <col min="55" max="69" width="11.5703125" style="11" hidden="1" customWidth="1" outlineLevel="1"/>
    <col min="70" max="70" width="11.5703125" style="11" customWidth="1" collapsed="1"/>
    <col min="71" max="85" width="11.5703125" style="11" hidden="1" customWidth="1" outlineLevel="1"/>
    <col min="86" max="86" width="11.5703125" style="11" customWidth="1" collapsed="1"/>
    <col min="87" max="101" width="11.5703125" style="11" hidden="1" customWidth="1" outlineLevel="1"/>
    <col min="102" max="102" width="11.5703125" style="11" customWidth="1" collapsed="1"/>
    <col min="103" max="117" width="11.5703125" style="11" hidden="1" customWidth="1" outlineLevel="1"/>
    <col min="118" max="118" width="11.5703125" style="11" customWidth="1" collapsed="1"/>
    <col min="119" max="133" width="11.5703125" style="11" hidden="1" customWidth="1" outlineLevel="1"/>
    <col min="134" max="134" width="11.5703125" style="11" customWidth="1" collapsed="1"/>
    <col min="135" max="149" width="11.5703125" style="11" hidden="1" customWidth="1" outlineLevel="1"/>
    <col min="150" max="150" width="11.5703125" style="11" customWidth="1" collapsed="1"/>
    <col min="151" max="165" width="11.5703125" style="11" hidden="1" customWidth="1" outlineLevel="1"/>
    <col min="166" max="166" width="11.5703125" style="11" customWidth="1" collapsed="1"/>
    <col min="167" max="16384" width="10.85546875" style="11"/>
  </cols>
  <sheetData>
    <row r="1" spans="1:166" s="32" customFormat="1" ht="18">
      <c r="A1" s="32" t="s">
        <v>417</v>
      </c>
    </row>
    <row r="2" spans="1:166">
      <c r="A2" s="11" t="s">
        <v>418</v>
      </c>
    </row>
    <row r="3" spans="1:166">
      <c r="A3" s="11" t="s">
        <v>419</v>
      </c>
    </row>
    <row r="4" spans="1:166">
      <c r="A4" s="11" t="s">
        <v>420</v>
      </c>
    </row>
    <row r="5" spans="1:166">
      <c r="A5" s="11" t="s">
        <v>421</v>
      </c>
    </row>
    <row r="7" spans="1:166" ht="11.25" customHeight="1">
      <c r="A7" s="33" t="s">
        <v>2</v>
      </c>
      <c r="B7" s="11" t="str">
        <f>+VLOOKUP(A8,'Fichas '!$A$11:$C$51,3,0)</f>
        <v xml:space="preserve">SECRETARÍA DE INFRAESTRUCTURA </v>
      </c>
    </row>
    <row r="8" spans="1:166">
      <c r="A8" s="33" t="s">
        <v>150</v>
      </c>
      <c r="B8" s="11" t="str">
        <f>+VLOOKUP(A8,'Fichas '!$A$11:$C$51,2,0)</f>
        <v>PLAN CARRETERO - RECURSOS NECESARIOS PARA MANTENER LA RED EN BUENAS CONDICIONES</v>
      </c>
    </row>
    <row r="9" spans="1:166">
      <c r="A9" s="33" t="s">
        <v>0</v>
      </c>
    </row>
    <row r="10" spans="1:166">
      <c r="A10" s="33" t="s">
        <v>382</v>
      </c>
    </row>
    <row r="11" spans="1:166">
      <c r="A11" s="33"/>
    </row>
    <row r="12" spans="1:166">
      <c r="A12" s="33"/>
      <c r="V12" s="51">
        <v>1</v>
      </c>
      <c r="AL12" s="51">
        <f>+V12+1</f>
        <v>2</v>
      </c>
      <c r="BB12" s="51">
        <f>+AL12+1</f>
        <v>3</v>
      </c>
      <c r="BR12" s="51">
        <f>+BB12+1</f>
        <v>4</v>
      </c>
      <c r="CH12" s="51">
        <f>+BR12+1</f>
        <v>5</v>
      </c>
      <c r="CX12" s="51">
        <f>+CH12+1</f>
        <v>6</v>
      </c>
      <c r="DN12" s="51">
        <f>+CX12+1</f>
        <v>7</v>
      </c>
      <c r="ED12" s="51">
        <f>+DN12+1</f>
        <v>8</v>
      </c>
      <c r="ET12" s="51">
        <f>+ED12+1</f>
        <v>9</v>
      </c>
      <c r="FJ12" s="51">
        <f>+ET12+1</f>
        <v>10</v>
      </c>
    </row>
    <row r="13" spans="1:166" s="12" customFormat="1" ht="15">
      <c r="A13" s="52"/>
      <c r="B13" s="52"/>
      <c r="G13" s="11"/>
      <c r="H13" s="11"/>
      <c r="I13" s="53"/>
      <c r="J13" s="53"/>
      <c r="K13" s="53"/>
      <c r="L13" s="53"/>
      <c r="M13" s="53"/>
      <c r="N13" s="167"/>
      <c r="O13" s="11"/>
      <c r="P13" s="66"/>
      <c r="Q13" s="66"/>
      <c r="R13" s="66"/>
      <c r="S13" s="66"/>
      <c r="T13" s="66"/>
      <c r="U13" s="66"/>
      <c r="V13" s="54">
        <f>+B10</f>
        <v>0</v>
      </c>
      <c r="W13" s="11"/>
      <c r="X13" s="11"/>
      <c r="Y13" s="53"/>
      <c r="Z13" s="53"/>
      <c r="AA13" s="53"/>
      <c r="AB13" s="53"/>
      <c r="AC13" s="53"/>
      <c r="AD13" s="167"/>
      <c r="AE13" s="11"/>
      <c r="AF13" s="66"/>
      <c r="AG13" s="66"/>
      <c r="AH13" s="66"/>
      <c r="AI13" s="66"/>
      <c r="AJ13" s="66"/>
      <c r="AK13" s="66"/>
      <c r="AL13" s="54">
        <f>+V13+1</f>
        <v>1</v>
      </c>
      <c r="AM13" s="11"/>
      <c r="AN13" s="11"/>
      <c r="AO13" s="53"/>
      <c r="AP13" s="53"/>
      <c r="AQ13" s="53"/>
      <c r="AR13" s="53"/>
      <c r="AS13" s="53"/>
      <c r="AT13" s="167"/>
      <c r="AU13" s="11"/>
      <c r="AV13" s="66"/>
      <c r="AW13" s="66"/>
      <c r="AX13" s="66"/>
      <c r="AY13" s="66"/>
      <c r="AZ13" s="66"/>
      <c r="BA13" s="66"/>
      <c r="BB13" s="54">
        <f>+AL13+1</f>
        <v>2</v>
      </c>
      <c r="BC13" s="11"/>
      <c r="BD13" s="11"/>
      <c r="BE13" s="53"/>
      <c r="BF13" s="53"/>
      <c r="BG13" s="53"/>
      <c r="BH13" s="53"/>
      <c r="BI13" s="53"/>
      <c r="BJ13" s="167"/>
      <c r="BK13" s="11"/>
      <c r="BL13" s="66"/>
      <c r="BM13" s="66"/>
      <c r="BN13" s="66"/>
      <c r="BO13" s="66"/>
      <c r="BP13" s="66"/>
      <c r="BQ13" s="66"/>
      <c r="BR13" s="54">
        <f>+BB13+1</f>
        <v>3</v>
      </c>
      <c r="BS13" s="11"/>
      <c r="BT13" s="11"/>
      <c r="BU13" s="53"/>
      <c r="BV13" s="53"/>
      <c r="BW13" s="53"/>
      <c r="BX13" s="53"/>
      <c r="BY13" s="53"/>
      <c r="BZ13" s="167"/>
      <c r="CA13" s="11"/>
      <c r="CB13" s="66"/>
      <c r="CC13" s="66"/>
      <c r="CD13" s="66"/>
      <c r="CE13" s="66"/>
      <c r="CF13" s="66"/>
      <c r="CG13" s="66"/>
      <c r="CH13" s="54">
        <f>+BR13+1</f>
        <v>4</v>
      </c>
      <c r="CI13" s="11"/>
      <c r="CJ13" s="11"/>
      <c r="CK13" s="53"/>
      <c r="CL13" s="53"/>
      <c r="CM13" s="53"/>
      <c r="CN13" s="53"/>
      <c r="CO13" s="53"/>
      <c r="CP13" s="167"/>
      <c r="CQ13" s="11"/>
      <c r="CR13" s="66"/>
      <c r="CS13" s="66"/>
      <c r="CT13" s="66"/>
      <c r="CU13" s="66"/>
      <c r="CV13" s="66"/>
      <c r="CW13" s="66"/>
      <c r="CX13" s="54">
        <f>+CH13+1</f>
        <v>5</v>
      </c>
      <c r="CY13" s="11"/>
      <c r="CZ13" s="11"/>
      <c r="DA13" s="53"/>
      <c r="DB13" s="53"/>
      <c r="DC13" s="53"/>
      <c r="DD13" s="53"/>
      <c r="DE13" s="53"/>
      <c r="DF13" s="167"/>
      <c r="DG13" s="11"/>
      <c r="DH13" s="66"/>
      <c r="DI13" s="66"/>
      <c r="DJ13" s="66"/>
      <c r="DK13" s="66"/>
      <c r="DL13" s="66"/>
      <c r="DM13" s="66"/>
      <c r="DN13" s="54">
        <f>+CX13+1</f>
        <v>6</v>
      </c>
      <c r="DO13" s="11"/>
      <c r="DP13" s="11"/>
      <c r="DQ13" s="53"/>
      <c r="DR13" s="53"/>
      <c r="DS13" s="53"/>
      <c r="DT13" s="53"/>
      <c r="DU13" s="53"/>
      <c r="DV13" s="167"/>
      <c r="DW13" s="11"/>
      <c r="DX13" s="66"/>
      <c r="DY13" s="66"/>
      <c r="DZ13" s="66"/>
      <c r="EA13" s="66"/>
      <c r="EB13" s="66"/>
      <c r="EC13" s="66"/>
      <c r="ED13" s="54">
        <f>+DN13+1</f>
        <v>7</v>
      </c>
      <c r="EE13" s="11"/>
      <c r="EF13" s="11"/>
      <c r="EG13" s="53"/>
      <c r="EH13" s="53"/>
      <c r="EI13" s="53"/>
      <c r="EJ13" s="53"/>
      <c r="EK13" s="53"/>
      <c r="EL13" s="167"/>
      <c r="EM13" s="11"/>
      <c r="EN13" s="66"/>
      <c r="EO13" s="66"/>
      <c r="EP13" s="66"/>
      <c r="EQ13" s="66"/>
      <c r="ER13" s="66"/>
      <c r="ES13" s="66"/>
      <c r="ET13" s="54">
        <f>+ED13+1</f>
        <v>8</v>
      </c>
      <c r="EU13" s="11"/>
      <c r="EV13" s="11"/>
      <c r="EW13" s="53"/>
      <c r="EX13" s="53"/>
      <c r="EY13" s="53"/>
      <c r="EZ13" s="53"/>
      <c r="FA13" s="53"/>
      <c r="FB13" s="167"/>
      <c r="FC13" s="11"/>
      <c r="FD13" s="66"/>
      <c r="FE13" s="66"/>
      <c r="FF13" s="66"/>
      <c r="FG13" s="66"/>
      <c r="FH13" s="66"/>
      <c r="FI13" s="66"/>
      <c r="FJ13" s="54">
        <f>+ET13+1</f>
        <v>9</v>
      </c>
    </row>
    <row r="14" spans="1:166" s="13" customFormat="1" ht="19.5" customHeight="1">
      <c r="A14" s="830" t="s">
        <v>123</v>
      </c>
      <c r="B14" s="740" t="s">
        <v>92</v>
      </c>
      <c r="C14" s="740" t="s">
        <v>379</v>
      </c>
      <c r="D14" s="740" t="s">
        <v>295</v>
      </c>
      <c r="E14" s="726" t="s">
        <v>103</v>
      </c>
      <c r="F14" s="726" t="s">
        <v>383</v>
      </c>
      <c r="G14" s="841" t="s">
        <v>384</v>
      </c>
      <c r="H14" s="842"/>
      <c r="I14" s="843"/>
      <c r="J14" s="742" t="s">
        <v>386</v>
      </c>
      <c r="K14" s="747"/>
      <c r="L14" s="743"/>
      <c r="M14" s="742" t="s">
        <v>388</v>
      </c>
      <c r="N14" s="747"/>
      <c r="O14" s="743"/>
      <c r="P14" s="742" t="s">
        <v>389</v>
      </c>
      <c r="Q14" s="747"/>
      <c r="R14" s="743"/>
      <c r="S14" s="742" t="s">
        <v>390</v>
      </c>
      <c r="T14" s="747"/>
      <c r="U14" s="743"/>
      <c r="V14" s="740" t="s">
        <v>392</v>
      </c>
      <c r="W14" s="841" t="s">
        <v>384</v>
      </c>
      <c r="X14" s="842"/>
      <c r="Y14" s="843"/>
      <c r="Z14" s="742" t="s">
        <v>386</v>
      </c>
      <c r="AA14" s="747"/>
      <c r="AB14" s="743"/>
      <c r="AC14" s="742" t="s">
        <v>388</v>
      </c>
      <c r="AD14" s="747"/>
      <c r="AE14" s="743"/>
      <c r="AF14" s="742" t="s">
        <v>389</v>
      </c>
      <c r="AG14" s="747"/>
      <c r="AH14" s="743"/>
      <c r="AI14" s="742" t="s">
        <v>390</v>
      </c>
      <c r="AJ14" s="747"/>
      <c r="AK14" s="743"/>
      <c r="AL14" s="740" t="s">
        <v>392</v>
      </c>
      <c r="AM14" s="841" t="s">
        <v>384</v>
      </c>
      <c r="AN14" s="842"/>
      <c r="AO14" s="843"/>
      <c r="AP14" s="742" t="s">
        <v>386</v>
      </c>
      <c r="AQ14" s="747"/>
      <c r="AR14" s="743"/>
      <c r="AS14" s="742" t="s">
        <v>388</v>
      </c>
      <c r="AT14" s="747"/>
      <c r="AU14" s="743"/>
      <c r="AV14" s="742" t="s">
        <v>389</v>
      </c>
      <c r="AW14" s="747"/>
      <c r="AX14" s="743"/>
      <c r="AY14" s="742" t="s">
        <v>390</v>
      </c>
      <c r="AZ14" s="747"/>
      <c r="BA14" s="743"/>
      <c r="BB14" s="740" t="s">
        <v>392</v>
      </c>
      <c r="BC14" s="841" t="s">
        <v>384</v>
      </c>
      <c r="BD14" s="842"/>
      <c r="BE14" s="843"/>
      <c r="BF14" s="742" t="s">
        <v>386</v>
      </c>
      <c r="BG14" s="747"/>
      <c r="BH14" s="743"/>
      <c r="BI14" s="742" t="s">
        <v>388</v>
      </c>
      <c r="BJ14" s="747"/>
      <c r="BK14" s="743"/>
      <c r="BL14" s="742" t="s">
        <v>389</v>
      </c>
      <c r="BM14" s="747"/>
      <c r="BN14" s="743"/>
      <c r="BO14" s="742" t="s">
        <v>390</v>
      </c>
      <c r="BP14" s="747"/>
      <c r="BQ14" s="743"/>
      <c r="BR14" s="740" t="s">
        <v>392</v>
      </c>
      <c r="BS14" s="841" t="s">
        <v>384</v>
      </c>
      <c r="BT14" s="842"/>
      <c r="BU14" s="843"/>
      <c r="BV14" s="742" t="s">
        <v>386</v>
      </c>
      <c r="BW14" s="747"/>
      <c r="BX14" s="743"/>
      <c r="BY14" s="742" t="s">
        <v>388</v>
      </c>
      <c r="BZ14" s="747"/>
      <c r="CA14" s="743"/>
      <c r="CB14" s="742" t="s">
        <v>389</v>
      </c>
      <c r="CC14" s="747"/>
      <c r="CD14" s="743"/>
      <c r="CE14" s="742" t="s">
        <v>390</v>
      </c>
      <c r="CF14" s="747"/>
      <c r="CG14" s="743"/>
      <c r="CH14" s="740" t="s">
        <v>392</v>
      </c>
      <c r="CI14" s="841" t="s">
        <v>384</v>
      </c>
      <c r="CJ14" s="842"/>
      <c r="CK14" s="843"/>
      <c r="CL14" s="742" t="s">
        <v>386</v>
      </c>
      <c r="CM14" s="747"/>
      <c r="CN14" s="743"/>
      <c r="CO14" s="742" t="s">
        <v>388</v>
      </c>
      <c r="CP14" s="747"/>
      <c r="CQ14" s="743"/>
      <c r="CR14" s="742" t="s">
        <v>389</v>
      </c>
      <c r="CS14" s="747"/>
      <c r="CT14" s="743"/>
      <c r="CU14" s="742" t="s">
        <v>390</v>
      </c>
      <c r="CV14" s="747"/>
      <c r="CW14" s="743"/>
      <c r="CX14" s="740" t="s">
        <v>392</v>
      </c>
      <c r="CY14" s="841" t="s">
        <v>384</v>
      </c>
      <c r="CZ14" s="842"/>
      <c r="DA14" s="843"/>
      <c r="DB14" s="742" t="s">
        <v>386</v>
      </c>
      <c r="DC14" s="747"/>
      <c r="DD14" s="743"/>
      <c r="DE14" s="742" t="s">
        <v>388</v>
      </c>
      <c r="DF14" s="747"/>
      <c r="DG14" s="743"/>
      <c r="DH14" s="742" t="s">
        <v>389</v>
      </c>
      <c r="DI14" s="747"/>
      <c r="DJ14" s="743"/>
      <c r="DK14" s="742" t="s">
        <v>390</v>
      </c>
      <c r="DL14" s="747"/>
      <c r="DM14" s="743"/>
      <c r="DN14" s="740" t="s">
        <v>392</v>
      </c>
      <c r="DO14" s="841" t="s">
        <v>384</v>
      </c>
      <c r="DP14" s="842"/>
      <c r="DQ14" s="843"/>
      <c r="DR14" s="742" t="s">
        <v>386</v>
      </c>
      <c r="DS14" s="747"/>
      <c r="DT14" s="743"/>
      <c r="DU14" s="742" t="s">
        <v>388</v>
      </c>
      <c r="DV14" s="747"/>
      <c r="DW14" s="743"/>
      <c r="DX14" s="742" t="s">
        <v>389</v>
      </c>
      <c r="DY14" s="747"/>
      <c r="DZ14" s="743"/>
      <c r="EA14" s="742" t="s">
        <v>390</v>
      </c>
      <c r="EB14" s="747"/>
      <c r="EC14" s="743"/>
      <c r="ED14" s="740" t="s">
        <v>392</v>
      </c>
      <c r="EE14" s="841" t="s">
        <v>384</v>
      </c>
      <c r="EF14" s="842"/>
      <c r="EG14" s="843"/>
      <c r="EH14" s="742" t="s">
        <v>386</v>
      </c>
      <c r="EI14" s="747"/>
      <c r="EJ14" s="743"/>
      <c r="EK14" s="742" t="s">
        <v>388</v>
      </c>
      <c r="EL14" s="747"/>
      <c r="EM14" s="743"/>
      <c r="EN14" s="742" t="s">
        <v>389</v>
      </c>
      <c r="EO14" s="747"/>
      <c r="EP14" s="743"/>
      <c r="EQ14" s="742" t="s">
        <v>390</v>
      </c>
      <c r="ER14" s="747"/>
      <c r="ES14" s="743"/>
      <c r="ET14" s="740" t="s">
        <v>392</v>
      </c>
      <c r="EU14" s="841" t="s">
        <v>384</v>
      </c>
      <c r="EV14" s="842"/>
      <c r="EW14" s="843"/>
      <c r="EX14" s="742" t="s">
        <v>386</v>
      </c>
      <c r="EY14" s="747"/>
      <c r="EZ14" s="743"/>
      <c r="FA14" s="742" t="s">
        <v>388</v>
      </c>
      <c r="FB14" s="747"/>
      <c r="FC14" s="743"/>
      <c r="FD14" s="742" t="s">
        <v>389</v>
      </c>
      <c r="FE14" s="747"/>
      <c r="FF14" s="743"/>
      <c r="FG14" s="742" t="s">
        <v>390</v>
      </c>
      <c r="FH14" s="747"/>
      <c r="FI14" s="743"/>
      <c r="FJ14" s="740" t="s">
        <v>392</v>
      </c>
    </row>
    <row r="15" spans="1:166" s="13" customFormat="1">
      <c r="A15" s="831"/>
      <c r="B15" s="741"/>
      <c r="C15" s="741"/>
      <c r="D15" s="741"/>
      <c r="E15" s="726"/>
      <c r="F15" s="726"/>
      <c r="G15" s="55" t="s">
        <v>387</v>
      </c>
      <c r="H15" s="55" t="s">
        <v>73</v>
      </c>
      <c r="I15" s="510" t="s">
        <v>385</v>
      </c>
      <c r="J15" s="55" t="s">
        <v>387</v>
      </c>
      <c r="K15" s="55" t="s">
        <v>73</v>
      </c>
      <c r="L15" s="510" t="s">
        <v>385</v>
      </c>
      <c r="M15" s="55" t="s">
        <v>387</v>
      </c>
      <c r="N15" s="55" t="s">
        <v>73</v>
      </c>
      <c r="O15" s="510" t="s">
        <v>385</v>
      </c>
      <c r="P15" s="55" t="s">
        <v>387</v>
      </c>
      <c r="Q15" s="55" t="s">
        <v>73</v>
      </c>
      <c r="R15" s="510" t="s">
        <v>385</v>
      </c>
      <c r="S15" s="55" t="s">
        <v>387</v>
      </c>
      <c r="T15" s="55" t="s">
        <v>73</v>
      </c>
      <c r="U15" s="510" t="s">
        <v>385</v>
      </c>
      <c r="V15" s="741"/>
      <c r="W15" s="55" t="s">
        <v>387</v>
      </c>
      <c r="X15" s="55" t="s">
        <v>73</v>
      </c>
      <c r="Y15" s="510" t="s">
        <v>385</v>
      </c>
      <c r="Z15" s="55" t="s">
        <v>387</v>
      </c>
      <c r="AA15" s="55" t="s">
        <v>73</v>
      </c>
      <c r="AB15" s="510" t="s">
        <v>385</v>
      </c>
      <c r="AC15" s="55" t="s">
        <v>387</v>
      </c>
      <c r="AD15" s="55" t="s">
        <v>73</v>
      </c>
      <c r="AE15" s="510" t="s">
        <v>385</v>
      </c>
      <c r="AF15" s="55" t="s">
        <v>387</v>
      </c>
      <c r="AG15" s="55" t="s">
        <v>73</v>
      </c>
      <c r="AH15" s="510" t="s">
        <v>385</v>
      </c>
      <c r="AI15" s="55" t="s">
        <v>387</v>
      </c>
      <c r="AJ15" s="55" t="s">
        <v>73</v>
      </c>
      <c r="AK15" s="510" t="s">
        <v>385</v>
      </c>
      <c r="AL15" s="741"/>
      <c r="AM15" s="55" t="s">
        <v>387</v>
      </c>
      <c r="AN15" s="55" t="s">
        <v>73</v>
      </c>
      <c r="AO15" s="510" t="s">
        <v>385</v>
      </c>
      <c r="AP15" s="55" t="s">
        <v>387</v>
      </c>
      <c r="AQ15" s="55" t="s">
        <v>73</v>
      </c>
      <c r="AR15" s="510" t="s">
        <v>385</v>
      </c>
      <c r="AS15" s="55" t="s">
        <v>387</v>
      </c>
      <c r="AT15" s="55" t="s">
        <v>73</v>
      </c>
      <c r="AU15" s="510" t="s">
        <v>385</v>
      </c>
      <c r="AV15" s="55" t="s">
        <v>387</v>
      </c>
      <c r="AW15" s="55" t="s">
        <v>73</v>
      </c>
      <c r="AX15" s="510" t="s">
        <v>385</v>
      </c>
      <c r="AY15" s="55" t="s">
        <v>387</v>
      </c>
      <c r="AZ15" s="55" t="s">
        <v>73</v>
      </c>
      <c r="BA15" s="510" t="s">
        <v>385</v>
      </c>
      <c r="BB15" s="741"/>
      <c r="BC15" s="55" t="s">
        <v>387</v>
      </c>
      <c r="BD15" s="55" t="s">
        <v>73</v>
      </c>
      <c r="BE15" s="510" t="s">
        <v>385</v>
      </c>
      <c r="BF15" s="55" t="s">
        <v>387</v>
      </c>
      <c r="BG15" s="55" t="s">
        <v>73</v>
      </c>
      <c r="BH15" s="510" t="s">
        <v>385</v>
      </c>
      <c r="BI15" s="55" t="s">
        <v>387</v>
      </c>
      <c r="BJ15" s="55" t="s">
        <v>73</v>
      </c>
      <c r="BK15" s="510" t="s">
        <v>385</v>
      </c>
      <c r="BL15" s="55" t="s">
        <v>387</v>
      </c>
      <c r="BM15" s="55" t="s">
        <v>73</v>
      </c>
      <c r="BN15" s="510" t="s">
        <v>385</v>
      </c>
      <c r="BO15" s="55" t="s">
        <v>387</v>
      </c>
      <c r="BP15" s="55" t="s">
        <v>73</v>
      </c>
      <c r="BQ15" s="510" t="s">
        <v>385</v>
      </c>
      <c r="BR15" s="741"/>
      <c r="BS15" s="55" t="s">
        <v>387</v>
      </c>
      <c r="BT15" s="55" t="s">
        <v>73</v>
      </c>
      <c r="BU15" s="510" t="s">
        <v>385</v>
      </c>
      <c r="BV15" s="55" t="s">
        <v>387</v>
      </c>
      <c r="BW15" s="55" t="s">
        <v>73</v>
      </c>
      <c r="BX15" s="510" t="s">
        <v>385</v>
      </c>
      <c r="BY15" s="55" t="s">
        <v>387</v>
      </c>
      <c r="BZ15" s="55" t="s">
        <v>73</v>
      </c>
      <c r="CA15" s="510" t="s">
        <v>385</v>
      </c>
      <c r="CB15" s="55" t="s">
        <v>387</v>
      </c>
      <c r="CC15" s="55" t="s">
        <v>73</v>
      </c>
      <c r="CD15" s="510" t="s">
        <v>385</v>
      </c>
      <c r="CE15" s="55" t="s">
        <v>387</v>
      </c>
      <c r="CF15" s="55" t="s">
        <v>73</v>
      </c>
      <c r="CG15" s="510" t="s">
        <v>385</v>
      </c>
      <c r="CH15" s="741"/>
      <c r="CI15" s="55" t="s">
        <v>387</v>
      </c>
      <c r="CJ15" s="55" t="s">
        <v>73</v>
      </c>
      <c r="CK15" s="510" t="s">
        <v>385</v>
      </c>
      <c r="CL15" s="55" t="s">
        <v>387</v>
      </c>
      <c r="CM15" s="55" t="s">
        <v>73</v>
      </c>
      <c r="CN15" s="510" t="s">
        <v>385</v>
      </c>
      <c r="CO15" s="55" t="s">
        <v>387</v>
      </c>
      <c r="CP15" s="55" t="s">
        <v>73</v>
      </c>
      <c r="CQ15" s="510" t="s">
        <v>385</v>
      </c>
      <c r="CR15" s="55" t="s">
        <v>387</v>
      </c>
      <c r="CS15" s="55" t="s">
        <v>73</v>
      </c>
      <c r="CT15" s="510" t="s">
        <v>385</v>
      </c>
      <c r="CU15" s="55" t="s">
        <v>387</v>
      </c>
      <c r="CV15" s="55" t="s">
        <v>73</v>
      </c>
      <c r="CW15" s="510" t="s">
        <v>385</v>
      </c>
      <c r="CX15" s="741"/>
      <c r="CY15" s="55" t="s">
        <v>387</v>
      </c>
      <c r="CZ15" s="55" t="s">
        <v>73</v>
      </c>
      <c r="DA15" s="510" t="s">
        <v>385</v>
      </c>
      <c r="DB15" s="55" t="s">
        <v>387</v>
      </c>
      <c r="DC15" s="55" t="s">
        <v>73</v>
      </c>
      <c r="DD15" s="510" t="s">
        <v>385</v>
      </c>
      <c r="DE15" s="55" t="s">
        <v>387</v>
      </c>
      <c r="DF15" s="55" t="s">
        <v>73</v>
      </c>
      <c r="DG15" s="510" t="s">
        <v>385</v>
      </c>
      <c r="DH15" s="55" t="s">
        <v>387</v>
      </c>
      <c r="DI15" s="55" t="s">
        <v>73</v>
      </c>
      <c r="DJ15" s="510" t="s">
        <v>385</v>
      </c>
      <c r="DK15" s="55" t="s">
        <v>387</v>
      </c>
      <c r="DL15" s="55" t="s">
        <v>73</v>
      </c>
      <c r="DM15" s="510" t="s">
        <v>385</v>
      </c>
      <c r="DN15" s="741"/>
      <c r="DO15" s="55" t="s">
        <v>387</v>
      </c>
      <c r="DP15" s="55" t="s">
        <v>73</v>
      </c>
      <c r="DQ15" s="510" t="s">
        <v>385</v>
      </c>
      <c r="DR15" s="55" t="s">
        <v>387</v>
      </c>
      <c r="DS15" s="55" t="s">
        <v>73</v>
      </c>
      <c r="DT15" s="510" t="s">
        <v>385</v>
      </c>
      <c r="DU15" s="55" t="s">
        <v>387</v>
      </c>
      <c r="DV15" s="55" t="s">
        <v>73</v>
      </c>
      <c r="DW15" s="510" t="s">
        <v>385</v>
      </c>
      <c r="DX15" s="55" t="s">
        <v>387</v>
      </c>
      <c r="DY15" s="55" t="s">
        <v>73</v>
      </c>
      <c r="DZ15" s="510" t="s">
        <v>385</v>
      </c>
      <c r="EA15" s="55" t="s">
        <v>387</v>
      </c>
      <c r="EB15" s="55" t="s">
        <v>73</v>
      </c>
      <c r="EC15" s="510" t="s">
        <v>385</v>
      </c>
      <c r="ED15" s="741"/>
      <c r="EE15" s="55" t="s">
        <v>387</v>
      </c>
      <c r="EF15" s="55" t="s">
        <v>73</v>
      </c>
      <c r="EG15" s="510" t="s">
        <v>385</v>
      </c>
      <c r="EH15" s="55" t="s">
        <v>387</v>
      </c>
      <c r="EI15" s="55" t="s">
        <v>73</v>
      </c>
      <c r="EJ15" s="510" t="s">
        <v>385</v>
      </c>
      <c r="EK15" s="55" t="s">
        <v>387</v>
      </c>
      <c r="EL15" s="55" t="s">
        <v>73</v>
      </c>
      <c r="EM15" s="510" t="s">
        <v>385</v>
      </c>
      <c r="EN15" s="55" t="s">
        <v>387</v>
      </c>
      <c r="EO15" s="55" t="s">
        <v>73</v>
      </c>
      <c r="EP15" s="510" t="s">
        <v>385</v>
      </c>
      <c r="EQ15" s="55" t="s">
        <v>387</v>
      </c>
      <c r="ER15" s="55" t="s">
        <v>73</v>
      </c>
      <c r="ES15" s="510" t="s">
        <v>385</v>
      </c>
      <c r="ET15" s="741"/>
      <c r="EU15" s="55" t="s">
        <v>387</v>
      </c>
      <c r="EV15" s="55" t="s">
        <v>73</v>
      </c>
      <c r="EW15" s="510" t="s">
        <v>385</v>
      </c>
      <c r="EX15" s="55" t="s">
        <v>387</v>
      </c>
      <c r="EY15" s="55" t="s">
        <v>73</v>
      </c>
      <c r="EZ15" s="510" t="s">
        <v>385</v>
      </c>
      <c r="FA15" s="55" t="s">
        <v>387</v>
      </c>
      <c r="FB15" s="55" t="s">
        <v>73</v>
      </c>
      <c r="FC15" s="510" t="s">
        <v>385</v>
      </c>
      <c r="FD15" s="55" t="s">
        <v>387</v>
      </c>
      <c r="FE15" s="55" t="s">
        <v>73</v>
      </c>
      <c r="FF15" s="510" t="s">
        <v>385</v>
      </c>
      <c r="FG15" s="55" t="s">
        <v>387</v>
      </c>
      <c r="FH15" s="55" t="s">
        <v>73</v>
      </c>
      <c r="FI15" s="510" t="s">
        <v>385</v>
      </c>
      <c r="FJ15" s="741"/>
    </row>
    <row r="16" spans="1:166" s="14" customFormat="1">
      <c r="A16" s="535" t="e">
        <f>+VLOOKUP(C16,'29. PRIORIZACIÓN DE TRAMOS'!$B$13:$AX$23,2,0)</f>
        <v>#N/A</v>
      </c>
      <c r="B16" s="535" t="e">
        <f>+VLOOKUP(C16,'29. PRIORIZACIÓN DE TRAMOS'!$B$13:$AX$23,3,0)</f>
        <v>#N/A</v>
      </c>
      <c r="C16" s="57">
        <v>1</v>
      </c>
      <c r="D16" s="592" t="str">
        <f t="shared" ref="D16:D47" si="0">+IF(AND(C16&gt;=$B$79,C16&lt;=$C$79),$D$79,IF(AND(C16&gt;=$B$80,C16&lt;=$C$80),$D$80,IF(AND(C16&gt;=$B$81,C16&lt;=$C$81),$D$81,0)))</f>
        <v>ESTRATÉGICO</v>
      </c>
      <c r="E16" s="354" t="e">
        <f>+VLOOKUP(A16,'2. RED VIAL DEPARTAMENTAL'!$B$14:$AA$36,26,0)</f>
        <v>#N/A</v>
      </c>
      <c r="F16" s="348" t="e">
        <f>+VLOOKUP(A16,'2. RED VIAL DEPARTAMENTAL'!$B$14:$F$36,5,0)</f>
        <v>#N/A</v>
      </c>
      <c r="G16" s="58"/>
      <c r="H16" s="58"/>
      <c r="I16" s="59">
        <f t="shared" ref="I16:I47" si="1">+G16*$E$96</f>
        <v>0</v>
      </c>
      <c r="J16" s="58"/>
      <c r="K16" s="58"/>
      <c r="L16" s="59">
        <f t="shared" ref="L16:L47" si="2">+J16*$E$93</f>
        <v>0</v>
      </c>
      <c r="M16" s="58"/>
      <c r="N16" s="58"/>
      <c r="O16" s="59">
        <f t="shared" ref="O16:O47" si="3">+M16*$E$94</f>
        <v>0</v>
      </c>
      <c r="P16" s="58"/>
      <c r="Q16" s="58"/>
      <c r="R16" s="59">
        <f t="shared" ref="R16:R47" si="4">+P16*$E$98</f>
        <v>0</v>
      </c>
      <c r="S16" s="58"/>
      <c r="T16" s="58"/>
      <c r="U16" s="59">
        <f t="shared" ref="U16:U47" si="5">+S16*$E$95</f>
        <v>0</v>
      </c>
      <c r="V16" s="610">
        <f>+U16+R16+O16+L16+I16</f>
        <v>0</v>
      </c>
      <c r="W16" s="610"/>
      <c r="X16" s="610"/>
      <c r="Y16" s="610">
        <f t="shared" ref="Y16:Y47" si="6">+W16*$F$96</f>
        <v>0</v>
      </c>
      <c r="Z16" s="610"/>
      <c r="AA16" s="610"/>
      <c r="AB16" s="610">
        <f t="shared" ref="AB16:AB47" si="7">+Z16*$F$93</f>
        <v>0</v>
      </c>
      <c r="AC16" s="610"/>
      <c r="AD16" s="610"/>
      <c r="AE16" s="610">
        <f t="shared" ref="AE16:AE47" si="8">+AC16*$F$94</f>
        <v>0</v>
      </c>
      <c r="AF16" s="610"/>
      <c r="AG16" s="610"/>
      <c r="AH16" s="610">
        <f t="shared" ref="AH16:AH47" si="9">+AF16*$F$98</f>
        <v>0</v>
      </c>
      <c r="AI16" s="610"/>
      <c r="AJ16" s="610"/>
      <c r="AK16" s="610">
        <f t="shared" ref="AK16:AK47" si="10">+AI16*$F$95</f>
        <v>0</v>
      </c>
      <c r="AL16" s="610">
        <f>+AK16+AH16+AE16+AB16+Y16</f>
        <v>0</v>
      </c>
      <c r="AM16" s="610"/>
      <c r="AN16" s="610"/>
      <c r="AO16" s="610">
        <f t="shared" ref="AO16:AO47" si="11">+AM16*$G$96</f>
        <v>0</v>
      </c>
      <c r="AP16" s="610"/>
      <c r="AQ16" s="610"/>
      <c r="AR16" s="610">
        <f t="shared" ref="AR16:AR47" si="12">+AP16*$G$93</f>
        <v>0</v>
      </c>
      <c r="AS16" s="610"/>
      <c r="AT16" s="610"/>
      <c r="AU16" s="610">
        <f t="shared" ref="AU16:AU47" si="13">+AS16*$G$94</f>
        <v>0</v>
      </c>
      <c r="AV16" s="610"/>
      <c r="AW16" s="610"/>
      <c r="AX16" s="610">
        <f t="shared" ref="AX16:AX47" si="14">+AV16*$G$98</f>
        <v>0</v>
      </c>
      <c r="AY16" s="610"/>
      <c r="AZ16" s="610"/>
      <c r="BA16" s="610">
        <f t="shared" ref="BA16:BA47" si="15">+AY16*$G$95</f>
        <v>0</v>
      </c>
      <c r="BB16" s="610">
        <f>+BA16+AX16+AU16+AR16+AO16</f>
        <v>0</v>
      </c>
      <c r="BC16" s="610"/>
      <c r="BD16" s="610"/>
      <c r="BE16" s="610">
        <f t="shared" ref="BE16:BE47" si="16">+BC16*$I$96</f>
        <v>0</v>
      </c>
      <c r="BF16" s="610"/>
      <c r="BG16" s="610"/>
      <c r="BH16" s="610">
        <f t="shared" ref="BH16:BH47" si="17">+BF16*$I$93</f>
        <v>0</v>
      </c>
      <c r="BI16" s="610"/>
      <c r="BJ16" s="610"/>
      <c r="BK16" s="610">
        <f t="shared" ref="BK16:BK47" si="18">+BI16*$I$94</f>
        <v>0</v>
      </c>
      <c r="BL16" s="610"/>
      <c r="BM16" s="610"/>
      <c r="BN16" s="610">
        <f t="shared" ref="BN16:BN47" si="19">+BL16*$I$98</f>
        <v>0</v>
      </c>
      <c r="BO16" s="610"/>
      <c r="BP16" s="610"/>
      <c r="BQ16" s="610">
        <f t="shared" ref="BQ16:BQ47" si="20">+BO16*$I$95</f>
        <v>0</v>
      </c>
      <c r="BR16" s="610">
        <f>+BQ16+BN16+BK16+BH16+BE16</f>
        <v>0</v>
      </c>
      <c r="BS16" s="610"/>
      <c r="BT16" s="610"/>
      <c r="BU16" s="610">
        <f t="shared" ref="BU16:BU47" si="21">+BS16*$J$96</f>
        <v>0</v>
      </c>
      <c r="BV16" s="610"/>
      <c r="BW16" s="610"/>
      <c r="BX16" s="610">
        <f t="shared" ref="BX16:BX47" si="22">+BV16*$J$93</f>
        <v>0</v>
      </c>
      <c r="BY16" s="610"/>
      <c r="BZ16" s="610"/>
      <c r="CA16" s="610">
        <f t="shared" ref="CA16:CA47" si="23">+BY16*$J$94</f>
        <v>0</v>
      </c>
      <c r="CB16" s="610"/>
      <c r="CC16" s="610"/>
      <c r="CD16" s="610">
        <f t="shared" ref="CD16:CD47" si="24">+CB16*$J$98</f>
        <v>0</v>
      </c>
      <c r="CE16" s="610"/>
      <c r="CF16" s="610"/>
      <c r="CG16" s="610">
        <f t="shared" ref="CG16:CG47" si="25">+CE16*$J$95</f>
        <v>0</v>
      </c>
      <c r="CH16" s="610">
        <f>+CG16+CD16+CA16+BX16+BU16</f>
        <v>0</v>
      </c>
      <c r="CI16" s="610"/>
      <c r="CJ16" s="610"/>
      <c r="CK16" s="610">
        <f t="shared" ref="CK16:CK47" si="26">+CI16*$L$96</f>
        <v>0</v>
      </c>
      <c r="CL16" s="610"/>
      <c r="CM16" s="610"/>
      <c r="CN16" s="610">
        <f t="shared" ref="CN16:CN47" si="27">+CL16*$L$93</f>
        <v>0</v>
      </c>
      <c r="CO16" s="610"/>
      <c r="CP16" s="610"/>
      <c r="CQ16" s="610">
        <f t="shared" ref="CQ16:CQ47" si="28">+CO16*$L$94</f>
        <v>0</v>
      </c>
      <c r="CR16" s="610"/>
      <c r="CS16" s="610"/>
      <c r="CT16" s="610">
        <f t="shared" ref="CT16:CT47" si="29">+CR16*$L$98</f>
        <v>0</v>
      </c>
      <c r="CU16" s="610"/>
      <c r="CV16" s="610"/>
      <c r="CW16" s="610">
        <f t="shared" ref="CW16:CW47" si="30">+CU16*$L$95</f>
        <v>0</v>
      </c>
      <c r="CX16" s="610">
        <f>+CW16+CT16+CQ16+CN16+CK16</f>
        <v>0</v>
      </c>
      <c r="CY16" s="610"/>
      <c r="CZ16" s="610"/>
      <c r="DA16" s="610">
        <f t="shared" ref="DA16:DA47" si="31">+CY16*$M$96</f>
        <v>0</v>
      </c>
      <c r="DB16" s="610"/>
      <c r="DC16" s="610"/>
      <c r="DD16" s="610">
        <f t="shared" ref="DD16:DD47" si="32">+DB16*$M$93</f>
        <v>0</v>
      </c>
      <c r="DE16" s="610"/>
      <c r="DF16" s="610"/>
      <c r="DG16" s="610">
        <f t="shared" ref="DG16:DG47" si="33">+DE16*$M$94</f>
        <v>0</v>
      </c>
      <c r="DH16" s="610"/>
      <c r="DI16" s="610"/>
      <c r="DJ16" s="610">
        <f t="shared" ref="DJ16:DJ47" si="34">+DH16*$M$98</f>
        <v>0</v>
      </c>
      <c r="DK16" s="610"/>
      <c r="DL16" s="610"/>
      <c r="DM16" s="610">
        <f t="shared" ref="DM16:DM47" si="35">+DK16*$M$95</f>
        <v>0</v>
      </c>
      <c r="DN16" s="610">
        <f>+DM16+DJ16+DG16+DD16+DA16</f>
        <v>0</v>
      </c>
      <c r="DO16" s="610"/>
      <c r="DP16" s="610"/>
      <c r="DQ16" s="610">
        <f t="shared" ref="DQ16:DQ47" si="36">+DO16*$O$96</f>
        <v>0</v>
      </c>
      <c r="DR16" s="610"/>
      <c r="DS16" s="610"/>
      <c r="DT16" s="610">
        <f t="shared" ref="DT16:DT47" si="37">+DR16*$O$93</f>
        <v>0</v>
      </c>
      <c r="DU16" s="610"/>
      <c r="DV16" s="610"/>
      <c r="DW16" s="610">
        <f t="shared" ref="DW16:DW47" si="38">+DU16*$O$94</f>
        <v>0</v>
      </c>
      <c r="DX16" s="610"/>
      <c r="DY16" s="610"/>
      <c r="DZ16" s="610">
        <f t="shared" ref="DZ16:DZ47" si="39">+DX16*$O$98</f>
        <v>0</v>
      </c>
      <c r="EA16" s="610"/>
      <c r="EB16" s="610"/>
      <c r="EC16" s="610">
        <f t="shared" ref="EC16:EC47" si="40">+EA16*$O$95</f>
        <v>0</v>
      </c>
      <c r="ED16" s="610">
        <f>+EC16+DZ16+DW16+DT16+DQ16</f>
        <v>0</v>
      </c>
      <c r="EE16" s="610"/>
      <c r="EF16" s="610"/>
      <c r="EG16" s="610">
        <f t="shared" ref="EG16:EG47" si="41">+EE16*$P$96</f>
        <v>0</v>
      </c>
      <c r="EH16" s="610"/>
      <c r="EI16" s="610"/>
      <c r="EJ16" s="610">
        <f t="shared" ref="EJ16:EJ47" si="42">+EH16*$P$93</f>
        <v>0</v>
      </c>
      <c r="EK16" s="610"/>
      <c r="EL16" s="610"/>
      <c r="EM16" s="610">
        <f t="shared" ref="EM16:EM47" si="43">+EK16*$P$94</f>
        <v>0</v>
      </c>
      <c r="EN16" s="610"/>
      <c r="EO16" s="610"/>
      <c r="EP16" s="610">
        <f t="shared" ref="EP16:EP47" si="44">+EN16*$P$98</f>
        <v>0</v>
      </c>
      <c r="EQ16" s="610"/>
      <c r="ER16" s="610"/>
      <c r="ES16" s="610">
        <f t="shared" ref="ES16:ES47" si="45">+EQ16*$P$95</f>
        <v>0</v>
      </c>
      <c r="ET16" s="610">
        <f>+ES16+EP16+EM16+EJ16+EG16</f>
        <v>0</v>
      </c>
      <c r="EU16" s="610"/>
      <c r="EV16" s="610"/>
      <c r="EW16" s="610">
        <f t="shared" ref="EW16:EW47" si="46">+EU16*$R$96</f>
        <v>0</v>
      </c>
      <c r="EX16" s="610"/>
      <c r="EY16" s="610"/>
      <c r="EZ16" s="610">
        <f t="shared" ref="EZ16:EZ47" si="47">+EX16*$R$93</f>
        <v>0</v>
      </c>
      <c r="FA16" s="610"/>
      <c r="FB16" s="610"/>
      <c r="FC16" s="610">
        <f t="shared" ref="FC16:FC47" si="48">+FA16*$R$94</f>
        <v>0</v>
      </c>
      <c r="FD16" s="610"/>
      <c r="FE16" s="610"/>
      <c r="FF16" s="610">
        <f t="shared" ref="FF16:FF47" si="49">+FD16*$R$98</f>
        <v>0</v>
      </c>
      <c r="FG16" s="610"/>
      <c r="FH16" s="610"/>
      <c r="FI16" s="610">
        <f t="shared" ref="FI16:FI47" si="50">+FG16*$R$95</f>
        <v>0</v>
      </c>
      <c r="FJ16" s="610">
        <f>+FI16+FF16+FC16+EZ16+EW16</f>
        <v>0</v>
      </c>
    </row>
    <row r="17" spans="1:166" s="14" customFormat="1">
      <c r="A17" s="535" t="e">
        <f>+VLOOKUP(C17,'29. PRIORIZACIÓN DE TRAMOS'!$B$13:$AX$23,2,0)</f>
        <v>#N/A</v>
      </c>
      <c r="B17" s="535" t="e">
        <f>+VLOOKUP(C17,'29. PRIORIZACIÓN DE TRAMOS'!$B$13:$AX$23,3,0)</f>
        <v>#N/A</v>
      </c>
      <c r="C17" s="57">
        <f>+C16+1</f>
        <v>2</v>
      </c>
      <c r="D17" s="592" t="str">
        <f t="shared" si="0"/>
        <v>ESTRATÉGICO</v>
      </c>
      <c r="E17" s="354" t="e">
        <f>+VLOOKUP(A17,'2. RED VIAL DEPARTAMENTAL'!$B$14:$AA$36,26,0)</f>
        <v>#N/A</v>
      </c>
      <c r="F17" s="348" t="e">
        <f>+VLOOKUP(A17,'2. RED VIAL DEPARTAMENTAL'!$B$14:$F$36,5,0)</f>
        <v>#N/A</v>
      </c>
      <c r="G17" s="58"/>
      <c r="H17" s="58"/>
      <c r="I17" s="59">
        <f t="shared" si="1"/>
        <v>0</v>
      </c>
      <c r="J17" s="58"/>
      <c r="K17" s="58"/>
      <c r="L17" s="59">
        <f t="shared" si="2"/>
        <v>0</v>
      </c>
      <c r="M17" s="58"/>
      <c r="N17" s="58"/>
      <c r="O17" s="59">
        <f t="shared" si="3"/>
        <v>0</v>
      </c>
      <c r="P17" s="58"/>
      <c r="Q17" s="58"/>
      <c r="R17" s="59">
        <f t="shared" si="4"/>
        <v>0</v>
      </c>
      <c r="S17" s="58"/>
      <c r="T17" s="58"/>
      <c r="U17" s="59">
        <f t="shared" si="5"/>
        <v>0</v>
      </c>
      <c r="V17" s="610">
        <f t="shared" ref="V17:V20" si="51">+U17+R17+O17+L17+I17</f>
        <v>0</v>
      </c>
      <c r="W17" s="610"/>
      <c r="X17" s="610"/>
      <c r="Y17" s="610">
        <f t="shared" si="6"/>
        <v>0</v>
      </c>
      <c r="Z17" s="610"/>
      <c r="AA17" s="610"/>
      <c r="AB17" s="610">
        <f t="shared" si="7"/>
        <v>0</v>
      </c>
      <c r="AC17" s="610"/>
      <c r="AD17" s="610"/>
      <c r="AE17" s="610">
        <f t="shared" si="8"/>
        <v>0</v>
      </c>
      <c r="AF17" s="610"/>
      <c r="AG17" s="610"/>
      <c r="AH17" s="610">
        <f t="shared" si="9"/>
        <v>0</v>
      </c>
      <c r="AI17" s="610"/>
      <c r="AJ17" s="610"/>
      <c r="AK17" s="610">
        <f t="shared" si="10"/>
        <v>0</v>
      </c>
      <c r="AL17" s="610">
        <f t="shared" ref="AL17:AL20" si="52">+AK17+AH17+AE17+AB17+Y17</f>
        <v>0</v>
      </c>
      <c r="AM17" s="610"/>
      <c r="AN17" s="610"/>
      <c r="AO17" s="610">
        <f t="shared" si="11"/>
        <v>0</v>
      </c>
      <c r="AP17" s="610"/>
      <c r="AQ17" s="610"/>
      <c r="AR17" s="610">
        <f t="shared" si="12"/>
        <v>0</v>
      </c>
      <c r="AS17" s="610"/>
      <c r="AT17" s="610"/>
      <c r="AU17" s="610">
        <f t="shared" si="13"/>
        <v>0</v>
      </c>
      <c r="AV17" s="610"/>
      <c r="AW17" s="610"/>
      <c r="AX17" s="610">
        <f t="shared" si="14"/>
        <v>0</v>
      </c>
      <c r="AY17" s="610"/>
      <c r="AZ17" s="610"/>
      <c r="BA17" s="610">
        <f t="shared" si="15"/>
        <v>0</v>
      </c>
      <c r="BB17" s="610">
        <f t="shared" ref="BB17:BB20" si="53">+BA17+AX17+AU17+AR17+AO17</f>
        <v>0</v>
      </c>
      <c r="BC17" s="610"/>
      <c r="BD17" s="610"/>
      <c r="BE17" s="610">
        <f t="shared" si="16"/>
        <v>0</v>
      </c>
      <c r="BF17" s="610"/>
      <c r="BG17" s="610"/>
      <c r="BH17" s="610">
        <f t="shared" si="17"/>
        <v>0</v>
      </c>
      <c r="BI17" s="610"/>
      <c r="BJ17" s="610"/>
      <c r="BK17" s="610">
        <f t="shared" si="18"/>
        <v>0</v>
      </c>
      <c r="BL17" s="610"/>
      <c r="BM17" s="610"/>
      <c r="BN17" s="610">
        <f t="shared" si="19"/>
        <v>0</v>
      </c>
      <c r="BO17" s="610"/>
      <c r="BP17" s="610"/>
      <c r="BQ17" s="610">
        <f t="shared" si="20"/>
        <v>0</v>
      </c>
      <c r="BR17" s="610">
        <f t="shared" ref="BR17:BR20" si="54">+BQ17+BN17+BK17+BH17+BE17</f>
        <v>0</v>
      </c>
      <c r="BS17" s="610"/>
      <c r="BT17" s="610"/>
      <c r="BU17" s="610">
        <f t="shared" si="21"/>
        <v>0</v>
      </c>
      <c r="BV17" s="610"/>
      <c r="BW17" s="610"/>
      <c r="BX17" s="610">
        <f t="shared" si="22"/>
        <v>0</v>
      </c>
      <c r="BY17" s="610"/>
      <c r="BZ17" s="610"/>
      <c r="CA17" s="610">
        <f t="shared" si="23"/>
        <v>0</v>
      </c>
      <c r="CB17" s="610"/>
      <c r="CC17" s="610"/>
      <c r="CD17" s="610">
        <f t="shared" si="24"/>
        <v>0</v>
      </c>
      <c r="CE17" s="610"/>
      <c r="CF17" s="610"/>
      <c r="CG17" s="610">
        <f t="shared" si="25"/>
        <v>0</v>
      </c>
      <c r="CH17" s="610">
        <f t="shared" ref="CH17:CH20" si="55">+CG17+CD17+CA17+BX17+BU17</f>
        <v>0</v>
      </c>
      <c r="CI17" s="610"/>
      <c r="CJ17" s="610"/>
      <c r="CK17" s="610">
        <f t="shared" si="26"/>
        <v>0</v>
      </c>
      <c r="CL17" s="610"/>
      <c r="CM17" s="610"/>
      <c r="CN17" s="610">
        <f t="shared" si="27"/>
        <v>0</v>
      </c>
      <c r="CO17" s="610"/>
      <c r="CP17" s="610"/>
      <c r="CQ17" s="610">
        <f t="shared" si="28"/>
        <v>0</v>
      </c>
      <c r="CR17" s="610"/>
      <c r="CS17" s="610"/>
      <c r="CT17" s="610">
        <f t="shared" si="29"/>
        <v>0</v>
      </c>
      <c r="CU17" s="610"/>
      <c r="CV17" s="610"/>
      <c r="CW17" s="610">
        <f t="shared" si="30"/>
        <v>0</v>
      </c>
      <c r="CX17" s="610">
        <f t="shared" ref="CX17:CX20" si="56">+CW17+CT17+CQ17+CN17+CK17</f>
        <v>0</v>
      </c>
      <c r="CY17" s="610"/>
      <c r="CZ17" s="610"/>
      <c r="DA17" s="610">
        <f t="shared" si="31"/>
        <v>0</v>
      </c>
      <c r="DB17" s="610"/>
      <c r="DC17" s="610"/>
      <c r="DD17" s="610">
        <f t="shared" si="32"/>
        <v>0</v>
      </c>
      <c r="DE17" s="610"/>
      <c r="DF17" s="610"/>
      <c r="DG17" s="610">
        <f t="shared" si="33"/>
        <v>0</v>
      </c>
      <c r="DH17" s="610"/>
      <c r="DI17" s="610"/>
      <c r="DJ17" s="610">
        <f t="shared" si="34"/>
        <v>0</v>
      </c>
      <c r="DK17" s="610"/>
      <c r="DL17" s="610"/>
      <c r="DM17" s="610">
        <f t="shared" si="35"/>
        <v>0</v>
      </c>
      <c r="DN17" s="610">
        <f t="shared" ref="DN17:DN20" si="57">+DM17+DJ17+DG17+DD17+DA17</f>
        <v>0</v>
      </c>
      <c r="DO17" s="610"/>
      <c r="DP17" s="610"/>
      <c r="DQ17" s="610">
        <f t="shared" si="36"/>
        <v>0</v>
      </c>
      <c r="DR17" s="610"/>
      <c r="DS17" s="610"/>
      <c r="DT17" s="610">
        <f t="shared" si="37"/>
        <v>0</v>
      </c>
      <c r="DU17" s="610"/>
      <c r="DV17" s="610"/>
      <c r="DW17" s="610">
        <f t="shared" si="38"/>
        <v>0</v>
      </c>
      <c r="DX17" s="610"/>
      <c r="DY17" s="610"/>
      <c r="DZ17" s="610">
        <f t="shared" si="39"/>
        <v>0</v>
      </c>
      <c r="EA17" s="610"/>
      <c r="EB17" s="610"/>
      <c r="EC17" s="610">
        <f t="shared" si="40"/>
        <v>0</v>
      </c>
      <c r="ED17" s="610">
        <f t="shared" ref="ED17:ED20" si="58">+EC17+DZ17+DW17+DT17+DQ17</f>
        <v>0</v>
      </c>
      <c r="EE17" s="610"/>
      <c r="EF17" s="610"/>
      <c r="EG17" s="610">
        <f t="shared" si="41"/>
        <v>0</v>
      </c>
      <c r="EH17" s="610"/>
      <c r="EI17" s="610"/>
      <c r="EJ17" s="610">
        <f t="shared" si="42"/>
        <v>0</v>
      </c>
      <c r="EK17" s="610"/>
      <c r="EL17" s="610"/>
      <c r="EM17" s="610">
        <f t="shared" si="43"/>
        <v>0</v>
      </c>
      <c r="EN17" s="610"/>
      <c r="EO17" s="610"/>
      <c r="EP17" s="610">
        <f t="shared" si="44"/>
        <v>0</v>
      </c>
      <c r="EQ17" s="610"/>
      <c r="ER17" s="610"/>
      <c r="ES17" s="610">
        <f t="shared" si="45"/>
        <v>0</v>
      </c>
      <c r="ET17" s="610">
        <f t="shared" ref="ET17:ET20" si="59">+ES17+EP17+EM17+EJ17+EG17</f>
        <v>0</v>
      </c>
      <c r="EU17" s="610"/>
      <c r="EV17" s="610"/>
      <c r="EW17" s="610">
        <f t="shared" si="46"/>
        <v>0</v>
      </c>
      <c r="EX17" s="610"/>
      <c r="EY17" s="610"/>
      <c r="EZ17" s="610">
        <f t="shared" si="47"/>
        <v>0</v>
      </c>
      <c r="FA17" s="610"/>
      <c r="FB17" s="610"/>
      <c r="FC17" s="610">
        <f t="shared" si="48"/>
        <v>0</v>
      </c>
      <c r="FD17" s="610"/>
      <c r="FE17" s="610"/>
      <c r="FF17" s="610">
        <f t="shared" si="49"/>
        <v>0</v>
      </c>
      <c r="FG17" s="610"/>
      <c r="FH17" s="610"/>
      <c r="FI17" s="610">
        <f t="shared" si="50"/>
        <v>0</v>
      </c>
      <c r="FJ17" s="610">
        <f t="shared" ref="FJ17:FJ20" si="60">+FI17+FF17+FC17+EZ17+EW17</f>
        <v>0</v>
      </c>
    </row>
    <row r="18" spans="1:166" s="14" customFormat="1">
      <c r="A18" s="535" t="e">
        <f>+VLOOKUP(C18,'29. PRIORIZACIÓN DE TRAMOS'!$B$13:$AX$23,2,0)</f>
        <v>#N/A</v>
      </c>
      <c r="B18" s="535" t="e">
        <f>+VLOOKUP(C18,'29. PRIORIZACIÓN DE TRAMOS'!$B$13:$AX$23,3,0)</f>
        <v>#N/A</v>
      </c>
      <c r="C18" s="57">
        <f t="shared" ref="C18:C64" si="61">+C17+1</f>
        <v>3</v>
      </c>
      <c r="D18" s="592" t="str">
        <f t="shared" si="0"/>
        <v>ESTRATÉGICO</v>
      </c>
      <c r="E18" s="354" t="e">
        <f>+VLOOKUP(A18,'2. RED VIAL DEPARTAMENTAL'!$B$14:$AA$36,26,0)</f>
        <v>#N/A</v>
      </c>
      <c r="F18" s="348" t="e">
        <f>+VLOOKUP(A18,'2. RED VIAL DEPARTAMENTAL'!$B$14:$F$36,5,0)</f>
        <v>#N/A</v>
      </c>
      <c r="G18" s="58"/>
      <c r="H18" s="58"/>
      <c r="I18" s="59">
        <f t="shared" si="1"/>
        <v>0</v>
      </c>
      <c r="J18" s="58"/>
      <c r="K18" s="58"/>
      <c r="L18" s="59">
        <f t="shared" si="2"/>
        <v>0</v>
      </c>
      <c r="M18" s="58"/>
      <c r="N18" s="58"/>
      <c r="O18" s="59">
        <f t="shared" si="3"/>
        <v>0</v>
      </c>
      <c r="P18" s="58"/>
      <c r="Q18" s="58"/>
      <c r="R18" s="59">
        <f t="shared" si="4"/>
        <v>0</v>
      </c>
      <c r="S18" s="58"/>
      <c r="T18" s="58"/>
      <c r="U18" s="59">
        <f t="shared" si="5"/>
        <v>0</v>
      </c>
      <c r="V18" s="610">
        <f t="shared" si="51"/>
        <v>0</v>
      </c>
      <c r="W18" s="610"/>
      <c r="X18" s="610"/>
      <c r="Y18" s="610">
        <f t="shared" si="6"/>
        <v>0</v>
      </c>
      <c r="Z18" s="610"/>
      <c r="AA18" s="610"/>
      <c r="AB18" s="610">
        <f t="shared" si="7"/>
        <v>0</v>
      </c>
      <c r="AC18" s="610"/>
      <c r="AD18" s="610"/>
      <c r="AE18" s="610">
        <f t="shared" si="8"/>
        <v>0</v>
      </c>
      <c r="AF18" s="610"/>
      <c r="AG18" s="610"/>
      <c r="AH18" s="610">
        <f t="shared" si="9"/>
        <v>0</v>
      </c>
      <c r="AI18" s="610"/>
      <c r="AJ18" s="610"/>
      <c r="AK18" s="610">
        <f t="shared" si="10"/>
        <v>0</v>
      </c>
      <c r="AL18" s="610">
        <f t="shared" si="52"/>
        <v>0</v>
      </c>
      <c r="AM18" s="610"/>
      <c r="AN18" s="610"/>
      <c r="AO18" s="610">
        <f t="shared" si="11"/>
        <v>0</v>
      </c>
      <c r="AP18" s="610"/>
      <c r="AQ18" s="610"/>
      <c r="AR18" s="610">
        <f t="shared" si="12"/>
        <v>0</v>
      </c>
      <c r="AS18" s="610"/>
      <c r="AT18" s="610"/>
      <c r="AU18" s="610">
        <f t="shared" si="13"/>
        <v>0</v>
      </c>
      <c r="AV18" s="610"/>
      <c r="AW18" s="610"/>
      <c r="AX18" s="610">
        <f t="shared" si="14"/>
        <v>0</v>
      </c>
      <c r="AY18" s="610"/>
      <c r="AZ18" s="610"/>
      <c r="BA18" s="610">
        <f t="shared" si="15"/>
        <v>0</v>
      </c>
      <c r="BB18" s="610">
        <f t="shared" si="53"/>
        <v>0</v>
      </c>
      <c r="BC18" s="610"/>
      <c r="BD18" s="610"/>
      <c r="BE18" s="610">
        <f t="shared" si="16"/>
        <v>0</v>
      </c>
      <c r="BF18" s="610"/>
      <c r="BG18" s="610"/>
      <c r="BH18" s="610">
        <f t="shared" si="17"/>
        <v>0</v>
      </c>
      <c r="BI18" s="610"/>
      <c r="BJ18" s="610"/>
      <c r="BK18" s="610">
        <f t="shared" si="18"/>
        <v>0</v>
      </c>
      <c r="BL18" s="610"/>
      <c r="BM18" s="610"/>
      <c r="BN18" s="610">
        <f t="shared" si="19"/>
        <v>0</v>
      </c>
      <c r="BO18" s="610"/>
      <c r="BP18" s="610"/>
      <c r="BQ18" s="610">
        <f t="shared" si="20"/>
        <v>0</v>
      </c>
      <c r="BR18" s="610">
        <f t="shared" si="54"/>
        <v>0</v>
      </c>
      <c r="BS18" s="610"/>
      <c r="BT18" s="610"/>
      <c r="BU18" s="610">
        <f t="shared" si="21"/>
        <v>0</v>
      </c>
      <c r="BV18" s="610"/>
      <c r="BW18" s="610"/>
      <c r="BX18" s="610">
        <f t="shared" si="22"/>
        <v>0</v>
      </c>
      <c r="BY18" s="610"/>
      <c r="BZ18" s="610"/>
      <c r="CA18" s="610">
        <f t="shared" si="23"/>
        <v>0</v>
      </c>
      <c r="CB18" s="610"/>
      <c r="CC18" s="610"/>
      <c r="CD18" s="610">
        <f t="shared" si="24"/>
        <v>0</v>
      </c>
      <c r="CE18" s="610"/>
      <c r="CF18" s="610"/>
      <c r="CG18" s="610">
        <f t="shared" si="25"/>
        <v>0</v>
      </c>
      <c r="CH18" s="610">
        <f t="shared" si="55"/>
        <v>0</v>
      </c>
      <c r="CI18" s="610"/>
      <c r="CJ18" s="610"/>
      <c r="CK18" s="610">
        <f t="shared" si="26"/>
        <v>0</v>
      </c>
      <c r="CL18" s="610"/>
      <c r="CM18" s="610"/>
      <c r="CN18" s="610">
        <f t="shared" si="27"/>
        <v>0</v>
      </c>
      <c r="CO18" s="610"/>
      <c r="CP18" s="610"/>
      <c r="CQ18" s="610">
        <f t="shared" si="28"/>
        <v>0</v>
      </c>
      <c r="CR18" s="610"/>
      <c r="CS18" s="610"/>
      <c r="CT18" s="610">
        <f t="shared" si="29"/>
        <v>0</v>
      </c>
      <c r="CU18" s="610"/>
      <c r="CV18" s="610"/>
      <c r="CW18" s="610">
        <f t="shared" si="30"/>
        <v>0</v>
      </c>
      <c r="CX18" s="610">
        <f t="shared" si="56"/>
        <v>0</v>
      </c>
      <c r="CY18" s="610"/>
      <c r="CZ18" s="610"/>
      <c r="DA18" s="610">
        <f t="shared" si="31"/>
        <v>0</v>
      </c>
      <c r="DB18" s="610"/>
      <c r="DC18" s="610"/>
      <c r="DD18" s="610">
        <f t="shared" si="32"/>
        <v>0</v>
      </c>
      <c r="DE18" s="610"/>
      <c r="DF18" s="610"/>
      <c r="DG18" s="610">
        <f t="shared" si="33"/>
        <v>0</v>
      </c>
      <c r="DH18" s="610"/>
      <c r="DI18" s="610"/>
      <c r="DJ18" s="610">
        <f t="shared" si="34"/>
        <v>0</v>
      </c>
      <c r="DK18" s="610"/>
      <c r="DL18" s="610"/>
      <c r="DM18" s="610">
        <f t="shared" si="35"/>
        <v>0</v>
      </c>
      <c r="DN18" s="610">
        <f t="shared" si="57"/>
        <v>0</v>
      </c>
      <c r="DO18" s="610"/>
      <c r="DP18" s="610"/>
      <c r="DQ18" s="610">
        <f t="shared" si="36"/>
        <v>0</v>
      </c>
      <c r="DR18" s="610"/>
      <c r="DS18" s="610"/>
      <c r="DT18" s="610">
        <f t="shared" si="37"/>
        <v>0</v>
      </c>
      <c r="DU18" s="610"/>
      <c r="DV18" s="610"/>
      <c r="DW18" s="610">
        <f t="shared" si="38"/>
        <v>0</v>
      </c>
      <c r="DX18" s="610"/>
      <c r="DY18" s="610"/>
      <c r="DZ18" s="610">
        <f t="shared" si="39"/>
        <v>0</v>
      </c>
      <c r="EA18" s="610"/>
      <c r="EB18" s="610"/>
      <c r="EC18" s="610">
        <f t="shared" si="40"/>
        <v>0</v>
      </c>
      <c r="ED18" s="610">
        <f t="shared" si="58"/>
        <v>0</v>
      </c>
      <c r="EE18" s="610"/>
      <c r="EF18" s="610"/>
      <c r="EG18" s="610">
        <f t="shared" si="41"/>
        <v>0</v>
      </c>
      <c r="EH18" s="610"/>
      <c r="EI18" s="610"/>
      <c r="EJ18" s="610">
        <f t="shared" si="42"/>
        <v>0</v>
      </c>
      <c r="EK18" s="610"/>
      <c r="EL18" s="610"/>
      <c r="EM18" s="610">
        <f t="shared" si="43"/>
        <v>0</v>
      </c>
      <c r="EN18" s="610"/>
      <c r="EO18" s="610"/>
      <c r="EP18" s="610">
        <f t="shared" si="44"/>
        <v>0</v>
      </c>
      <c r="EQ18" s="610"/>
      <c r="ER18" s="610"/>
      <c r="ES18" s="610">
        <f t="shared" si="45"/>
        <v>0</v>
      </c>
      <c r="ET18" s="610">
        <f t="shared" si="59"/>
        <v>0</v>
      </c>
      <c r="EU18" s="610"/>
      <c r="EV18" s="610"/>
      <c r="EW18" s="610">
        <f t="shared" si="46"/>
        <v>0</v>
      </c>
      <c r="EX18" s="610"/>
      <c r="EY18" s="610"/>
      <c r="EZ18" s="610">
        <f t="shared" si="47"/>
        <v>0</v>
      </c>
      <c r="FA18" s="610"/>
      <c r="FB18" s="610"/>
      <c r="FC18" s="610">
        <f t="shared" si="48"/>
        <v>0</v>
      </c>
      <c r="FD18" s="610"/>
      <c r="FE18" s="610"/>
      <c r="FF18" s="610">
        <f t="shared" si="49"/>
        <v>0</v>
      </c>
      <c r="FG18" s="610"/>
      <c r="FH18" s="610"/>
      <c r="FI18" s="610">
        <f t="shared" si="50"/>
        <v>0</v>
      </c>
      <c r="FJ18" s="610">
        <f t="shared" si="60"/>
        <v>0</v>
      </c>
    </row>
    <row r="19" spans="1:166" s="14" customFormat="1">
      <c r="A19" s="535" t="e">
        <f>+VLOOKUP(C19,'29. PRIORIZACIÓN DE TRAMOS'!$B$13:$AX$23,2,0)</f>
        <v>#N/A</v>
      </c>
      <c r="B19" s="535" t="e">
        <f>+VLOOKUP(C19,'29. PRIORIZACIÓN DE TRAMOS'!$B$13:$AX$23,3,0)</f>
        <v>#N/A</v>
      </c>
      <c r="C19" s="57">
        <f t="shared" si="61"/>
        <v>4</v>
      </c>
      <c r="D19" s="592" t="str">
        <f t="shared" si="0"/>
        <v>ESTRATÉGICO</v>
      </c>
      <c r="E19" s="354" t="e">
        <f>+VLOOKUP(A19,'2. RED VIAL DEPARTAMENTAL'!$B$14:$AA$36,26,0)</f>
        <v>#N/A</v>
      </c>
      <c r="F19" s="348" t="e">
        <f>+VLOOKUP(A19,'2. RED VIAL DEPARTAMENTAL'!$B$14:$F$36,5,0)</f>
        <v>#N/A</v>
      </c>
      <c r="G19" s="58"/>
      <c r="H19" s="58"/>
      <c r="I19" s="59">
        <f t="shared" si="1"/>
        <v>0</v>
      </c>
      <c r="J19" s="58"/>
      <c r="K19" s="58"/>
      <c r="L19" s="59">
        <f t="shared" si="2"/>
        <v>0</v>
      </c>
      <c r="M19" s="58"/>
      <c r="N19" s="58"/>
      <c r="O19" s="59">
        <f t="shared" si="3"/>
        <v>0</v>
      </c>
      <c r="P19" s="58"/>
      <c r="Q19" s="58"/>
      <c r="R19" s="59">
        <f t="shared" si="4"/>
        <v>0</v>
      </c>
      <c r="S19" s="58"/>
      <c r="T19" s="58"/>
      <c r="U19" s="59">
        <f t="shared" si="5"/>
        <v>0</v>
      </c>
      <c r="V19" s="610">
        <f t="shared" si="51"/>
        <v>0</v>
      </c>
      <c r="W19" s="610"/>
      <c r="X19" s="610"/>
      <c r="Y19" s="610">
        <f t="shared" si="6"/>
        <v>0</v>
      </c>
      <c r="Z19" s="610"/>
      <c r="AA19" s="610"/>
      <c r="AB19" s="610">
        <f t="shared" si="7"/>
        <v>0</v>
      </c>
      <c r="AC19" s="610"/>
      <c r="AD19" s="610"/>
      <c r="AE19" s="610">
        <f t="shared" si="8"/>
        <v>0</v>
      </c>
      <c r="AF19" s="610"/>
      <c r="AG19" s="610"/>
      <c r="AH19" s="610">
        <f t="shared" si="9"/>
        <v>0</v>
      </c>
      <c r="AI19" s="610"/>
      <c r="AJ19" s="610"/>
      <c r="AK19" s="610">
        <f t="shared" si="10"/>
        <v>0</v>
      </c>
      <c r="AL19" s="610">
        <f t="shared" si="52"/>
        <v>0</v>
      </c>
      <c r="AM19" s="610"/>
      <c r="AN19" s="610"/>
      <c r="AO19" s="610">
        <f t="shared" si="11"/>
        <v>0</v>
      </c>
      <c r="AP19" s="610"/>
      <c r="AQ19" s="610"/>
      <c r="AR19" s="610">
        <f t="shared" si="12"/>
        <v>0</v>
      </c>
      <c r="AS19" s="610"/>
      <c r="AT19" s="610"/>
      <c r="AU19" s="610">
        <f t="shared" si="13"/>
        <v>0</v>
      </c>
      <c r="AV19" s="610"/>
      <c r="AW19" s="610"/>
      <c r="AX19" s="610">
        <f t="shared" si="14"/>
        <v>0</v>
      </c>
      <c r="AY19" s="610"/>
      <c r="AZ19" s="610"/>
      <c r="BA19" s="610">
        <f t="shared" si="15"/>
        <v>0</v>
      </c>
      <c r="BB19" s="610">
        <f t="shared" si="53"/>
        <v>0</v>
      </c>
      <c r="BC19" s="610"/>
      <c r="BD19" s="610"/>
      <c r="BE19" s="610">
        <f t="shared" si="16"/>
        <v>0</v>
      </c>
      <c r="BF19" s="610"/>
      <c r="BG19" s="610"/>
      <c r="BH19" s="610">
        <f t="shared" si="17"/>
        <v>0</v>
      </c>
      <c r="BI19" s="610"/>
      <c r="BJ19" s="610"/>
      <c r="BK19" s="610">
        <f t="shared" si="18"/>
        <v>0</v>
      </c>
      <c r="BL19" s="610"/>
      <c r="BM19" s="610"/>
      <c r="BN19" s="610">
        <f t="shared" si="19"/>
        <v>0</v>
      </c>
      <c r="BO19" s="610"/>
      <c r="BP19" s="610"/>
      <c r="BQ19" s="610">
        <f t="shared" si="20"/>
        <v>0</v>
      </c>
      <c r="BR19" s="610">
        <f t="shared" si="54"/>
        <v>0</v>
      </c>
      <c r="BS19" s="610"/>
      <c r="BT19" s="610"/>
      <c r="BU19" s="610">
        <f t="shared" si="21"/>
        <v>0</v>
      </c>
      <c r="BV19" s="610"/>
      <c r="BW19" s="610"/>
      <c r="BX19" s="610">
        <f t="shared" si="22"/>
        <v>0</v>
      </c>
      <c r="BY19" s="610"/>
      <c r="BZ19" s="610"/>
      <c r="CA19" s="610">
        <f t="shared" si="23"/>
        <v>0</v>
      </c>
      <c r="CB19" s="610"/>
      <c r="CC19" s="610"/>
      <c r="CD19" s="610">
        <f t="shared" si="24"/>
        <v>0</v>
      </c>
      <c r="CE19" s="610"/>
      <c r="CF19" s="610"/>
      <c r="CG19" s="610">
        <f t="shared" si="25"/>
        <v>0</v>
      </c>
      <c r="CH19" s="610">
        <f t="shared" si="55"/>
        <v>0</v>
      </c>
      <c r="CI19" s="610"/>
      <c r="CJ19" s="610"/>
      <c r="CK19" s="610">
        <f t="shared" si="26"/>
        <v>0</v>
      </c>
      <c r="CL19" s="610"/>
      <c r="CM19" s="610"/>
      <c r="CN19" s="610">
        <f t="shared" si="27"/>
        <v>0</v>
      </c>
      <c r="CO19" s="610"/>
      <c r="CP19" s="610"/>
      <c r="CQ19" s="610">
        <f t="shared" si="28"/>
        <v>0</v>
      </c>
      <c r="CR19" s="610"/>
      <c r="CS19" s="610"/>
      <c r="CT19" s="610">
        <f t="shared" si="29"/>
        <v>0</v>
      </c>
      <c r="CU19" s="610"/>
      <c r="CV19" s="610"/>
      <c r="CW19" s="610">
        <f t="shared" si="30"/>
        <v>0</v>
      </c>
      <c r="CX19" s="610">
        <f t="shared" si="56"/>
        <v>0</v>
      </c>
      <c r="CY19" s="610"/>
      <c r="CZ19" s="610"/>
      <c r="DA19" s="610">
        <f t="shared" si="31"/>
        <v>0</v>
      </c>
      <c r="DB19" s="610"/>
      <c r="DC19" s="610"/>
      <c r="DD19" s="610">
        <f t="shared" si="32"/>
        <v>0</v>
      </c>
      <c r="DE19" s="610"/>
      <c r="DF19" s="610"/>
      <c r="DG19" s="610">
        <f t="shared" si="33"/>
        <v>0</v>
      </c>
      <c r="DH19" s="610"/>
      <c r="DI19" s="610"/>
      <c r="DJ19" s="610">
        <f t="shared" si="34"/>
        <v>0</v>
      </c>
      <c r="DK19" s="610"/>
      <c r="DL19" s="610"/>
      <c r="DM19" s="610">
        <f t="shared" si="35"/>
        <v>0</v>
      </c>
      <c r="DN19" s="610">
        <f t="shared" si="57"/>
        <v>0</v>
      </c>
      <c r="DO19" s="610"/>
      <c r="DP19" s="610"/>
      <c r="DQ19" s="610">
        <f t="shared" si="36"/>
        <v>0</v>
      </c>
      <c r="DR19" s="610"/>
      <c r="DS19" s="610"/>
      <c r="DT19" s="610">
        <f t="shared" si="37"/>
        <v>0</v>
      </c>
      <c r="DU19" s="610"/>
      <c r="DV19" s="610"/>
      <c r="DW19" s="610">
        <f t="shared" si="38"/>
        <v>0</v>
      </c>
      <c r="DX19" s="610"/>
      <c r="DY19" s="610"/>
      <c r="DZ19" s="610">
        <f t="shared" si="39"/>
        <v>0</v>
      </c>
      <c r="EA19" s="610"/>
      <c r="EB19" s="610"/>
      <c r="EC19" s="610">
        <f t="shared" si="40"/>
        <v>0</v>
      </c>
      <c r="ED19" s="610">
        <f t="shared" si="58"/>
        <v>0</v>
      </c>
      <c r="EE19" s="610"/>
      <c r="EF19" s="610"/>
      <c r="EG19" s="610">
        <f t="shared" si="41"/>
        <v>0</v>
      </c>
      <c r="EH19" s="610"/>
      <c r="EI19" s="610"/>
      <c r="EJ19" s="610">
        <f t="shared" si="42"/>
        <v>0</v>
      </c>
      <c r="EK19" s="610"/>
      <c r="EL19" s="610"/>
      <c r="EM19" s="610">
        <f t="shared" si="43"/>
        <v>0</v>
      </c>
      <c r="EN19" s="610"/>
      <c r="EO19" s="610"/>
      <c r="EP19" s="610">
        <f t="shared" si="44"/>
        <v>0</v>
      </c>
      <c r="EQ19" s="610"/>
      <c r="ER19" s="610"/>
      <c r="ES19" s="610">
        <f t="shared" si="45"/>
        <v>0</v>
      </c>
      <c r="ET19" s="610">
        <f t="shared" si="59"/>
        <v>0</v>
      </c>
      <c r="EU19" s="610"/>
      <c r="EV19" s="610"/>
      <c r="EW19" s="610">
        <f t="shared" si="46"/>
        <v>0</v>
      </c>
      <c r="EX19" s="610"/>
      <c r="EY19" s="610"/>
      <c r="EZ19" s="610">
        <f t="shared" si="47"/>
        <v>0</v>
      </c>
      <c r="FA19" s="610"/>
      <c r="FB19" s="610"/>
      <c r="FC19" s="610">
        <f t="shared" si="48"/>
        <v>0</v>
      </c>
      <c r="FD19" s="610"/>
      <c r="FE19" s="610"/>
      <c r="FF19" s="610">
        <f t="shared" si="49"/>
        <v>0</v>
      </c>
      <c r="FG19" s="610"/>
      <c r="FH19" s="610"/>
      <c r="FI19" s="610">
        <f t="shared" si="50"/>
        <v>0</v>
      </c>
      <c r="FJ19" s="610">
        <f t="shared" si="60"/>
        <v>0</v>
      </c>
    </row>
    <row r="20" spans="1:166" s="14" customFormat="1">
      <c r="A20" s="535" t="e">
        <f>+VLOOKUP(C20,'29. PRIORIZACIÓN DE TRAMOS'!$B$13:$AX$23,2,0)</f>
        <v>#N/A</v>
      </c>
      <c r="B20" s="535" t="e">
        <f>+VLOOKUP(C20,'29. PRIORIZACIÓN DE TRAMOS'!$B$13:$AX$23,3,0)</f>
        <v>#N/A</v>
      </c>
      <c r="C20" s="57">
        <f t="shared" si="61"/>
        <v>5</v>
      </c>
      <c r="D20" s="592" t="str">
        <f t="shared" si="0"/>
        <v>ESTRATÉGICO</v>
      </c>
      <c r="E20" s="354" t="e">
        <f>+VLOOKUP(A20,'2. RED VIAL DEPARTAMENTAL'!$B$14:$AA$36,26,0)</f>
        <v>#N/A</v>
      </c>
      <c r="F20" s="348" t="e">
        <f>+VLOOKUP(A20,'2. RED VIAL DEPARTAMENTAL'!$B$14:$F$36,5,0)</f>
        <v>#N/A</v>
      </c>
      <c r="G20" s="58"/>
      <c r="H20" s="58"/>
      <c r="I20" s="59">
        <f t="shared" si="1"/>
        <v>0</v>
      </c>
      <c r="J20" s="58"/>
      <c r="K20" s="58"/>
      <c r="L20" s="59">
        <f t="shared" si="2"/>
        <v>0</v>
      </c>
      <c r="M20" s="58"/>
      <c r="N20" s="58"/>
      <c r="O20" s="59">
        <f t="shared" si="3"/>
        <v>0</v>
      </c>
      <c r="P20" s="58"/>
      <c r="Q20" s="58"/>
      <c r="R20" s="59">
        <f t="shared" si="4"/>
        <v>0</v>
      </c>
      <c r="S20" s="58"/>
      <c r="T20" s="58"/>
      <c r="U20" s="59">
        <f t="shared" si="5"/>
        <v>0</v>
      </c>
      <c r="V20" s="610">
        <f t="shared" si="51"/>
        <v>0</v>
      </c>
      <c r="W20" s="610"/>
      <c r="X20" s="610"/>
      <c r="Y20" s="610">
        <f t="shared" si="6"/>
        <v>0</v>
      </c>
      <c r="Z20" s="610"/>
      <c r="AA20" s="610"/>
      <c r="AB20" s="610">
        <f t="shared" si="7"/>
        <v>0</v>
      </c>
      <c r="AC20" s="610"/>
      <c r="AD20" s="610"/>
      <c r="AE20" s="610">
        <f t="shared" si="8"/>
        <v>0</v>
      </c>
      <c r="AF20" s="610"/>
      <c r="AG20" s="610"/>
      <c r="AH20" s="610">
        <f t="shared" si="9"/>
        <v>0</v>
      </c>
      <c r="AI20" s="610"/>
      <c r="AJ20" s="610"/>
      <c r="AK20" s="610">
        <f t="shared" si="10"/>
        <v>0</v>
      </c>
      <c r="AL20" s="610">
        <f t="shared" si="52"/>
        <v>0</v>
      </c>
      <c r="AM20" s="610"/>
      <c r="AN20" s="610"/>
      <c r="AO20" s="610">
        <f t="shared" si="11"/>
        <v>0</v>
      </c>
      <c r="AP20" s="610"/>
      <c r="AQ20" s="610"/>
      <c r="AR20" s="610">
        <f t="shared" si="12"/>
        <v>0</v>
      </c>
      <c r="AS20" s="610"/>
      <c r="AT20" s="610"/>
      <c r="AU20" s="610">
        <f t="shared" si="13"/>
        <v>0</v>
      </c>
      <c r="AV20" s="610"/>
      <c r="AW20" s="610"/>
      <c r="AX20" s="610">
        <f t="shared" si="14"/>
        <v>0</v>
      </c>
      <c r="AY20" s="610"/>
      <c r="AZ20" s="610"/>
      <c r="BA20" s="610">
        <f t="shared" si="15"/>
        <v>0</v>
      </c>
      <c r="BB20" s="610">
        <f t="shared" si="53"/>
        <v>0</v>
      </c>
      <c r="BC20" s="610"/>
      <c r="BD20" s="610"/>
      <c r="BE20" s="610">
        <f t="shared" si="16"/>
        <v>0</v>
      </c>
      <c r="BF20" s="610"/>
      <c r="BG20" s="610"/>
      <c r="BH20" s="610">
        <f t="shared" si="17"/>
        <v>0</v>
      </c>
      <c r="BI20" s="610"/>
      <c r="BJ20" s="610"/>
      <c r="BK20" s="610">
        <f t="shared" si="18"/>
        <v>0</v>
      </c>
      <c r="BL20" s="610"/>
      <c r="BM20" s="610"/>
      <c r="BN20" s="610">
        <f t="shared" si="19"/>
        <v>0</v>
      </c>
      <c r="BO20" s="610"/>
      <c r="BP20" s="610"/>
      <c r="BQ20" s="610">
        <f t="shared" si="20"/>
        <v>0</v>
      </c>
      <c r="BR20" s="610">
        <f t="shared" si="54"/>
        <v>0</v>
      </c>
      <c r="BS20" s="610"/>
      <c r="BT20" s="610"/>
      <c r="BU20" s="610">
        <f t="shared" si="21"/>
        <v>0</v>
      </c>
      <c r="BV20" s="610"/>
      <c r="BW20" s="610"/>
      <c r="BX20" s="610">
        <f t="shared" si="22"/>
        <v>0</v>
      </c>
      <c r="BY20" s="610"/>
      <c r="BZ20" s="610"/>
      <c r="CA20" s="610">
        <f t="shared" si="23"/>
        <v>0</v>
      </c>
      <c r="CB20" s="610"/>
      <c r="CC20" s="610"/>
      <c r="CD20" s="610">
        <f t="shared" si="24"/>
        <v>0</v>
      </c>
      <c r="CE20" s="610"/>
      <c r="CF20" s="610"/>
      <c r="CG20" s="610">
        <f t="shared" si="25"/>
        <v>0</v>
      </c>
      <c r="CH20" s="610">
        <f t="shared" si="55"/>
        <v>0</v>
      </c>
      <c r="CI20" s="610"/>
      <c r="CJ20" s="610"/>
      <c r="CK20" s="610">
        <f t="shared" si="26"/>
        <v>0</v>
      </c>
      <c r="CL20" s="610"/>
      <c r="CM20" s="610"/>
      <c r="CN20" s="610">
        <f t="shared" si="27"/>
        <v>0</v>
      </c>
      <c r="CO20" s="610"/>
      <c r="CP20" s="610"/>
      <c r="CQ20" s="610">
        <f t="shared" si="28"/>
        <v>0</v>
      </c>
      <c r="CR20" s="610"/>
      <c r="CS20" s="610"/>
      <c r="CT20" s="610">
        <f t="shared" si="29"/>
        <v>0</v>
      </c>
      <c r="CU20" s="610"/>
      <c r="CV20" s="610"/>
      <c r="CW20" s="610">
        <f t="shared" si="30"/>
        <v>0</v>
      </c>
      <c r="CX20" s="610">
        <f t="shared" si="56"/>
        <v>0</v>
      </c>
      <c r="CY20" s="610"/>
      <c r="CZ20" s="610"/>
      <c r="DA20" s="610">
        <f t="shared" si="31"/>
        <v>0</v>
      </c>
      <c r="DB20" s="610"/>
      <c r="DC20" s="610"/>
      <c r="DD20" s="610">
        <f t="shared" si="32"/>
        <v>0</v>
      </c>
      <c r="DE20" s="610"/>
      <c r="DF20" s="610"/>
      <c r="DG20" s="610">
        <f t="shared" si="33"/>
        <v>0</v>
      </c>
      <c r="DH20" s="610"/>
      <c r="DI20" s="610"/>
      <c r="DJ20" s="610">
        <f t="shared" si="34"/>
        <v>0</v>
      </c>
      <c r="DK20" s="610"/>
      <c r="DL20" s="610"/>
      <c r="DM20" s="610">
        <f t="shared" si="35"/>
        <v>0</v>
      </c>
      <c r="DN20" s="610">
        <f t="shared" si="57"/>
        <v>0</v>
      </c>
      <c r="DO20" s="610"/>
      <c r="DP20" s="610"/>
      <c r="DQ20" s="610">
        <f t="shared" si="36"/>
        <v>0</v>
      </c>
      <c r="DR20" s="610"/>
      <c r="DS20" s="610"/>
      <c r="DT20" s="610">
        <f t="shared" si="37"/>
        <v>0</v>
      </c>
      <c r="DU20" s="610"/>
      <c r="DV20" s="610"/>
      <c r="DW20" s="610">
        <f t="shared" si="38"/>
        <v>0</v>
      </c>
      <c r="DX20" s="610"/>
      <c r="DY20" s="610"/>
      <c r="DZ20" s="610">
        <f t="shared" si="39"/>
        <v>0</v>
      </c>
      <c r="EA20" s="610"/>
      <c r="EB20" s="610"/>
      <c r="EC20" s="610">
        <f t="shared" si="40"/>
        <v>0</v>
      </c>
      <c r="ED20" s="610">
        <f t="shared" si="58"/>
        <v>0</v>
      </c>
      <c r="EE20" s="610"/>
      <c r="EF20" s="610"/>
      <c r="EG20" s="610">
        <f t="shared" si="41"/>
        <v>0</v>
      </c>
      <c r="EH20" s="610"/>
      <c r="EI20" s="610"/>
      <c r="EJ20" s="610">
        <f t="shared" si="42"/>
        <v>0</v>
      </c>
      <c r="EK20" s="610"/>
      <c r="EL20" s="610"/>
      <c r="EM20" s="610">
        <f t="shared" si="43"/>
        <v>0</v>
      </c>
      <c r="EN20" s="610"/>
      <c r="EO20" s="610"/>
      <c r="EP20" s="610">
        <f t="shared" si="44"/>
        <v>0</v>
      </c>
      <c r="EQ20" s="610"/>
      <c r="ER20" s="610"/>
      <c r="ES20" s="610">
        <f t="shared" si="45"/>
        <v>0</v>
      </c>
      <c r="ET20" s="610">
        <f t="shared" si="59"/>
        <v>0</v>
      </c>
      <c r="EU20" s="610"/>
      <c r="EV20" s="610"/>
      <c r="EW20" s="610">
        <f t="shared" si="46"/>
        <v>0</v>
      </c>
      <c r="EX20" s="610"/>
      <c r="EY20" s="610"/>
      <c r="EZ20" s="610">
        <f t="shared" si="47"/>
        <v>0</v>
      </c>
      <c r="FA20" s="610"/>
      <c r="FB20" s="610"/>
      <c r="FC20" s="610">
        <f t="shared" si="48"/>
        <v>0</v>
      </c>
      <c r="FD20" s="610"/>
      <c r="FE20" s="610"/>
      <c r="FF20" s="610">
        <f t="shared" si="49"/>
        <v>0</v>
      </c>
      <c r="FG20" s="610"/>
      <c r="FH20" s="610"/>
      <c r="FI20" s="610">
        <f t="shared" si="50"/>
        <v>0</v>
      </c>
      <c r="FJ20" s="610">
        <f t="shared" si="60"/>
        <v>0</v>
      </c>
    </row>
    <row r="21" spans="1:166" s="14" customFormat="1">
      <c r="A21" s="535" t="e">
        <f>+VLOOKUP(C21,'29. PRIORIZACIÓN DE TRAMOS'!$B$13:$AX$23,2,0)</f>
        <v>#N/A</v>
      </c>
      <c r="B21" s="535" t="e">
        <f>+VLOOKUP(C21,'29. PRIORIZACIÓN DE TRAMOS'!$B$13:$AX$23,3,0)</f>
        <v>#N/A</v>
      </c>
      <c r="C21" s="57">
        <f t="shared" si="61"/>
        <v>6</v>
      </c>
      <c r="D21" s="592" t="str">
        <f t="shared" si="0"/>
        <v>ESTRATÉGICO</v>
      </c>
      <c r="E21" s="354" t="e">
        <f>+VLOOKUP(A21,'2. RED VIAL DEPARTAMENTAL'!$B$14:$AA$36,26,0)</f>
        <v>#N/A</v>
      </c>
      <c r="F21" s="348" t="e">
        <f>+VLOOKUP(A21,'2. RED VIAL DEPARTAMENTAL'!$B$14:$F$36,5,0)</f>
        <v>#N/A</v>
      </c>
      <c r="G21" s="58"/>
      <c r="H21" s="58"/>
      <c r="I21" s="59">
        <f t="shared" si="1"/>
        <v>0</v>
      </c>
      <c r="J21" s="58"/>
      <c r="K21" s="58"/>
      <c r="L21" s="59">
        <f t="shared" si="2"/>
        <v>0</v>
      </c>
      <c r="M21" s="58"/>
      <c r="N21" s="58"/>
      <c r="O21" s="59">
        <f t="shared" si="3"/>
        <v>0</v>
      </c>
      <c r="P21" s="58"/>
      <c r="Q21" s="58"/>
      <c r="R21" s="59">
        <f t="shared" si="4"/>
        <v>0</v>
      </c>
      <c r="S21" s="58"/>
      <c r="T21" s="58"/>
      <c r="U21" s="59">
        <f t="shared" si="5"/>
        <v>0</v>
      </c>
      <c r="V21" s="610">
        <f>+U21+R21+O21+L21+I21</f>
        <v>0</v>
      </c>
      <c r="W21" s="610"/>
      <c r="X21" s="610"/>
      <c r="Y21" s="610">
        <f t="shared" si="6"/>
        <v>0</v>
      </c>
      <c r="Z21" s="610"/>
      <c r="AA21" s="610"/>
      <c r="AB21" s="610">
        <f t="shared" si="7"/>
        <v>0</v>
      </c>
      <c r="AC21" s="610"/>
      <c r="AD21" s="610"/>
      <c r="AE21" s="610">
        <f t="shared" si="8"/>
        <v>0</v>
      </c>
      <c r="AF21" s="610"/>
      <c r="AG21" s="610"/>
      <c r="AH21" s="610">
        <f t="shared" si="9"/>
        <v>0</v>
      </c>
      <c r="AI21" s="610"/>
      <c r="AJ21" s="610"/>
      <c r="AK21" s="610">
        <f t="shared" si="10"/>
        <v>0</v>
      </c>
      <c r="AL21" s="610">
        <f>+AK21+AH21+AE21+AB21+Y21</f>
        <v>0</v>
      </c>
      <c r="AM21" s="610"/>
      <c r="AN21" s="610"/>
      <c r="AO21" s="610">
        <f t="shared" si="11"/>
        <v>0</v>
      </c>
      <c r="AP21" s="610"/>
      <c r="AQ21" s="610"/>
      <c r="AR21" s="610">
        <f t="shared" si="12"/>
        <v>0</v>
      </c>
      <c r="AS21" s="610"/>
      <c r="AT21" s="610"/>
      <c r="AU21" s="610">
        <f t="shared" si="13"/>
        <v>0</v>
      </c>
      <c r="AV21" s="610"/>
      <c r="AW21" s="610"/>
      <c r="AX21" s="610">
        <f t="shared" si="14"/>
        <v>0</v>
      </c>
      <c r="AY21" s="610"/>
      <c r="AZ21" s="610"/>
      <c r="BA21" s="610">
        <f t="shared" si="15"/>
        <v>0</v>
      </c>
      <c r="BB21" s="610">
        <f>+BA21+AX21+AU21+AR21+AO21</f>
        <v>0</v>
      </c>
      <c r="BC21" s="610"/>
      <c r="BD21" s="610"/>
      <c r="BE21" s="610">
        <f t="shared" si="16"/>
        <v>0</v>
      </c>
      <c r="BF21" s="610"/>
      <c r="BG21" s="610"/>
      <c r="BH21" s="610">
        <f t="shared" si="17"/>
        <v>0</v>
      </c>
      <c r="BI21" s="610"/>
      <c r="BJ21" s="610"/>
      <c r="BK21" s="610">
        <f t="shared" si="18"/>
        <v>0</v>
      </c>
      <c r="BL21" s="610"/>
      <c r="BM21" s="610"/>
      <c r="BN21" s="610">
        <f t="shared" si="19"/>
        <v>0</v>
      </c>
      <c r="BO21" s="610"/>
      <c r="BP21" s="610"/>
      <c r="BQ21" s="610">
        <f t="shared" si="20"/>
        <v>0</v>
      </c>
      <c r="BR21" s="610">
        <f>+BQ21+BN21+BK21+BH21+BE21</f>
        <v>0</v>
      </c>
      <c r="BS21" s="610"/>
      <c r="BT21" s="610"/>
      <c r="BU21" s="610">
        <f t="shared" si="21"/>
        <v>0</v>
      </c>
      <c r="BV21" s="610"/>
      <c r="BW21" s="610"/>
      <c r="BX21" s="610">
        <f t="shared" si="22"/>
        <v>0</v>
      </c>
      <c r="BY21" s="610"/>
      <c r="BZ21" s="610"/>
      <c r="CA21" s="610">
        <f t="shared" si="23"/>
        <v>0</v>
      </c>
      <c r="CB21" s="610"/>
      <c r="CC21" s="610"/>
      <c r="CD21" s="610">
        <f t="shared" si="24"/>
        <v>0</v>
      </c>
      <c r="CE21" s="610"/>
      <c r="CF21" s="610"/>
      <c r="CG21" s="610">
        <f t="shared" si="25"/>
        <v>0</v>
      </c>
      <c r="CH21" s="610">
        <f>+CG21+CD21+CA21+BX21+BU21</f>
        <v>0</v>
      </c>
      <c r="CI21" s="610"/>
      <c r="CJ21" s="610"/>
      <c r="CK21" s="610">
        <f t="shared" si="26"/>
        <v>0</v>
      </c>
      <c r="CL21" s="610"/>
      <c r="CM21" s="610"/>
      <c r="CN21" s="610">
        <f t="shared" si="27"/>
        <v>0</v>
      </c>
      <c r="CO21" s="610"/>
      <c r="CP21" s="610"/>
      <c r="CQ21" s="610">
        <f t="shared" si="28"/>
        <v>0</v>
      </c>
      <c r="CR21" s="610"/>
      <c r="CS21" s="610"/>
      <c r="CT21" s="610">
        <f t="shared" si="29"/>
        <v>0</v>
      </c>
      <c r="CU21" s="610"/>
      <c r="CV21" s="610"/>
      <c r="CW21" s="610">
        <f t="shared" si="30"/>
        <v>0</v>
      </c>
      <c r="CX21" s="610">
        <f>+CW21+CT21+CQ21+CN21+CK21</f>
        <v>0</v>
      </c>
      <c r="CY21" s="610"/>
      <c r="CZ21" s="610"/>
      <c r="DA21" s="610">
        <f t="shared" si="31"/>
        <v>0</v>
      </c>
      <c r="DB21" s="610"/>
      <c r="DC21" s="610"/>
      <c r="DD21" s="610">
        <f t="shared" si="32"/>
        <v>0</v>
      </c>
      <c r="DE21" s="610"/>
      <c r="DF21" s="610"/>
      <c r="DG21" s="610">
        <f t="shared" si="33"/>
        <v>0</v>
      </c>
      <c r="DH21" s="610"/>
      <c r="DI21" s="610"/>
      <c r="DJ21" s="610">
        <f t="shared" si="34"/>
        <v>0</v>
      </c>
      <c r="DK21" s="610"/>
      <c r="DL21" s="610"/>
      <c r="DM21" s="610">
        <f t="shared" si="35"/>
        <v>0</v>
      </c>
      <c r="DN21" s="610">
        <f>+DM21+DJ21+DG21+DD21+DA21</f>
        <v>0</v>
      </c>
      <c r="DO21" s="610"/>
      <c r="DP21" s="610"/>
      <c r="DQ21" s="610">
        <f t="shared" si="36"/>
        <v>0</v>
      </c>
      <c r="DR21" s="610"/>
      <c r="DS21" s="610"/>
      <c r="DT21" s="610">
        <f t="shared" si="37"/>
        <v>0</v>
      </c>
      <c r="DU21" s="610"/>
      <c r="DV21" s="610"/>
      <c r="DW21" s="610">
        <f t="shared" si="38"/>
        <v>0</v>
      </c>
      <c r="DX21" s="610"/>
      <c r="DY21" s="610"/>
      <c r="DZ21" s="610">
        <f t="shared" si="39"/>
        <v>0</v>
      </c>
      <c r="EA21" s="610"/>
      <c r="EB21" s="610"/>
      <c r="EC21" s="610">
        <f t="shared" si="40"/>
        <v>0</v>
      </c>
      <c r="ED21" s="610">
        <f>+EC21+DZ21+DW21+DT21+DQ21</f>
        <v>0</v>
      </c>
      <c r="EE21" s="610"/>
      <c r="EF21" s="610"/>
      <c r="EG21" s="610">
        <f t="shared" si="41"/>
        <v>0</v>
      </c>
      <c r="EH21" s="610"/>
      <c r="EI21" s="610"/>
      <c r="EJ21" s="610">
        <f t="shared" si="42"/>
        <v>0</v>
      </c>
      <c r="EK21" s="610"/>
      <c r="EL21" s="610"/>
      <c r="EM21" s="610">
        <f t="shared" si="43"/>
        <v>0</v>
      </c>
      <c r="EN21" s="610"/>
      <c r="EO21" s="610"/>
      <c r="EP21" s="610">
        <f t="shared" si="44"/>
        <v>0</v>
      </c>
      <c r="EQ21" s="610"/>
      <c r="ER21" s="610"/>
      <c r="ES21" s="610">
        <f t="shared" si="45"/>
        <v>0</v>
      </c>
      <c r="ET21" s="610">
        <f>+ES21+EP21+EM21+EJ21+EG21</f>
        <v>0</v>
      </c>
      <c r="EU21" s="610"/>
      <c r="EV21" s="610"/>
      <c r="EW21" s="610">
        <f t="shared" si="46"/>
        <v>0</v>
      </c>
      <c r="EX21" s="610"/>
      <c r="EY21" s="610"/>
      <c r="EZ21" s="610">
        <f t="shared" si="47"/>
        <v>0</v>
      </c>
      <c r="FA21" s="610"/>
      <c r="FB21" s="610"/>
      <c r="FC21" s="610">
        <f t="shared" si="48"/>
        <v>0</v>
      </c>
      <c r="FD21" s="610"/>
      <c r="FE21" s="610"/>
      <c r="FF21" s="610">
        <f t="shared" si="49"/>
        <v>0</v>
      </c>
      <c r="FG21" s="610"/>
      <c r="FH21" s="610"/>
      <c r="FI21" s="610">
        <f t="shared" si="50"/>
        <v>0</v>
      </c>
      <c r="FJ21" s="610">
        <f>+FI21+FF21+FC21+EZ21+EW21</f>
        <v>0</v>
      </c>
    </row>
    <row r="22" spans="1:166" s="14" customFormat="1">
      <c r="A22" s="535" t="e">
        <f>+VLOOKUP(C22,'29. PRIORIZACIÓN DE TRAMOS'!$B$13:$AX$23,2,0)</f>
        <v>#N/A</v>
      </c>
      <c r="B22" s="535" t="e">
        <f>+VLOOKUP(C22,'29. PRIORIZACIÓN DE TRAMOS'!$B$13:$AX$23,3,0)</f>
        <v>#N/A</v>
      </c>
      <c r="C22" s="57">
        <f t="shared" si="61"/>
        <v>7</v>
      </c>
      <c r="D22" s="592" t="str">
        <f t="shared" si="0"/>
        <v>ESTRATÉGICO</v>
      </c>
      <c r="E22" s="354" t="e">
        <f>+VLOOKUP(A22,'2. RED VIAL DEPARTAMENTAL'!$B$14:$AA$36,26,0)</f>
        <v>#N/A</v>
      </c>
      <c r="F22" s="348" t="e">
        <f>+VLOOKUP(A22,'2. RED VIAL DEPARTAMENTAL'!$B$14:$F$36,5,0)</f>
        <v>#N/A</v>
      </c>
      <c r="G22" s="58"/>
      <c r="H22" s="58"/>
      <c r="I22" s="59">
        <f t="shared" si="1"/>
        <v>0</v>
      </c>
      <c r="J22" s="58"/>
      <c r="K22" s="58"/>
      <c r="L22" s="59">
        <f t="shared" si="2"/>
        <v>0</v>
      </c>
      <c r="M22" s="58"/>
      <c r="N22" s="58"/>
      <c r="O22" s="59">
        <f t="shared" si="3"/>
        <v>0</v>
      </c>
      <c r="P22" s="58"/>
      <c r="Q22" s="58"/>
      <c r="R22" s="59">
        <f t="shared" si="4"/>
        <v>0</v>
      </c>
      <c r="S22" s="58"/>
      <c r="T22" s="58"/>
      <c r="U22" s="59">
        <f t="shared" si="5"/>
        <v>0</v>
      </c>
      <c r="V22" s="610">
        <f t="shared" ref="V22:V25" si="62">+U22+R22+O22+L22+I22</f>
        <v>0</v>
      </c>
      <c r="W22" s="610"/>
      <c r="X22" s="610"/>
      <c r="Y22" s="610">
        <f t="shared" si="6"/>
        <v>0</v>
      </c>
      <c r="Z22" s="610"/>
      <c r="AA22" s="610"/>
      <c r="AB22" s="610">
        <f t="shared" si="7"/>
        <v>0</v>
      </c>
      <c r="AC22" s="610"/>
      <c r="AD22" s="610"/>
      <c r="AE22" s="610">
        <f t="shared" si="8"/>
        <v>0</v>
      </c>
      <c r="AF22" s="610"/>
      <c r="AG22" s="610"/>
      <c r="AH22" s="610">
        <f t="shared" si="9"/>
        <v>0</v>
      </c>
      <c r="AI22" s="610"/>
      <c r="AJ22" s="610"/>
      <c r="AK22" s="610">
        <f t="shared" si="10"/>
        <v>0</v>
      </c>
      <c r="AL22" s="610">
        <f t="shared" ref="AL22:AL25" si="63">+AK22+AH22+AE22+AB22+Y22</f>
        <v>0</v>
      </c>
      <c r="AM22" s="610"/>
      <c r="AN22" s="610"/>
      <c r="AO22" s="610">
        <f t="shared" si="11"/>
        <v>0</v>
      </c>
      <c r="AP22" s="610"/>
      <c r="AQ22" s="610"/>
      <c r="AR22" s="610">
        <f t="shared" si="12"/>
        <v>0</v>
      </c>
      <c r="AS22" s="610"/>
      <c r="AT22" s="610"/>
      <c r="AU22" s="610">
        <f t="shared" si="13"/>
        <v>0</v>
      </c>
      <c r="AV22" s="610"/>
      <c r="AW22" s="610"/>
      <c r="AX22" s="610">
        <f t="shared" si="14"/>
        <v>0</v>
      </c>
      <c r="AY22" s="610"/>
      <c r="AZ22" s="610"/>
      <c r="BA22" s="610">
        <f t="shared" si="15"/>
        <v>0</v>
      </c>
      <c r="BB22" s="610">
        <f t="shared" ref="BB22:BB25" si="64">+BA22+AX22+AU22+AR22+AO22</f>
        <v>0</v>
      </c>
      <c r="BC22" s="610"/>
      <c r="BD22" s="610"/>
      <c r="BE22" s="610">
        <f t="shared" si="16"/>
        <v>0</v>
      </c>
      <c r="BF22" s="610"/>
      <c r="BG22" s="610"/>
      <c r="BH22" s="610">
        <f t="shared" si="17"/>
        <v>0</v>
      </c>
      <c r="BI22" s="610"/>
      <c r="BJ22" s="610"/>
      <c r="BK22" s="610">
        <f t="shared" si="18"/>
        <v>0</v>
      </c>
      <c r="BL22" s="610"/>
      <c r="BM22" s="610"/>
      <c r="BN22" s="610">
        <f t="shared" si="19"/>
        <v>0</v>
      </c>
      <c r="BO22" s="610"/>
      <c r="BP22" s="610"/>
      <c r="BQ22" s="610">
        <f t="shared" si="20"/>
        <v>0</v>
      </c>
      <c r="BR22" s="610">
        <f t="shared" ref="BR22:BR25" si="65">+BQ22+BN22+BK22+BH22+BE22</f>
        <v>0</v>
      </c>
      <c r="BS22" s="610"/>
      <c r="BT22" s="610"/>
      <c r="BU22" s="610">
        <f t="shared" si="21"/>
        <v>0</v>
      </c>
      <c r="BV22" s="610"/>
      <c r="BW22" s="610"/>
      <c r="BX22" s="610">
        <f t="shared" si="22"/>
        <v>0</v>
      </c>
      <c r="BY22" s="610"/>
      <c r="BZ22" s="610"/>
      <c r="CA22" s="610">
        <f t="shared" si="23"/>
        <v>0</v>
      </c>
      <c r="CB22" s="610"/>
      <c r="CC22" s="610"/>
      <c r="CD22" s="610">
        <f t="shared" si="24"/>
        <v>0</v>
      </c>
      <c r="CE22" s="610"/>
      <c r="CF22" s="610"/>
      <c r="CG22" s="610">
        <f t="shared" si="25"/>
        <v>0</v>
      </c>
      <c r="CH22" s="610">
        <f t="shared" ref="CH22:CH25" si="66">+CG22+CD22+CA22+BX22+BU22</f>
        <v>0</v>
      </c>
      <c r="CI22" s="610"/>
      <c r="CJ22" s="610"/>
      <c r="CK22" s="610">
        <f t="shared" si="26"/>
        <v>0</v>
      </c>
      <c r="CL22" s="610"/>
      <c r="CM22" s="610"/>
      <c r="CN22" s="610">
        <f t="shared" si="27"/>
        <v>0</v>
      </c>
      <c r="CO22" s="610"/>
      <c r="CP22" s="610"/>
      <c r="CQ22" s="610">
        <f t="shared" si="28"/>
        <v>0</v>
      </c>
      <c r="CR22" s="610"/>
      <c r="CS22" s="610"/>
      <c r="CT22" s="610">
        <f t="shared" si="29"/>
        <v>0</v>
      </c>
      <c r="CU22" s="610"/>
      <c r="CV22" s="610"/>
      <c r="CW22" s="610">
        <f t="shared" si="30"/>
        <v>0</v>
      </c>
      <c r="CX22" s="610">
        <f t="shared" ref="CX22:CX25" si="67">+CW22+CT22+CQ22+CN22+CK22</f>
        <v>0</v>
      </c>
      <c r="CY22" s="610"/>
      <c r="CZ22" s="610"/>
      <c r="DA22" s="610">
        <f t="shared" si="31"/>
        <v>0</v>
      </c>
      <c r="DB22" s="610"/>
      <c r="DC22" s="610"/>
      <c r="DD22" s="610">
        <f t="shared" si="32"/>
        <v>0</v>
      </c>
      <c r="DE22" s="610"/>
      <c r="DF22" s="610"/>
      <c r="DG22" s="610">
        <f t="shared" si="33"/>
        <v>0</v>
      </c>
      <c r="DH22" s="610"/>
      <c r="DI22" s="610"/>
      <c r="DJ22" s="610">
        <f t="shared" si="34"/>
        <v>0</v>
      </c>
      <c r="DK22" s="610"/>
      <c r="DL22" s="610"/>
      <c r="DM22" s="610">
        <f t="shared" si="35"/>
        <v>0</v>
      </c>
      <c r="DN22" s="610">
        <f t="shared" ref="DN22:DN25" si="68">+DM22+DJ22+DG22+DD22+DA22</f>
        <v>0</v>
      </c>
      <c r="DO22" s="610"/>
      <c r="DP22" s="610"/>
      <c r="DQ22" s="610">
        <f t="shared" si="36"/>
        <v>0</v>
      </c>
      <c r="DR22" s="610"/>
      <c r="DS22" s="610"/>
      <c r="DT22" s="610">
        <f t="shared" si="37"/>
        <v>0</v>
      </c>
      <c r="DU22" s="610"/>
      <c r="DV22" s="610"/>
      <c r="DW22" s="610">
        <f t="shared" si="38"/>
        <v>0</v>
      </c>
      <c r="DX22" s="610"/>
      <c r="DY22" s="610"/>
      <c r="DZ22" s="610">
        <f t="shared" si="39"/>
        <v>0</v>
      </c>
      <c r="EA22" s="610"/>
      <c r="EB22" s="610"/>
      <c r="EC22" s="610">
        <f t="shared" si="40"/>
        <v>0</v>
      </c>
      <c r="ED22" s="610">
        <f t="shared" ref="ED22:ED25" si="69">+EC22+DZ22+DW22+DT22+DQ22</f>
        <v>0</v>
      </c>
      <c r="EE22" s="610"/>
      <c r="EF22" s="610"/>
      <c r="EG22" s="610">
        <f t="shared" si="41"/>
        <v>0</v>
      </c>
      <c r="EH22" s="610"/>
      <c r="EI22" s="610"/>
      <c r="EJ22" s="610">
        <f t="shared" si="42"/>
        <v>0</v>
      </c>
      <c r="EK22" s="610"/>
      <c r="EL22" s="610"/>
      <c r="EM22" s="610">
        <f t="shared" si="43"/>
        <v>0</v>
      </c>
      <c r="EN22" s="610"/>
      <c r="EO22" s="610"/>
      <c r="EP22" s="610">
        <f t="shared" si="44"/>
        <v>0</v>
      </c>
      <c r="EQ22" s="610"/>
      <c r="ER22" s="610"/>
      <c r="ES22" s="610">
        <f t="shared" si="45"/>
        <v>0</v>
      </c>
      <c r="ET22" s="610">
        <f t="shared" ref="ET22:ET25" si="70">+ES22+EP22+EM22+EJ22+EG22</f>
        <v>0</v>
      </c>
      <c r="EU22" s="610"/>
      <c r="EV22" s="610"/>
      <c r="EW22" s="610">
        <f t="shared" si="46"/>
        <v>0</v>
      </c>
      <c r="EX22" s="610"/>
      <c r="EY22" s="610"/>
      <c r="EZ22" s="610">
        <f t="shared" si="47"/>
        <v>0</v>
      </c>
      <c r="FA22" s="610"/>
      <c r="FB22" s="610"/>
      <c r="FC22" s="610">
        <f t="shared" si="48"/>
        <v>0</v>
      </c>
      <c r="FD22" s="610"/>
      <c r="FE22" s="610"/>
      <c r="FF22" s="610">
        <f t="shared" si="49"/>
        <v>0</v>
      </c>
      <c r="FG22" s="610"/>
      <c r="FH22" s="610"/>
      <c r="FI22" s="610">
        <f t="shared" si="50"/>
        <v>0</v>
      </c>
      <c r="FJ22" s="610">
        <f t="shared" ref="FJ22:FJ25" si="71">+FI22+FF22+FC22+EZ22+EW22</f>
        <v>0</v>
      </c>
    </row>
    <row r="23" spans="1:166" s="14" customFormat="1">
      <c r="A23" s="535" t="e">
        <f>+VLOOKUP(C23,'29. PRIORIZACIÓN DE TRAMOS'!$B$13:$AX$23,2,0)</f>
        <v>#N/A</v>
      </c>
      <c r="B23" s="535" t="e">
        <f>+VLOOKUP(C23,'29. PRIORIZACIÓN DE TRAMOS'!$B$13:$AX$23,3,0)</f>
        <v>#N/A</v>
      </c>
      <c r="C23" s="57">
        <f t="shared" si="61"/>
        <v>8</v>
      </c>
      <c r="D23" s="592" t="str">
        <f t="shared" si="0"/>
        <v>ESTRATÉGICO</v>
      </c>
      <c r="E23" s="354" t="e">
        <f>+VLOOKUP(A23,'2. RED VIAL DEPARTAMENTAL'!$B$14:$AA$36,26,0)</f>
        <v>#N/A</v>
      </c>
      <c r="F23" s="348" t="e">
        <f>+VLOOKUP(A23,'2. RED VIAL DEPARTAMENTAL'!$B$14:$F$36,5,0)</f>
        <v>#N/A</v>
      </c>
      <c r="G23" s="58"/>
      <c r="H23" s="58"/>
      <c r="I23" s="59">
        <f t="shared" si="1"/>
        <v>0</v>
      </c>
      <c r="J23" s="58"/>
      <c r="K23" s="58"/>
      <c r="L23" s="59">
        <f t="shared" si="2"/>
        <v>0</v>
      </c>
      <c r="M23" s="58"/>
      <c r="N23" s="58"/>
      <c r="O23" s="59">
        <f t="shared" si="3"/>
        <v>0</v>
      </c>
      <c r="P23" s="58"/>
      <c r="Q23" s="58"/>
      <c r="R23" s="59">
        <f t="shared" si="4"/>
        <v>0</v>
      </c>
      <c r="S23" s="58"/>
      <c r="T23" s="58"/>
      <c r="U23" s="59">
        <f t="shared" si="5"/>
        <v>0</v>
      </c>
      <c r="V23" s="610">
        <f t="shared" si="62"/>
        <v>0</v>
      </c>
      <c r="W23" s="610"/>
      <c r="X23" s="610"/>
      <c r="Y23" s="610">
        <f t="shared" si="6"/>
        <v>0</v>
      </c>
      <c r="Z23" s="610"/>
      <c r="AA23" s="610"/>
      <c r="AB23" s="610">
        <f t="shared" si="7"/>
        <v>0</v>
      </c>
      <c r="AC23" s="610"/>
      <c r="AD23" s="610"/>
      <c r="AE23" s="610">
        <f t="shared" si="8"/>
        <v>0</v>
      </c>
      <c r="AF23" s="610"/>
      <c r="AG23" s="610"/>
      <c r="AH23" s="610">
        <f t="shared" si="9"/>
        <v>0</v>
      </c>
      <c r="AI23" s="610"/>
      <c r="AJ23" s="610"/>
      <c r="AK23" s="610">
        <f t="shared" si="10"/>
        <v>0</v>
      </c>
      <c r="AL23" s="610">
        <f t="shared" si="63"/>
        <v>0</v>
      </c>
      <c r="AM23" s="610"/>
      <c r="AN23" s="610"/>
      <c r="AO23" s="610">
        <f t="shared" si="11"/>
        <v>0</v>
      </c>
      <c r="AP23" s="610"/>
      <c r="AQ23" s="610"/>
      <c r="AR23" s="610">
        <f t="shared" si="12"/>
        <v>0</v>
      </c>
      <c r="AS23" s="610"/>
      <c r="AT23" s="610"/>
      <c r="AU23" s="610">
        <f t="shared" si="13"/>
        <v>0</v>
      </c>
      <c r="AV23" s="610"/>
      <c r="AW23" s="610"/>
      <c r="AX23" s="610">
        <f t="shared" si="14"/>
        <v>0</v>
      </c>
      <c r="AY23" s="610"/>
      <c r="AZ23" s="610"/>
      <c r="BA23" s="610">
        <f t="shared" si="15"/>
        <v>0</v>
      </c>
      <c r="BB23" s="610">
        <f t="shared" si="64"/>
        <v>0</v>
      </c>
      <c r="BC23" s="610"/>
      <c r="BD23" s="610"/>
      <c r="BE23" s="610">
        <f t="shared" si="16"/>
        <v>0</v>
      </c>
      <c r="BF23" s="610"/>
      <c r="BG23" s="610"/>
      <c r="BH23" s="610">
        <f t="shared" si="17"/>
        <v>0</v>
      </c>
      <c r="BI23" s="610"/>
      <c r="BJ23" s="610"/>
      <c r="BK23" s="610">
        <f t="shared" si="18"/>
        <v>0</v>
      </c>
      <c r="BL23" s="610"/>
      <c r="BM23" s="610"/>
      <c r="BN23" s="610">
        <f t="shared" si="19"/>
        <v>0</v>
      </c>
      <c r="BO23" s="610"/>
      <c r="BP23" s="610"/>
      <c r="BQ23" s="610">
        <f t="shared" si="20"/>
        <v>0</v>
      </c>
      <c r="BR23" s="610">
        <f t="shared" si="65"/>
        <v>0</v>
      </c>
      <c r="BS23" s="610"/>
      <c r="BT23" s="610"/>
      <c r="BU23" s="610">
        <f t="shared" si="21"/>
        <v>0</v>
      </c>
      <c r="BV23" s="610"/>
      <c r="BW23" s="610"/>
      <c r="BX23" s="610">
        <f t="shared" si="22"/>
        <v>0</v>
      </c>
      <c r="BY23" s="610"/>
      <c r="BZ23" s="610"/>
      <c r="CA23" s="610">
        <f t="shared" si="23"/>
        <v>0</v>
      </c>
      <c r="CB23" s="610"/>
      <c r="CC23" s="610"/>
      <c r="CD23" s="610">
        <f t="shared" si="24"/>
        <v>0</v>
      </c>
      <c r="CE23" s="610"/>
      <c r="CF23" s="610"/>
      <c r="CG23" s="610">
        <f t="shared" si="25"/>
        <v>0</v>
      </c>
      <c r="CH23" s="610">
        <f t="shared" si="66"/>
        <v>0</v>
      </c>
      <c r="CI23" s="610"/>
      <c r="CJ23" s="610"/>
      <c r="CK23" s="610">
        <f t="shared" si="26"/>
        <v>0</v>
      </c>
      <c r="CL23" s="610"/>
      <c r="CM23" s="610"/>
      <c r="CN23" s="610">
        <f t="shared" si="27"/>
        <v>0</v>
      </c>
      <c r="CO23" s="610"/>
      <c r="CP23" s="610"/>
      <c r="CQ23" s="610">
        <f t="shared" si="28"/>
        <v>0</v>
      </c>
      <c r="CR23" s="610"/>
      <c r="CS23" s="610"/>
      <c r="CT23" s="610">
        <f t="shared" si="29"/>
        <v>0</v>
      </c>
      <c r="CU23" s="610"/>
      <c r="CV23" s="610"/>
      <c r="CW23" s="610">
        <f t="shared" si="30"/>
        <v>0</v>
      </c>
      <c r="CX23" s="610">
        <f t="shared" si="67"/>
        <v>0</v>
      </c>
      <c r="CY23" s="610"/>
      <c r="CZ23" s="610"/>
      <c r="DA23" s="610">
        <f t="shared" si="31"/>
        <v>0</v>
      </c>
      <c r="DB23" s="610"/>
      <c r="DC23" s="610"/>
      <c r="DD23" s="610">
        <f t="shared" si="32"/>
        <v>0</v>
      </c>
      <c r="DE23" s="610"/>
      <c r="DF23" s="610"/>
      <c r="DG23" s="610">
        <f t="shared" si="33"/>
        <v>0</v>
      </c>
      <c r="DH23" s="610"/>
      <c r="DI23" s="610"/>
      <c r="DJ23" s="610">
        <f t="shared" si="34"/>
        <v>0</v>
      </c>
      <c r="DK23" s="610"/>
      <c r="DL23" s="610"/>
      <c r="DM23" s="610">
        <f t="shared" si="35"/>
        <v>0</v>
      </c>
      <c r="DN23" s="610">
        <f t="shared" si="68"/>
        <v>0</v>
      </c>
      <c r="DO23" s="610"/>
      <c r="DP23" s="610"/>
      <c r="DQ23" s="610">
        <f t="shared" si="36"/>
        <v>0</v>
      </c>
      <c r="DR23" s="610"/>
      <c r="DS23" s="610"/>
      <c r="DT23" s="610">
        <f t="shared" si="37"/>
        <v>0</v>
      </c>
      <c r="DU23" s="610"/>
      <c r="DV23" s="610"/>
      <c r="DW23" s="610">
        <f t="shared" si="38"/>
        <v>0</v>
      </c>
      <c r="DX23" s="610"/>
      <c r="DY23" s="610"/>
      <c r="DZ23" s="610">
        <f t="shared" si="39"/>
        <v>0</v>
      </c>
      <c r="EA23" s="610"/>
      <c r="EB23" s="610"/>
      <c r="EC23" s="610">
        <f t="shared" si="40"/>
        <v>0</v>
      </c>
      <c r="ED23" s="610">
        <f t="shared" si="69"/>
        <v>0</v>
      </c>
      <c r="EE23" s="610"/>
      <c r="EF23" s="610"/>
      <c r="EG23" s="610">
        <f t="shared" si="41"/>
        <v>0</v>
      </c>
      <c r="EH23" s="610"/>
      <c r="EI23" s="610"/>
      <c r="EJ23" s="610">
        <f t="shared" si="42"/>
        <v>0</v>
      </c>
      <c r="EK23" s="610"/>
      <c r="EL23" s="610"/>
      <c r="EM23" s="610">
        <f t="shared" si="43"/>
        <v>0</v>
      </c>
      <c r="EN23" s="610"/>
      <c r="EO23" s="610"/>
      <c r="EP23" s="610">
        <f t="shared" si="44"/>
        <v>0</v>
      </c>
      <c r="EQ23" s="610"/>
      <c r="ER23" s="610"/>
      <c r="ES23" s="610">
        <f t="shared" si="45"/>
        <v>0</v>
      </c>
      <c r="ET23" s="610">
        <f t="shared" si="70"/>
        <v>0</v>
      </c>
      <c r="EU23" s="610"/>
      <c r="EV23" s="610"/>
      <c r="EW23" s="610">
        <f t="shared" si="46"/>
        <v>0</v>
      </c>
      <c r="EX23" s="610"/>
      <c r="EY23" s="610"/>
      <c r="EZ23" s="610">
        <f t="shared" si="47"/>
        <v>0</v>
      </c>
      <c r="FA23" s="610"/>
      <c r="FB23" s="610"/>
      <c r="FC23" s="610">
        <f t="shared" si="48"/>
        <v>0</v>
      </c>
      <c r="FD23" s="610"/>
      <c r="FE23" s="610"/>
      <c r="FF23" s="610">
        <f t="shared" si="49"/>
        <v>0</v>
      </c>
      <c r="FG23" s="610"/>
      <c r="FH23" s="610"/>
      <c r="FI23" s="610">
        <f t="shared" si="50"/>
        <v>0</v>
      </c>
      <c r="FJ23" s="610">
        <f t="shared" si="71"/>
        <v>0</v>
      </c>
    </row>
    <row r="24" spans="1:166" s="14" customFormat="1">
      <c r="A24" s="535" t="e">
        <f>+VLOOKUP(C24,'29. PRIORIZACIÓN DE TRAMOS'!$B$13:$AX$23,2,0)</f>
        <v>#N/A</v>
      </c>
      <c r="B24" s="535" t="e">
        <f>+VLOOKUP(C24,'29. PRIORIZACIÓN DE TRAMOS'!$B$13:$AX$23,3,0)</f>
        <v>#N/A</v>
      </c>
      <c r="C24" s="57">
        <f t="shared" si="61"/>
        <v>9</v>
      </c>
      <c r="D24" s="592" t="str">
        <f t="shared" si="0"/>
        <v>ESTRATÉGICO</v>
      </c>
      <c r="E24" s="354" t="e">
        <f>+VLOOKUP(A24,'2. RED VIAL DEPARTAMENTAL'!$B$14:$AA$36,26,0)</f>
        <v>#N/A</v>
      </c>
      <c r="F24" s="348" t="e">
        <f>+VLOOKUP(A24,'2. RED VIAL DEPARTAMENTAL'!$B$14:$F$36,5,0)</f>
        <v>#N/A</v>
      </c>
      <c r="G24" s="58"/>
      <c r="H24" s="58"/>
      <c r="I24" s="59">
        <f t="shared" si="1"/>
        <v>0</v>
      </c>
      <c r="J24" s="58"/>
      <c r="K24" s="58"/>
      <c r="L24" s="59">
        <f t="shared" si="2"/>
        <v>0</v>
      </c>
      <c r="M24" s="58"/>
      <c r="N24" s="58"/>
      <c r="O24" s="59">
        <f t="shared" si="3"/>
        <v>0</v>
      </c>
      <c r="P24" s="58"/>
      <c r="Q24" s="58"/>
      <c r="R24" s="59">
        <f t="shared" si="4"/>
        <v>0</v>
      </c>
      <c r="S24" s="58"/>
      <c r="T24" s="58"/>
      <c r="U24" s="59">
        <f t="shared" si="5"/>
        <v>0</v>
      </c>
      <c r="V24" s="610">
        <f t="shared" si="62"/>
        <v>0</v>
      </c>
      <c r="W24" s="610"/>
      <c r="X24" s="610"/>
      <c r="Y24" s="610">
        <f t="shared" si="6"/>
        <v>0</v>
      </c>
      <c r="Z24" s="610"/>
      <c r="AA24" s="610"/>
      <c r="AB24" s="610">
        <f t="shared" si="7"/>
        <v>0</v>
      </c>
      <c r="AC24" s="610"/>
      <c r="AD24" s="610"/>
      <c r="AE24" s="610">
        <f t="shared" si="8"/>
        <v>0</v>
      </c>
      <c r="AF24" s="610"/>
      <c r="AG24" s="610"/>
      <c r="AH24" s="610">
        <f t="shared" si="9"/>
        <v>0</v>
      </c>
      <c r="AI24" s="610"/>
      <c r="AJ24" s="610"/>
      <c r="AK24" s="610">
        <f t="shared" si="10"/>
        <v>0</v>
      </c>
      <c r="AL24" s="610">
        <f t="shared" si="63"/>
        <v>0</v>
      </c>
      <c r="AM24" s="610"/>
      <c r="AN24" s="610"/>
      <c r="AO24" s="610">
        <f t="shared" si="11"/>
        <v>0</v>
      </c>
      <c r="AP24" s="610"/>
      <c r="AQ24" s="610"/>
      <c r="AR24" s="610">
        <f t="shared" si="12"/>
        <v>0</v>
      </c>
      <c r="AS24" s="610"/>
      <c r="AT24" s="610"/>
      <c r="AU24" s="610">
        <f t="shared" si="13"/>
        <v>0</v>
      </c>
      <c r="AV24" s="610"/>
      <c r="AW24" s="610"/>
      <c r="AX24" s="610">
        <f t="shared" si="14"/>
        <v>0</v>
      </c>
      <c r="AY24" s="610"/>
      <c r="AZ24" s="610"/>
      <c r="BA24" s="610">
        <f t="shared" si="15"/>
        <v>0</v>
      </c>
      <c r="BB24" s="610">
        <f t="shared" si="64"/>
        <v>0</v>
      </c>
      <c r="BC24" s="610"/>
      <c r="BD24" s="610"/>
      <c r="BE24" s="610">
        <f t="shared" si="16"/>
        <v>0</v>
      </c>
      <c r="BF24" s="610"/>
      <c r="BG24" s="610"/>
      <c r="BH24" s="610">
        <f t="shared" si="17"/>
        <v>0</v>
      </c>
      <c r="BI24" s="610"/>
      <c r="BJ24" s="610"/>
      <c r="BK24" s="610">
        <f t="shared" si="18"/>
        <v>0</v>
      </c>
      <c r="BL24" s="610"/>
      <c r="BM24" s="610"/>
      <c r="BN24" s="610">
        <f t="shared" si="19"/>
        <v>0</v>
      </c>
      <c r="BO24" s="610"/>
      <c r="BP24" s="610"/>
      <c r="BQ24" s="610">
        <f t="shared" si="20"/>
        <v>0</v>
      </c>
      <c r="BR24" s="610">
        <f t="shared" si="65"/>
        <v>0</v>
      </c>
      <c r="BS24" s="610"/>
      <c r="BT24" s="610"/>
      <c r="BU24" s="610">
        <f t="shared" si="21"/>
        <v>0</v>
      </c>
      <c r="BV24" s="610"/>
      <c r="BW24" s="610"/>
      <c r="BX24" s="610">
        <f t="shared" si="22"/>
        <v>0</v>
      </c>
      <c r="BY24" s="610"/>
      <c r="BZ24" s="610"/>
      <c r="CA24" s="610">
        <f t="shared" si="23"/>
        <v>0</v>
      </c>
      <c r="CB24" s="610"/>
      <c r="CC24" s="610"/>
      <c r="CD24" s="610">
        <f t="shared" si="24"/>
        <v>0</v>
      </c>
      <c r="CE24" s="610"/>
      <c r="CF24" s="610"/>
      <c r="CG24" s="610">
        <f t="shared" si="25"/>
        <v>0</v>
      </c>
      <c r="CH24" s="610">
        <f t="shared" si="66"/>
        <v>0</v>
      </c>
      <c r="CI24" s="610"/>
      <c r="CJ24" s="610"/>
      <c r="CK24" s="610">
        <f t="shared" si="26"/>
        <v>0</v>
      </c>
      <c r="CL24" s="610"/>
      <c r="CM24" s="610"/>
      <c r="CN24" s="610">
        <f t="shared" si="27"/>
        <v>0</v>
      </c>
      <c r="CO24" s="610"/>
      <c r="CP24" s="610"/>
      <c r="CQ24" s="610">
        <f t="shared" si="28"/>
        <v>0</v>
      </c>
      <c r="CR24" s="610"/>
      <c r="CS24" s="610"/>
      <c r="CT24" s="610">
        <f t="shared" si="29"/>
        <v>0</v>
      </c>
      <c r="CU24" s="610"/>
      <c r="CV24" s="610"/>
      <c r="CW24" s="610">
        <f t="shared" si="30"/>
        <v>0</v>
      </c>
      <c r="CX24" s="610">
        <f t="shared" si="67"/>
        <v>0</v>
      </c>
      <c r="CY24" s="610"/>
      <c r="CZ24" s="610"/>
      <c r="DA24" s="610">
        <f t="shared" si="31"/>
        <v>0</v>
      </c>
      <c r="DB24" s="610"/>
      <c r="DC24" s="610"/>
      <c r="DD24" s="610">
        <f t="shared" si="32"/>
        <v>0</v>
      </c>
      <c r="DE24" s="610"/>
      <c r="DF24" s="610"/>
      <c r="DG24" s="610">
        <f t="shared" si="33"/>
        <v>0</v>
      </c>
      <c r="DH24" s="610"/>
      <c r="DI24" s="610"/>
      <c r="DJ24" s="610">
        <f t="shared" si="34"/>
        <v>0</v>
      </c>
      <c r="DK24" s="610"/>
      <c r="DL24" s="610"/>
      <c r="DM24" s="610">
        <f t="shared" si="35"/>
        <v>0</v>
      </c>
      <c r="DN24" s="610">
        <f t="shared" si="68"/>
        <v>0</v>
      </c>
      <c r="DO24" s="610"/>
      <c r="DP24" s="610"/>
      <c r="DQ24" s="610">
        <f t="shared" si="36"/>
        <v>0</v>
      </c>
      <c r="DR24" s="610"/>
      <c r="DS24" s="610"/>
      <c r="DT24" s="610">
        <f t="shared" si="37"/>
        <v>0</v>
      </c>
      <c r="DU24" s="610"/>
      <c r="DV24" s="610"/>
      <c r="DW24" s="610">
        <f t="shared" si="38"/>
        <v>0</v>
      </c>
      <c r="DX24" s="610"/>
      <c r="DY24" s="610"/>
      <c r="DZ24" s="610">
        <f t="shared" si="39"/>
        <v>0</v>
      </c>
      <c r="EA24" s="610"/>
      <c r="EB24" s="610"/>
      <c r="EC24" s="610">
        <f t="shared" si="40"/>
        <v>0</v>
      </c>
      <c r="ED24" s="610">
        <f t="shared" si="69"/>
        <v>0</v>
      </c>
      <c r="EE24" s="610"/>
      <c r="EF24" s="610"/>
      <c r="EG24" s="610">
        <f t="shared" si="41"/>
        <v>0</v>
      </c>
      <c r="EH24" s="610"/>
      <c r="EI24" s="610"/>
      <c r="EJ24" s="610">
        <f t="shared" si="42"/>
        <v>0</v>
      </c>
      <c r="EK24" s="610"/>
      <c r="EL24" s="610"/>
      <c r="EM24" s="610">
        <f t="shared" si="43"/>
        <v>0</v>
      </c>
      <c r="EN24" s="610"/>
      <c r="EO24" s="610"/>
      <c r="EP24" s="610">
        <f t="shared" si="44"/>
        <v>0</v>
      </c>
      <c r="EQ24" s="610"/>
      <c r="ER24" s="610"/>
      <c r="ES24" s="610">
        <f t="shared" si="45"/>
        <v>0</v>
      </c>
      <c r="ET24" s="610">
        <f t="shared" si="70"/>
        <v>0</v>
      </c>
      <c r="EU24" s="610"/>
      <c r="EV24" s="610"/>
      <c r="EW24" s="610">
        <f t="shared" si="46"/>
        <v>0</v>
      </c>
      <c r="EX24" s="610"/>
      <c r="EY24" s="610"/>
      <c r="EZ24" s="610">
        <f t="shared" si="47"/>
        <v>0</v>
      </c>
      <c r="FA24" s="610"/>
      <c r="FB24" s="610"/>
      <c r="FC24" s="610">
        <f t="shared" si="48"/>
        <v>0</v>
      </c>
      <c r="FD24" s="610"/>
      <c r="FE24" s="610"/>
      <c r="FF24" s="610">
        <f t="shared" si="49"/>
        <v>0</v>
      </c>
      <c r="FG24" s="610"/>
      <c r="FH24" s="610"/>
      <c r="FI24" s="610">
        <f t="shared" si="50"/>
        <v>0</v>
      </c>
      <c r="FJ24" s="610">
        <f t="shared" si="71"/>
        <v>0</v>
      </c>
    </row>
    <row r="25" spans="1:166" s="14" customFormat="1">
      <c r="A25" s="535" t="e">
        <f>+VLOOKUP(C25,'29. PRIORIZACIÓN DE TRAMOS'!$B$13:$AX$23,2,0)</f>
        <v>#N/A</v>
      </c>
      <c r="B25" s="535" t="e">
        <f>+VLOOKUP(C25,'29. PRIORIZACIÓN DE TRAMOS'!$B$13:$AX$23,3,0)</f>
        <v>#N/A</v>
      </c>
      <c r="C25" s="57">
        <f t="shared" si="61"/>
        <v>10</v>
      </c>
      <c r="D25" s="592" t="str">
        <f t="shared" si="0"/>
        <v>ESTRATÉGICO</v>
      </c>
      <c r="E25" s="354" t="e">
        <f>+VLOOKUP(A25,'2. RED VIAL DEPARTAMENTAL'!$B$14:$AA$36,26,0)</f>
        <v>#N/A</v>
      </c>
      <c r="F25" s="348" t="e">
        <f>+VLOOKUP(A25,'2. RED VIAL DEPARTAMENTAL'!$B$14:$F$36,5,0)</f>
        <v>#N/A</v>
      </c>
      <c r="G25" s="58"/>
      <c r="H25" s="58"/>
      <c r="I25" s="59">
        <f t="shared" si="1"/>
        <v>0</v>
      </c>
      <c r="J25" s="58"/>
      <c r="K25" s="58"/>
      <c r="L25" s="59">
        <f t="shared" si="2"/>
        <v>0</v>
      </c>
      <c r="M25" s="58"/>
      <c r="N25" s="58"/>
      <c r="O25" s="59">
        <f t="shared" si="3"/>
        <v>0</v>
      </c>
      <c r="P25" s="58"/>
      <c r="Q25" s="58"/>
      <c r="R25" s="59">
        <f t="shared" si="4"/>
        <v>0</v>
      </c>
      <c r="S25" s="58"/>
      <c r="T25" s="58"/>
      <c r="U25" s="59">
        <f t="shared" si="5"/>
        <v>0</v>
      </c>
      <c r="V25" s="610">
        <f t="shared" si="62"/>
        <v>0</v>
      </c>
      <c r="W25" s="610"/>
      <c r="X25" s="610"/>
      <c r="Y25" s="610">
        <f t="shared" si="6"/>
        <v>0</v>
      </c>
      <c r="Z25" s="610"/>
      <c r="AA25" s="610"/>
      <c r="AB25" s="610">
        <f t="shared" si="7"/>
        <v>0</v>
      </c>
      <c r="AC25" s="610"/>
      <c r="AD25" s="610"/>
      <c r="AE25" s="610">
        <f t="shared" si="8"/>
        <v>0</v>
      </c>
      <c r="AF25" s="610"/>
      <c r="AG25" s="610"/>
      <c r="AH25" s="610">
        <f t="shared" si="9"/>
        <v>0</v>
      </c>
      <c r="AI25" s="610"/>
      <c r="AJ25" s="610"/>
      <c r="AK25" s="610">
        <f t="shared" si="10"/>
        <v>0</v>
      </c>
      <c r="AL25" s="610">
        <f t="shared" si="63"/>
        <v>0</v>
      </c>
      <c r="AM25" s="610"/>
      <c r="AN25" s="610"/>
      <c r="AO25" s="610">
        <f t="shared" si="11"/>
        <v>0</v>
      </c>
      <c r="AP25" s="610"/>
      <c r="AQ25" s="610"/>
      <c r="AR25" s="610">
        <f t="shared" si="12"/>
        <v>0</v>
      </c>
      <c r="AS25" s="610"/>
      <c r="AT25" s="610"/>
      <c r="AU25" s="610">
        <f t="shared" si="13"/>
        <v>0</v>
      </c>
      <c r="AV25" s="610"/>
      <c r="AW25" s="610"/>
      <c r="AX25" s="610">
        <f t="shared" si="14"/>
        <v>0</v>
      </c>
      <c r="AY25" s="610"/>
      <c r="AZ25" s="610"/>
      <c r="BA25" s="610">
        <f t="shared" si="15"/>
        <v>0</v>
      </c>
      <c r="BB25" s="610">
        <f t="shared" si="64"/>
        <v>0</v>
      </c>
      <c r="BC25" s="610"/>
      <c r="BD25" s="610"/>
      <c r="BE25" s="610">
        <f t="shared" si="16"/>
        <v>0</v>
      </c>
      <c r="BF25" s="610"/>
      <c r="BG25" s="610"/>
      <c r="BH25" s="610">
        <f t="shared" si="17"/>
        <v>0</v>
      </c>
      <c r="BI25" s="610"/>
      <c r="BJ25" s="610"/>
      <c r="BK25" s="610">
        <f t="shared" si="18"/>
        <v>0</v>
      </c>
      <c r="BL25" s="610"/>
      <c r="BM25" s="610"/>
      <c r="BN25" s="610">
        <f t="shared" si="19"/>
        <v>0</v>
      </c>
      <c r="BO25" s="610"/>
      <c r="BP25" s="610"/>
      <c r="BQ25" s="610">
        <f t="shared" si="20"/>
        <v>0</v>
      </c>
      <c r="BR25" s="610">
        <f t="shared" si="65"/>
        <v>0</v>
      </c>
      <c r="BS25" s="610"/>
      <c r="BT25" s="610"/>
      <c r="BU25" s="610">
        <f t="shared" si="21"/>
        <v>0</v>
      </c>
      <c r="BV25" s="610"/>
      <c r="BW25" s="610"/>
      <c r="BX25" s="610">
        <f t="shared" si="22"/>
        <v>0</v>
      </c>
      <c r="BY25" s="610"/>
      <c r="BZ25" s="610"/>
      <c r="CA25" s="610">
        <f t="shared" si="23"/>
        <v>0</v>
      </c>
      <c r="CB25" s="610"/>
      <c r="CC25" s="610"/>
      <c r="CD25" s="610">
        <f t="shared" si="24"/>
        <v>0</v>
      </c>
      <c r="CE25" s="610"/>
      <c r="CF25" s="610"/>
      <c r="CG25" s="610">
        <f t="shared" si="25"/>
        <v>0</v>
      </c>
      <c r="CH25" s="610">
        <f t="shared" si="66"/>
        <v>0</v>
      </c>
      <c r="CI25" s="610"/>
      <c r="CJ25" s="610"/>
      <c r="CK25" s="610">
        <f t="shared" si="26"/>
        <v>0</v>
      </c>
      <c r="CL25" s="610"/>
      <c r="CM25" s="610"/>
      <c r="CN25" s="610">
        <f t="shared" si="27"/>
        <v>0</v>
      </c>
      <c r="CO25" s="610"/>
      <c r="CP25" s="610"/>
      <c r="CQ25" s="610">
        <f t="shared" si="28"/>
        <v>0</v>
      </c>
      <c r="CR25" s="610"/>
      <c r="CS25" s="610"/>
      <c r="CT25" s="610">
        <f t="shared" si="29"/>
        <v>0</v>
      </c>
      <c r="CU25" s="610"/>
      <c r="CV25" s="610"/>
      <c r="CW25" s="610">
        <f t="shared" si="30"/>
        <v>0</v>
      </c>
      <c r="CX25" s="610">
        <f t="shared" si="67"/>
        <v>0</v>
      </c>
      <c r="CY25" s="610"/>
      <c r="CZ25" s="610"/>
      <c r="DA25" s="610">
        <f t="shared" si="31"/>
        <v>0</v>
      </c>
      <c r="DB25" s="610"/>
      <c r="DC25" s="610"/>
      <c r="DD25" s="610">
        <f t="shared" si="32"/>
        <v>0</v>
      </c>
      <c r="DE25" s="610"/>
      <c r="DF25" s="610"/>
      <c r="DG25" s="610">
        <f t="shared" si="33"/>
        <v>0</v>
      </c>
      <c r="DH25" s="610"/>
      <c r="DI25" s="610"/>
      <c r="DJ25" s="610">
        <f t="shared" si="34"/>
        <v>0</v>
      </c>
      <c r="DK25" s="610"/>
      <c r="DL25" s="610"/>
      <c r="DM25" s="610">
        <f t="shared" si="35"/>
        <v>0</v>
      </c>
      <c r="DN25" s="610">
        <f t="shared" si="68"/>
        <v>0</v>
      </c>
      <c r="DO25" s="610"/>
      <c r="DP25" s="610"/>
      <c r="DQ25" s="610">
        <f t="shared" si="36"/>
        <v>0</v>
      </c>
      <c r="DR25" s="610"/>
      <c r="DS25" s="610"/>
      <c r="DT25" s="610">
        <f t="shared" si="37"/>
        <v>0</v>
      </c>
      <c r="DU25" s="610"/>
      <c r="DV25" s="610"/>
      <c r="DW25" s="610">
        <f t="shared" si="38"/>
        <v>0</v>
      </c>
      <c r="DX25" s="610"/>
      <c r="DY25" s="610"/>
      <c r="DZ25" s="610">
        <f t="shared" si="39"/>
        <v>0</v>
      </c>
      <c r="EA25" s="610"/>
      <c r="EB25" s="610"/>
      <c r="EC25" s="610">
        <f t="shared" si="40"/>
        <v>0</v>
      </c>
      <c r="ED25" s="610">
        <f t="shared" si="69"/>
        <v>0</v>
      </c>
      <c r="EE25" s="610"/>
      <c r="EF25" s="610"/>
      <c r="EG25" s="610">
        <f t="shared" si="41"/>
        <v>0</v>
      </c>
      <c r="EH25" s="610"/>
      <c r="EI25" s="610"/>
      <c r="EJ25" s="610">
        <f t="shared" si="42"/>
        <v>0</v>
      </c>
      <c r="EK25" s="610"/>
      <c r="EL25" s="610"/>
      <c r="EM25" s="610">
        <f t="shared" si="43"/>
        <v>0</v>
      </c>
      <c r="EN25" s="610"/>
      <c r="EO25" s="610"/>
      <c r="EP25" s="610">
        <f t="shared" si="44"/>
        <v>0</v>
      </c>
      <c r="EQ25" s="610"/>
      <c r="ER25" s="610"/>
      <c r="ES25" s="610">
        <f t="shared" si="45"/>
        <v>0</v>
      </c>
      <c r="ET25" s="610">
        <f t="shared" si="70"/>
        <v>0</v>
      </c>
      <c r="EU25" s="610"/>
      <c r="EV25" s="610"/>
      <c r="EW25" s="610">
        <f t="shared" si="46"/>
        <v>0</v>
      </c>
      <c r="EX25" s="610"/>
      <c r="EY25" s="610"/>
      <c r="EZ25" s="610">
        <f t="shared" si="47"/>
        <v>0</v>
      </c>
      <c r="FA25" s="610"/>
      <c r="FB25" s="610"/>
      <c r="FC25" s="610">
        <f t="shared" si="48"/>
        <v>0</v>
      </c>
      <c r="FD25" s="610"/>
      <c r="FE25" s="610"/>
      <c r="FF25" s="610">
        <f t="shared" si="49"/>
        <v>0</v>
      </c>
      <c r="FG25" s="610"/>
      <c r="FH25" s="610"/>
      <c r="FI25" s="610">
        <f t="shared" si="50"/>
        <v>0</v>
      </c>
      <c r="FJ25" s="610">
        <f t="shared" si="71"/>
        <v>0</v>
      </c>
    </row>
    <row r="26" spans="1:166" s="14" customFormat="1">
      <c r="A26" s="535" t="e">
        <f>+VLOOKUP(C26,'29. PRIORIZACIÓN DE TRAMOS'!$B$13:$AX$23,2,0)</f>
        <v>#N/A</v>
      </c>
      <c r="B26" s="535" t="e">
        <f>+VLOOKUP(C26,'29. PRIORIZACIÓN DE TRAMOS'!$B$13:$AX$23,3,0)</f>
        <v>#N/A</v>
      </c>
      <c r="C26" s="57">
        <f t="shared" si="61"/>
        <v>11</v>
      </c>
      <c r="D26" s="592" t="str">
        <f t="shared" si="0"/>
        <v>ESTRATÉGICO</v>
      </c>
      <c r="E26" s="354" t="e">
        <f>+VLOOKUP(A26,'2. RED VIAL DEPARTAMENTAL'!$B$14:$AA$36,26,0)</f>
        <v>#N/A</v>
      </c>
      <c r="F26" s="348" t="e">
        <f>+VLOOKUP(A26,'2. RED VIAL DEPARTAMENTAL'!$B$14:$F$36,5,0)</f>
        <v>#N/A</v>
      </c>
      <c r="G26" s="58"/>
      <c r="H26" s="58"/>
      <c r="I26" s="59">
        <f t="shared" si="1"/>
        <v>0</v>
      </c>
      <c r="J26" s="58"/>
      <c r="K26" s="58"/>
      <c r="L26" s="59">
        <f t="shared" si="2"/>
        <v>0</v>
      </c>
      <c r="M26" s="58"/>
      <c r="N26" s="58"/>
      <c r="O26" s="59">
        <f t="shared" si="3"/>
        <v>0</v>
      </c>
      <c r="P26" s="58"/>
      <c r="Q26" s="58"/>
      <c r="R26" s="59">
        <f t="shared" si="4"/>
        <v>0</v>
      </c>
      <c r="S26" s="58"/>
      <c r="T26" s="58"/>
      <c r="U26" s="59">
        <f t="shared" si="5"/>
        <v>0</v>
      </c>
      <c r="V26" s="610">
        <f>+U26+R26+O26+L26+I26</f>
        <v>0</v>
      </c>
      <c r="W26" s="610"/>
      <c r="X26" s="610"/>
      <c r="Y26" s="610">
        <f t="shared" si="6"/>
        <v>0</v>
      </c>
      <c r="Z26" s="610"/>
      <c r="AA26" s="610"/>
      <c r="AB26" s="610">
        <f t="shared" si="7"/>
        <v>0</v>
      </c>
      <c r="AC26" s="610"/>
      <c r="AD26" s="610"/>
      <c r="AE26" s="610">
        <f t="shared" si="8"/>
        <v>0</v>
      </c>
      <c r="AF26" s="610"/>
      <c r="AG26" s="610"/>
      <c r="AH26" s="610">
        <f t="shared" si="9"/>
        <v>0</v>
      </c>
      <c r="AI26" s="610"/>
      <c r="AJ26" s="610"/>
      <c r="AK26" s="610">
        <f t="shared" si="10"/>
        <v>0</v>
      </c>
      <c r="AL26" s="610">
        <f>+AK26+AH26+AE26+AB26+Y26</f>
        <v>0</v>
      </c>
      <c r="AM26" s="610"/>
      <c r="AN26" s="610"/>
      <c r="AO26" s="610">
        <f t="shared" si="11"/>
        <v>0</v>
      </c>
      <c r="AP26" s="610"/>
      <c r="AQ26" s="610"/>
      <c r="AR26" s="610">
        <f t="shared" si="12"/>
        <v>0</v>
      </c>
      <c r="AS26" s="610"/>
      <c r="AT26" s="610"/>
      <c r="AU26" s="610">
        <f t="shared" si="13"/>
        <v>0</v>
      </c>
      <c r="AV26" s="610"/>
      <c r="AW26" s="610"/>
      <c r="AX26" s="610">
        <f t="shared" si="14"/>
        <v>0</v>
      </c>
      <c r="AY26" s="610"/>
      <c r="AZ26" s="610"/>
      <c r="BA26" s="610">
        <f t="shared" si="15"/>
        <v>0</v>
      </c>
      <c r="BB26" s="610">
        <f>+BA26+AX26+AU26+AR26+AO26</f>
        <v>0</v>
      </c>
      <c r="BC26" s="610"/>
      <c r="BD26" s="610"/>
      <c r="BE26" s="610">
        <f t="shared" si="16"/>
        <v>0</v>
      </c>
      <c r="BF26" s="610"/>
      <c r="BG26" s="610"/>
      <c r="BH26" s="610">
        <f t="shared" si="17"/>
        <v>0</v>
      </c>
      <c r="BI26" s="610"/>
      <c r="BJ26" s="610"/>
      <c r="BK26" s="610">
        <f t="shared" si="18"/>
        <v>0</v>
      </c>
      <c r="BL26" s="610"/>
      <c r="BM26" s="610"/>
      <c r="BN26" s="610">
        <f t="shared" si="19"/>
        <v>0</v>
      </c>
      <c r="BO26" s="610"/>
      <c r="BP26" s="610"/>
      <c r="BQ26" s="610">
        <f t="shared" si="20"/>
        <v>0</v>
      </c>
      <c r="BR26" s="610">
        <f>+BQ26+BN26+BK26+BH26+BE26</f>
        <v>0</v>
      </c>
      <c r="BS26" s="610"/>
      <c r="BT26" s="610"/>
      <c r="BU26" s="610">
        <f t="shared" si="21"/>
        <v>0</v>
      </c>
      <c r="BV26" s="610"/>
      <c r="BW26" s="610"/>
      <c r="BX26" s="610">
        <f t="shared" si="22"/>
        <v>0</v>
      </c>
      <c r="BY26" s="610"/>
      <c r="BZ26" s="610"/>
      <c r="CA26" s="610">
        <f t="shared" si="23"/>
        <v>0</v>
      </c>
      <c r="CB26" s="610"/>
      <c r="CC26" s="610"/>
      <c r="CD26" s="610">
        <f t="shared" si="24"/>
        <v>0</v>
      </c>
      <c r="CE26" s="610"/>
      <c r="CF26" s="610"/>
      <c r="CG26" s="610">
        <f t="shared" si="25"/>
        <v>0</v>
      </c>
      <c r="CH26" s="610">
        <f>+CG26+CD26+CA26+BX26+BU26</f>
        <v>0</v>
      </c>
      <c r="CI26" s="610"/>
      <c r="CJ26" s="610"/>
      <c r="CK26" s="610">
        <f t="shared" si="26"/>
        <v>0</v>
      </c>
      <c r="CL26" s="610"/>
      <c r="CM26" s="610"/>
      <c r="CN26" s="610">
        <f t="shared" si="27"/>
        <v>0</v>
      </c>
      <c r="CO26" s="610"/>
      <c r="CP26" s="610"/>
      <c r="CQ26" s="610">
        <f t="shared" si="28"/>
        <v>0</v>
      </c>
      <c r="CR26" s="610"/>
      <c r="CS26" s="610"/>
      <c r="CT26" s="610">
        <f t="shared" si="29"/>
        <v>0</v>
      </c>
      <c r="CU26" s="610"/>
      <c r="CV26" s="610"/>
      <c r="CW26" s="610">
        <f t="shared" si="30"/>
        <v>0</v>
      </c>
      <c r="CX26" s="610">
        <f>+CW26+CT26+CQ26+CN26+CK26</f>
        <v>0</v>
      </c>
      <c r="CY26" s="610"/>
      <c r="CZ26" s="610"/>
      <c r="DA26" s="610">
        <f t="shared" si="31"/>
        <v>0</v>
      </c>
      <c r="DB26" s="610"/>
      <c r="DC26" s="610"/>
      <c r="DD26" s="610">
        <f t="shared" si="32"/>
        <v>0</v>
      </c>
      <c r="DE26" s="610"/>
      <c r="DF26" s="610"/>
      <c r="DG26" s="610">
        <f t="shared" si="33"/>
        <v>0</v>
      </c>
      <c r="DH26" s="610"/>
      <c r="DI26" s="610"/>
      <c r="DJ26" s="610">
        <f t="shared" si="34"/>
        <v>0</v>
      </c>
      <c r="DK26" s="610"/>
      <c r="DL26" s="610"/>
      <c r="DM26" s="610">
        <f t="shared" si="35"/>
        <v>0</v>
      </c>
      <c r="DN26" s="610">
        <f>+DM26+DJ26+DG26+DD26+DA26</f>
        <v>0</v>
      </c>
      <c r="DO26" s="610"/>
      <c r="DP26" s="610"/>
      <c r="DQ26" s="610">
        <f t="shared" si="36"/>
        <v>0</v>
      </c>
      <c r="DR26" s="610"/>
      <c r="DS26" s="610"/>
      <c r="DT26" s="610">
        <f t="shared" si="37"/>
        <v>0</v>
      </c>
      <c r="DU26" s="610"/>
      <c r="DV26" s="610"/>
      <c r="DW26" s="610">
        <f t="shared" si="38"/>
        <v>0</v>
      </c>
      <c r="DX26" s="610"/>
      <c r="DY26" s="610"/>
      <c r="DZ26" s="610">
        <f t="shared" si="39"/>
        <v>0</v>
      </c>
      <c r="EA26" s="610"/>
      <c r="EB26" s="610"/>
      <c r="EC26" s="610">
        <f t="shared" si="40"/>
        <v>0</v>
      </c>
      <c r="ED26" s="610">
        <f>+EC26+DZ26+DW26+DT26+DQ26</f>
        <v>0</v>
      </c>
      <c r="EE26" s="610"/>
      <c r="EF26" s="610"/>
      <c r="EG26" s="610">
        <f t="shared" si="41"/>
        <v>0</v>
      </c>
      <c r="EH26" s="610"/>
      <c r="EI26" s="610"/>
      <c r="EJ26" s="610">
        <f t="shared" si="42"/>
        <v>0</v>
      </c>
      <c r="EK26" s="610"/>
      <c r="EL26" s="610"/>
      <c r="EM26" s="610">
        <f t="shared" si="43"/>
        <v>0</v>
      </c>
      <c r="EN26" s="610"/>
      <c r="EO26" s="610"/>
      <c r="EP26" s="610">
        <f t="shared" si="44"/>
        <v>0</v>
      </c>
      <c r="EQ26" s="610"/>
      <c r="ER26" s="610"/>
      <c r="ES26" s="610">
        <f t="shared" si="45"/>
        <v>0</v>
      </c>
      <c r="ET26" s="610">
        <f>+ES26+EP26+EM26+EJ26+EG26</f>
        <v>0</v>
      </c>
      <c r="EU26" s="610"/>
      <c r="EV26" s="610"/>
      <c r="EW26" s="610">
        <f t="shared" si="46"/>
        <v>0</v>
      </c>
      <c r="EX26" s="610"/>
      <c r="EY26" s="610"/>
      <c r="EZ26" s="610">
        <f t="shared" si="47"/>
        <v>0</v>
      </c>
      <c r="FA26" s="610"/>
      <c r="FB26" s="610"/>
      <c r="FC26" s="610">
        <f t="shared" si="48"/>
        <v>0</v>
      </c>
      <c r="FD26" s="610"/>
      <c r="FE26" s="610"/>
      <c r="FF26" s="610">
        <f t="shared" si="49"/>
        <v>0</v>
      </c>
      <c r="FG26" s="610"/>
      <c r="FH26" s="610"/>
      <c r="FI26" s="610">
        <f t="shared" si="50"/>
        <v>0</v>
      </c>
      <c r="FJ26" s="610">
        <f>+FI26+FF26+FC26+EZ26+EW26</f>
        <v>0</v>
      </c>
    </row>
    <row r="27" spans="1:166" s="14" customFormat="1">
      <c r="A27" s="535" t="e">
        <f>+VLOOKUP(C27,'29. PRIORIZACIÓN DE TRAMOS'!$B$13:$AX$23,2,0)</f>
        <v>#N/A</v>
      </c>
      <c r="B27" s="535" t="e">
        <f>+VLOOKUP(C27,'29. PRIORIZACIÓN DE TRAMOS'!$B$13:$AX$23,3,0)</f>
        <v>#N/A</v>
      </c>
      <c r="C27" s="57">
        <f t="shared" si="61"/>
        <v>12</v>
      </c>
      <c r="D27" s="592" t="str">
        <f t="shared" si="0"/>
        <v>ESTRATÉGICO</v>
      </c>
      <c r="E27" s="354" t="e">
        <f>+VLOOKUP(A27,'2. RED VIAL DEPARTAMENTAL'!$B$14:$AA$36,26,0)</f>
        <v>#N/A</v>
      </c>
      <c r="F27" s="348" t="e">
        <f>+VLOOKUP(A27,'2. RED VIAL DEPARTAMENTAL'!$B$14:$F$36,5,0)</f>
        <v>#N/A</v>
      </c>
      <c r="G27" s="58"/>
      <c r="H27" s="58"/>
      <c r="I27" s="59">
        <f t="shared" si="1"/>
        <v>0</v>
      </c>
      <c r="J27" s="58"/>
      <c r="K27" s="58"/>
      <c r="L27" s="59">
        <f t="shared" si="2"/>
        <v>0</v>
      </c>
      <c r="M27" s="58"/>
      <c r="N27" s="58"/>
      <c r="O27" s="59">
        <f t="shared" si="3"/>
        <v>0</v>
      </c>
      <c r="P27" s="58"/>
      <c r="Q27" s="58"/>
      <c r="R27" s="59">
        <f t="shared" si="4"/>
        <v>0</v>
      </c>
      <c r="S27" s="58"/>
      <c r="T27" s="58"/>
      <c r="U27" s="59">
        <f t="shared" si="5"/>
        <v>0</v>
      </c>
      <c r="V27" s="610">
        <f t="shared" ref="V27:V30" si="72">+U27+R27+O27+L27+I27</f>
        <v>0</v>
      </c>
      <c r="W27" s="610"/>
      <c r="X27" s="610"/>
      <c r="Y27" s="610">
        <f t="shared" si="6"/>
        <v>0</v>
      </c>
      <c r="Z27" s="610"/>
      <c r="AA27" s="610"/>
      <c r="AB27" s="610">
        <f t="shared" si="7"/>
        <v>0</v>
      </c>
      <c r="AC27" s="610"/>
      <c r="AD27" s="610"/>
      <c r="AE27" s="610">
        <f t="shared" si="8"/>
        <v>0</v>
      </c>
      <c r="AF27" s="610"/>
      <c r="AG27" s="610"/>
      <c r="AH27" s="610">
        <f t="shared" si="9"/>
        <v>0</v>
      </c>
      <c r="AI27" s="610"/>
      <c r="AJ27" s="610"/>
      <c r="AK27" s="610">
        <f t="shared" si="10"/>
        <v>0</v>
      </c>
      <c r="AL27" s="610">
        <f t="shared" ref="AL27:AL30" si="73">+AK27+AH27+AE27+AB27+Y27</f>
        <v>0</v>
      </c>
      <c r="AM27" s="610"/>
      <c r="AN27" s="610"/>
      <c r="AO27" s="610">
        <f t="shared" si="11"/>
        <v>0</v>
      </c>
      <c r="AP27" s="610"/>
      <c r="AQ27" s="610"/>
      <c r="AR27" s="610">
        <f t="shared" si="12"/>
        <v>0</v>
      </c>
      <c r="AS27" s="610"/>
      <c r="AT27" s="610"/>
      <c r="AU27" s="610">
        <f t="shared" si="13"/>
        <v>0</v>
      </c>
      <c r="AV27" s="610"/>
      <c r="AW27" s="610"/>
      <c r="AX27" s="610">
        <f t="shared" si="14"/>
        <v>0</v>
      </c>
      <c r="AY27" s="610"/>
      <c r="AZ27" s="610"/>
      <c r="BA27" s="610">
        <f t="shared" si="15"/>
        <v>0</v>
      </c>
      <c r="BB27" s="610">
        <f t="shared" ref="BB27:BB30" si="74">+BA27+AX27+AU27+AR27+AO27</f>
        <v>0</v>
      </c>
      <c r="BC27" s="610"/>
      <c r="BD27" s="610"/>
      <c r="BE27" s="610">
        <f t="shared" si="16"/>
        <v>0</v>
      </c>
      <c r="BF27" s="610"/>
      <c r="BG27" s="610"/>
      <c r="BH27" s="610">
        <f t="shared" si="17"/>
        <v>0</v>
      </c>
      <c r="BI27" s="610"/>
      <c r="BJ27" s="610"/>
      <c r="BK27" s="610">
        <f t="shared" si="18"/>
        <v>0</v>
      </c>
      <c r="BL27" s="610"/>
      <c r="BM27" s="610"/>
      <c r="BN27" s="610">
        <f t="shared" si="19"/>
        <v>0</v>
      </c>
      <c r="BO27" s="610"/>
      <c r="BP27" s="610"/>
      <c r="BQ27" s="610">
        <f t="shared" si="20"/>
        <v>0</v>
      </c>
      <c r="BR27" s="610">
        <f t="shared" ref="BR27:BR30" si="75">+BQ27+BN27+BK27+BH27+BE27</f>
        <v>0</v>
      </c>
      <c r="BS27" s="610"/>
      <c r="BT27" s="610"/>
      <c r="BU27" s="610">
        <f t="shared" si="21"/>
        <v>0</v>
      </c>
      <c r="BV27" s="610"/>
      <c r="BW27" s="610"/>
      <c r="BX27" s="610">
        <f t="shared" si="22"/>
        <v>0</v>
      </c>
      <c r="BY27" s="610"/>
      <c r="BZ27" s="610"/>
      <c r="CA27" s="610">
        <f t="shared" si="23"/>
        <v>0</v>
      </c>
      <c r="CB27" s="610"/>
      <c r="CC27" s="610"/>
      <c r="CD27" s="610">
        <f t="shared" si="24"/>
        <v>0</v>
      </c>
      <c r="CE27" s="610"/>
      <c r="CF27" s="610"/>
      <c r="CG27" s="610">
        <f t="shared" si="25"/>
        <v>0</v>
      </c>
      <c r="CH27" s="610">
        <f t="shared" ref="CH27:CH30" si="76">+CG27+CD27+CA27+BX27+BU27</f>
        <v>0</v>
      </c>
      <c r="CI27" s="610"/>
      <c r="CJ27" s="610"/>
      <c r="CK27" s="610">
        <f t="shared" si="26"/>
        <v>0</v>
      </c>
      <c r="CL27" s="610"/>
      <c r="CM27" s="610"/>
      <c r="CN27" s="610">
        <f t="shared" si="27"/>
        <v>0</v>
      </c>
      <c r="CO27" s="610"/>
      <c r="CP27" s="610"/>
      <c r="CQ27" s="610">
        <f t="shared" si="28"/>
        <v>0</v>
      </c>
      <c r="CR27" s="610"/>
      <c r="CS27" s="610"/>
      <c r="CT27" s="610">
        <f t="shared" si="29"/>
        <v>0</v>
      </c>
      <c r="CU27" s="610"/>
      <c r="CV27" s="610"/>
      <c r="CW27" s="610">
        <f t="shared" si="30"/>
        <v>0</v>
      </c>
      <c r="CX27" s="610">
        <f t="shared" ref="CX27:CX30" si="77">+CW27+CT27+CQ27+CN27+CK27</f>
        <v>0</v>
      </c>
      <c r="CY27" s="610"/>
      <c r="CZ27" s="610"/>
      <c r="DA27" s="610">
        <f t="shared" si="31"/>
        <v>0</v>
      </c>
      <c r="DB27" s="610"/>
      <c r="DC27" s="610"/>
      <c r="DD27" s="610">
        <f t="shared" si="32"/>
        <v>0</v>
      </c>
      <c r="DE27" s="610"/>
      <c r="DF27" s="610"/>
      <c r="DG27" s="610">
        <f t="shared" si="33"/>
        <v>0</v>
      </c>
      <c r="DH27" s="610"/>
      <c r="DI27" s="610"/>
      <c r="DJ27" s="610">
        <f t="shared" si="34"/>
        <v>0</v>
      </c>
      <c r="DK27" s="610"/>
      <c r="DL27" s="610"/>
      <c r="DM27" s="610">
        <f t="shared" si="35"/>
        <v>0</v>
      </c>
      <c r="DN27" s="610">
        <f t="shared" ref="DN27:DN30" si="78">+DM27+DJ27+DG27+DD27+DA27</f>
        <v>0</v>
      </c>
      <c r="DO27" s="610"/>
      <c r="DP27" s="610"/>
      <c r="DQ27" s="610">
        <f t="shared" si="36"/>
        <v>0</v>
      </c>
      <c r="DR27" s="610"/>
      <c r="DS27" s="610"/>
      <c r="DT27" s="610">
        <f t="shared" si="37"/>
        <v>0</v>
      </c>
      <c r="DU27" s="610"/>
      <c r="DV27" s="610"/>
      <c r="DW27" s="610">
        <f t="shared" si="38"/>
        <v>0</v>
      </c>
      <c r="DX27" s="610"/>
      <c r="DY27" s="610"/>
      <c r="DZ27" s="610">
        <f t="shared" si="39"/>
        <v>0</v>
      </c>
      <c r="EA27" s="610"/>
      <c r="EB27" s="610"/>
      <c r="EC27" s="610">
        <f t="shared" si="40"/>
        <v>0</v>
      </c>
      <c r="ED27" s="610">
        <f t="shared" ref="ED27:ED30" si="79">+EC27+DZ27+DW27+DT27+DQ27</f>
        <v>0</v>
      </c>
      <c r="EE27" s="610"/>
      <c r="EF27" s="610"/>
      <c r="EG27" s="610">
        <f t="shared" si="41"/>
        <v>0</v>
      </c>
      <c r="EH27" s="610"/>
      <c r="EI27" s="610"/>
      <c r="EJ27" s="610">
        <f t="shared" si="42"/>
        <v>0</v>
      </c>
      <c r="EK27" s="610"/>
      <c r="EL27" s="610"/>
      <c r="EM27" s="610">
        <f t="shared" si="43"/>
        <v>0</v>
      </c>
      <c r="EN27" s="610"/>
      <c r="EO27" s="610"/>
      <c r="EP27" s="610">
        <f t="shared" si="44"/>
        <v>0</v>
      </c>
      <c r="EQ27" s="610"/>
      <c r="ER27" s="610"/>
      <c r="ES27" s="610">
        <f t="shared" si="45"/>
        <v>0</v>
      </c>
      <c r="ET27" s="610">
        <f t="shared" ref="ET27:ET30" si="80">+ES27+EP27+EM27+EJ27+EG27</f>
        <v>0</v>
      </c>
      <c r="EU27" s="610"/>
      <c r="EV27" s="610"/>
      <c r="EW27" s="610">
        <f t="shared" si="46"/>
        <v>0</v>
      </c>
      <c r="EX27" s="610"/>
      <c r="EY27" s="610"/>
      <c r="EZ27" s="610">
        <f t="shared" si="47"/>
        <v>0</v>
      </c>
      <c r="FA27" s="610"/>
      <c r="FB27" s="610"/>
      <c r="FC27" s="610">
        <f t="shared" si="48"/>
        <v>0</v>
      </c>
      <c r="FD27" s="610"/>
      <c r="FE27" s="610"/>
      <c r="FF27" s="610">
        <f t="shared" si="49"/>
        <v>0</v>
      </c>
      <c r="FG27" s="610"/>
      <c r="FH27" s="610"/>
      <c r="FI27" s="610">
        <f t="shared" si="50"/>
        <v>0</v>
      </c>
      <c r="FJ27" s="610">
        <f t="shared" ref="FJ27:FJ30" si="81">+FI27+FF27+FC27+EZ27+EW27</f>
        <v>0</v>
      </c>
    </row>
    <row r="28" spans="1:166" s="14" customFormat="1">
      <c r="A28" s="535" t="e">
        <f>+VLOOKUP(C28,'29. PRIORIZACIÓN DE TRAMOS'!$B$13:$AX$23,2,0)</f>
        <v>#N/A</v>
      </c>
      <c r="B28" s="535" t="e">
        <f>+VLOOKUP(C28,'29. PRIORIZACIÓN DE TRAMOS'!$B$13:$AX$23,3,0)</f>
        <v>#N/A</v>
      </c>
      <c r="C28" s="57">
        <f t="shared" si="61"/>
        <v>13</v>
      </c>
      <c r="D28" s="592" t="str">
        <f t="shared" si="0"/>
        <v>ESTRATÉGICO</v>
      </c>
      <c r="E28" s="354" t="e">
        <f>+VLOOKUP(A28,'2. RED VIAL DEPARTAMENTAL'!$B$14:$AA$36,26,0)</f>
        <v>#N/A</v>
      </c>
      <c r="F28" s="348" t="e">
        <f>+VLOOKUP(A28,'2. RED VIAL DEPARTAMENTAL'!$B$14:$F$36,5,0)</f>
        <v>#N/A</v>
      </c>
      <c r="G28" s="58"/>
      <c r="H28" s="58"/>
      <c r="I28" s="59">
        <f t="shared" si="1"/>
        <v>0</v>
      </c>
      <c r="J28" s="58"/>
      <c r="K28" s="58"/>
      <c r="L28" s="59">
        <f t="shared" si="2"/>
        <v>0</v>
      </c>
      <c r="M28" s="58"/>
      <c r="N28" s="58"/>
      <c r="O28" s="59">
        <f t="shared" si="3"/>
        <v>0</v>
      </c>
      <c r="P28" s="58"/>
      <c r="Q28" s="58"/>
      <c r="R28" s="59">
        <f t="shared" si="4"/>
        <v>0</v>
      </c>
      <c r="S28" s="58"/>
      <c r="T28" s="58"/>
      <c r="U28" s="59">
        <f t="shared" si="5"/>
        <v>0</v>
      </c>
      <c r="V28" s="610">
        <f t="shared" si="72"/>
        <v>0</v>
      </c>
      <c r="W28" s="610"/>
      <c r="X28" s="610"/>
      <c r="Y28" s="610">
        <f t="shared" si="6"/>
        <v>0</v>
      </c>
      <c r="Z28" s="610"/>
      <c r="AA28" s="610"/>
      <c r="AB28" s="610">
        <f t="shared" si="7"/>
        <v>0</v>
      </c>
      <c r="AC28" s="610"/>
      <c r="AD28" s="610"/>
      <c r="AE28" s="610">
        <f t="shared" si="8"/>
        <v>0</v>
      </c>
      <c r="AF28" s="610"/>
      <c r="AG28" s="610"/>
      <c r="AH28" s="610">
        <f t="shared" si="9"/>
        <v>0</v>
      </c>
      <c r="AI28" s="610"/>
      <c r="AJ28" s="610"/>
      <c r="AK28" s="610">
        <f t="shared" si="10"/>
        <v>0</v>
      </c>
      <c r="AL28" s="610">
        <f t="shared" si="73"/>
        <v>0</v>
      </c>
      <c r="AM28" s="610"/>
      <c r="AN28" s="610"/>
      <c r="AO28" s="610">
        <f t="shared" si="11"/>
        <v>0</v>
      </c>
      <c r="AP28" s="610"/>
      <c r="AQ28" s="610"/>
      <c r="AR28" s="610">
        <f t="shared" si="12"/>
        <v>0</v>
      </c>
      <c r="AS28" s="610"/>
      <c r="AT28" s="610"/>
      <c r="AU28" s="610">
        <f t="shared" si="13"/>
        <v>0</v>
      </c>
      <c r="AV28" s="610"/>
      <c r="AW28" s="610"/>
      <c r="AX28" s="610">
        <f t="shared" si="14"/>
        <v>0</v>
      </c>
      <c r="AY28" s="610"/>
      <c r="AZ28" s="610"/>
      <c r="BA28" s="610">
        <f t="shared" si="15"/>
        <v>0</v>
      </c>
      <c r="BB28" s="610">
        <f t="shared" si="74"/>
        <v>0</v>
      </c>
      <c r="BC28" s="610"/>
      <c r="BD28" s="610"/>
      <c r="BE28" s="610">
        <f t="shared" si="16"/>
        <v>0</v>
      </c>
      <c r="BF28" s="610"/>
      <c r="BG28" s="610"/>
      <c r="BH28" s="610">
        <f t="shared" si="17"/>
        <v>0</v>
      </c>
      <c r="BI28" s="610"/>
      <c r="BJ28" s="610"/>
      <c r="BK28" s="610">
        <f t="shared" si="18"/>
        <v>0</v>
      </c>
      <c r="BL28" s="610"/>
      <c r="BM28" s="610"/>
      <c r="BN28" s="610">
        <f t="shared" si="19"/>
        <v>0</v>
      </c>
      <c r="BO28" s="610"/>
      <c r="BP28" s="610"/>
      <c r="BQ28" s="610">
        <f t="shared" si="20"/>
        <v>0</v>
      </c>
      <c r="BR28" s="610">
        <f t="shared" si="75"/>
        <v>0</v>
      </c>
      <c r="BS28" s="610"/>
      <c r="BT28" s="610"/>
      <c r="BU28" s="610">
        <f t="shared" si="21"/>
        <v>0</v>
      </c>
      <c r="BV28" s="610"/>
      <c r="BW28" s="610"/>
      <c r="BX28" s="610">
        <f t="shared" si="22"/>
        <v>0</v>
      </c>
      <c r="BY28" s="610"/>
      <c r="BZ28" s="610"/>
      <c r="CA28" s="610">
        <f t="shared" si="23"/>
        <v>0</v>
      </c>
      <c r="CB28" s="610"/>
      <c r="CC28" s="610"/>
      <c r="CD28" s="610">
        <f t="shared" si="24"/>
        <v>0</v>
      </c>
      <c r="CE28" s="610"/>
      <c r="CF28" s="610"/>
      <c r="CG28" s="610">
        <f t="shared" si="25"/>
        <v>0</v>
      </c>
      <c r="CH28" s="610">
        <f t="shared" si="76"/>
        <v>0</v>
      </c>
      <c r="CI28" s="610"/>
      <c r="CJ28" s="610"/>
      <c r="CK28" s="610">
        <f t="shared" si="26"/>
        <v>0</v>
      </c>
      <c r="CL28" s="610"/>
      <c r="CM28" s="610"/>
      <c r="CN28" s="610">
        <f t="shared" si="27"/>
        <v>0</v>
      </c>
      <c r="CO28" s="610"/>
      <c r="CP28" s="610"/>
      <c r="CQ28" s="610">
        <f t="shared" si="28"/>
        <v>0</v>
      </c>
      <c r="CR28" s="610"/>
      <c r="CS28" s="610"/>
      <c r="CT28" s="610">
        <f t="shared" si="29"/>
        <v>0</v>
      </c>
      <c r="CU28" s="610"/>
      <c r="CV28" s="610"/>
      <c r="CW28" s="610">
        <f t="shared" si="30"/>
        <v>0</v>
      </c>
      <c r="CX28" s="610">
        <f t="shared" si="77"/>
        <v>0</v>
      </c>
      <c r="CY28" s="610"/>
      <c r="CZ28" s="610"/>
      <c r="DA28" s="610">
        <f t="shared" si="31"/>
        <v>0</v>
      </c>
      <c r="DB28" s="610"/>
      <c r="DC28" s="610"/>
      <c r="DD28" s="610">
        <f t="shared" si="32"/>
        <v>0</v>
      </c>
      <c r="DE28" s="610"/>
      <c r="DF28" s="610"/>
      <c r="DG28" s="610">
        <f t="shared" si="33"/>
        <v>0</v>
      </c>
      <c r="DH28" s="610"/>
      <c r="DI28" s="610"/>
      <c r="DJ28" s="610">
        <f t="shared" si="34"/>
        <v>0</v>
      </c>
      <c r="DK28" s="610"/>
      <c r="DL28" s="610"/>
      <c r="DM28" s="610">
        <f t="shared" si="35"/>
        <v>0</v>
      </c>
      <c r="DN28" s="610">
        <f t="shared" si="78"/>
        <v>0</v>
      </c>
      <c r="DO28" s="610"/>
      <c r="DP28" s="610"/>
      <c r="DQ28" s="610">
        <f t="shared" si="36"/>
        <v>0</v>
      </c>
      <c r="DR28" s="610"/>
      <c r="DS28" s="610"/>
      <c r="DT28" s="610">
        <f t="shared" si="37"/>
        <v>0</v>
      </c>
      <c r="DU28" s="610"/>
      <c r="DV28" s="610"/>
      <c r="DW28" s="610">
        <f t="shared" si="38"/>
        <v>0</v>
      </c>
      <c r="DX28" s="610"/>
      <c r="DY28" s="610"/>
      <c r="DZ28" s="610">
        <f t="shared" si="39"/>
        <v>0</v>
      </c>
      <c r="EA28" s="610"/>
      <c r="EB28" s="610"/>
      <c r="EC28" s="610">
        <f t="shared" si="40"/>
        <v>0</v>
      </c>
      <c r="ED28" s="610">
        <f t="shared" si="79"/>
        <v>0</v>
      </c>
      <c r="EE28" s="610"/>
      <c r="EF28" s="610"/>
      <c r="EG28" s="610">
        <f t="shared" si="41"/>
        <v>0</v>
      </c>
      <c r="EH28" s="610"/>
      <c r="EI28" s="610"/>
      <c r="EJ28" s="610">
        <f t="shared" si="42"/>
        <v>0</v>
      </c>
      <c r="EK28" s="610"/>
      <c r="EL28" s="610"/>
      <c r="EM28" s="610">
        <f t="shared" si="43"/>
        <v>0</v>
      </c>
      <c r="EN28" s="610"/>
      <c r="EO28" s="610"/>
      <c r="EP28" s="610">
        <f t="shared" si="44"/>
        <v>0</v>
      </c>
      <c r="EQ28" s="610"/>
      <c r="ER28" s="610"/>
      <c r="ES28" s="610">
        <f t="shared" si="45"/>
        <v>0</v>
      </c>
      <c r="ET28" s="610">
        <f t="shared" si="80"/>
        <v>0</v>
      </c>
      <c r="EU28" s="610"/>
      <c r="EV28" s="610"/>
      <c r="EW28" s="610">
        <f t="shared" si="46"/>
        <v>0</v>
      </c>
      <c r="EX28" s="610"/>
      <c r="EY28" s="610"/>
      <c r="EZ28" s="610">
        <f t="shared" si="47"/>
        <v>0</v>
      </c>
      <c r="FA28" s="610"/>
      <c r="FB28" s="610"/>
      <c r="FC28" s="610">
        <f t="shared" si="48"/>
        <v>0</v>
      </c>
      <c r="FD28" s="610"/>
      <c r="FE28" s="610"/>
      <c r="FF28" s="610">
        <f t="shared" si="49"/>
        <v>0</v>
      </c>
      <c r="FG28" s="610"/>
      <c r="FH28" s="610"/>
      <c r="FI28" s="610">
        <f t="shared" si="50"/>
        <v>0</v>
      </c>
      <c r="FJ28" s="610">
        <f t="shared" si="81"/>
        <v>0</v>
      </c>
    </row>
    <row r="29" spans="1:166" s="14" customFormat="1">
      <c r="A29" s="535" t="e">
        <f>+VLOOKUP(C29,'29. PRIORIZACIÓN DE TRAMOS'!$B$13:$AX$23,2,0)</f>
        <v>#N/A</v>
      </c>
      <c r="B29" s="535" t="e">
        <f>+VLOOKUP(C29,'29. PRIORIZACIÓN DE TRAMOS'!$B$13:$AX$23,3,0)</f>
        <v>#N/A</v>
      </c>
      <c r="C29" s="57">
        <f t="shared" si="61"/>
        <v>14</v>
      </c>
      <c r="D29" s="592" t="str">
        <f t="shared" si="0"/>
        <v>ESTRATÉGICO</v>
      </c>
      <c r="E29" s="354" t="e">
        <f>+VLOOKUP(A29,'2. RED VIAL DEPARTAMENTAL'!$B$14:$AA$36,26,0)</f>
        <v>#N/A</v>
      </c>
      <c r="F29" s="348" t="e">
        <f>+VLOOKUP(A29,'2. RED VIAL DEPARTAMENTAL'!$B$14:$F$36,5,0)</f>
        <v>#N/A</v>
      </c>
      <c r="G29" s="58"/>
      <c r="H29" s="58"/>
      <c r="I29" s="59">
        <f t="shared" si="1"/>
        <v>0</v>
      </c>
      <c r="J29" s="58"/>
      <c r="K29" s="58"/>
      <c r="L29" s="59">
        <f t="shared" si="2"/>
        <v>0</v>
      </c>
      <c r="M29" s="58"/>
      <c r="N29" s="58"/>
      <c r="O29" s="59">
        <f t="shared" si="3"/>
        <v>0</v>
      </c>
      <c r="P29" s="58"/>
      <c r="Q29" s="58"/>
      <c r="R29" s="59">
        <f t="shared" si="4"/>
        <v>0</v>
      </c>
      <c r="S29" s="58"/>
      <c r="T29" s="58"/>
      <c r="U29" s="59">
        <f t="shared" si="5"/>
        <v>0</v>
      </c>
      <c r="V29" s="610">
        <f t="shared" si="72"/>
        <v>0</v>
      </c>
      <c r="W29" s="610"/>
      <c r="X29" s="610"/>
      <c r="Y29" s="610">
        <f t="shared" si="6"/>
        <v>0</v>
      </c>
      <c r="Z29" s="610"/>
      <c r="AA29" s="610"/>
      <c r="AB29" s="610">
        <f t="shared" si="7"/>
        <v>0</v>
      </c>
      <c r="AC29" s="610"/>
      <c r="AD29" s="610"/>
      <c r="AE29" s="610">
        <f t="shared" si="8"/>
        <v>0</v>
      </c>
      <c r="AF29" s="610"/>
      <c r="AG29" s="610"/>
      <c r="AH29" s="610">
        <f t="shared" si="9"/>
        <v>0</v>
      </c>
      <c r="AI29" s="610"/>
      <c r="AJ29" s="610"/>
      <c r="AK29" s="610">
        <f t="shared" si="10"/>
        <v>0</v>
      </c>
      <c r="AL29" s="610">
        <f t="shared" si="73"/>
        <v>0</v>
      </c>
      <c r="AM29" s="610"/>
      <c r="AN29" s="610"/>
      <c r="AO29" s="610">
        <f t="shared" si="11"/>
        <v>0</v>
      </c>
      <c r="AP29" s="610"/>
      <c r="AQ29" s="610"/>
      <c r="AR29" s="610">
        <f t="shared" si="12"/>
        <v>0</v>
      </c>
      <c r="AS29" s="610"/>
      <c r="AT29" s="610"/>
      <c r="AU29" s="610">
        <f t="shared" si="13"/>
        <v>0</v>
      </c>
      <c r="AV29" s="610"/>
      <c r="AW29" s="610"/>
      <c r="AX29" s="610">
        <f t="shared" si="14"/>
        <v>0</v>
      </c>
      <c r="AY29" s="610"/>
      <c r="AZ29" s="610"/>
      <c r="BA29" s="610">
        <f t="shared" si="15"/>
        <v>0</v>
      </c>
      <c r="BB29" s="610">
        <f t="shared" si="74"/>
        <v>0</v>
      </c>
      <c r="BC29" s="610"/>
      <c r="BD29" s="610"/>
      <c r="BE29" s="610">
        <f t="shared" si="16"/>
        <v>0</v>
      </c>
      <c r="BF29" s="610"/>
      <c r="BG29" s="610"/>
      <c r="BH29" s="610">
        <f t="shared" si="17"/>
        <v>0</v>
      </c>
      <c r="BI29" s="610"/>
      <c r="BJ29" s="610"/>
      <c r="BK29" s="610">
        <f t="shared" si="18"/>
        <v>0</v>
      </c>
      <c r="BL29" s="610"/>
      <c r="BM29" s="610"/>
      <c r="BN29" s="610">
        <f t="shared" si="19"/>
        <v>0</v>
      </c>
      <c r="BO29" s="610"/>
      <c r="BP29" s="610"/>
      <c r="BQ29" s="610">
        <f t="shared" si="20"/>
        <v>0</v>
      </c>
      <c r="BR29" s="610">
        <f t="shared" si="75"/>
        <v>0</v>
      </c>
      <c r="BS29" s="610"/>
      <c r="BT29" s="610"/>
      <c r="BU29" s="610">
        <f t="shared" si="21"/>
        <v>0</v>
      </c>
      <c r="BV29" s="610"/>
      <c r="BW29" s="610"/>
      <c r="BX29" s="610">
        <f t="shared" si="22"/>
        <v>0</v>
      </c>
      <c r="BY29" s="610"/>
      <c r="BZ29" s="610"/>
      <c r="CA29" s="610">
        <f t="shared" si="23"/>
        <v>0</v>
      </c>
      <c r="CB29" s="610"/>
      <c r="CC29" s="610"/>
      <c r="CD29" s="610">
        <f t="shared" si="24"/>
        <v>0</v>
      </c>
      <c r="CE29" s="610"/>
      <c r="CF29" s="610"/>
      <c r="CG29" s="610">
        <f t="shared" si="25"/>
        <v>0</v>
      </c>
      <c r="CH29" s="610">
        <f t="shared" si="76"/>
        <v>0</v>
      </c>
      <c r="CI29" s="610"/>
      <c r="CJ29" s="610"/>
      <c r="CK29" s="610">
        <f t="shared" si="26"/>
        <v>0</v>
      </c>
      <c r="CL29" s="610"/>
      <c r="CM29" s="610"/>
      <c r="CN29" s="610">
        <f t="shared" si="27"/>
        <v>0</v>
      </c>
      <c r="CO29" s="610"/>
      <c r="CP29" s="610"/>
      <c r="CQ29" s="610">
        <f t="shared" si="28"/>
        <v>0</v>
      </c>
      <c r="CR29" s="610"/>
      <c r="CS29" s="610"/>
      <c r="CT29" s="610">
        <f t="shared" si="29"/>
        <v>0</v>
      </c>
      <c r="CU29" s="610"/>
      <c r="CV29" s="610"/>
      <c r="CW29" s="610">
        <f t="shared" si="30"/>
        <v>0</v>
      </c>
      <c r="CX29" s="610">
        <f t="shared" si="77"/>
        <v>0</v>
      </c>
      <c r="CY29" s="610"/>
      <c r="CZ29" s="610"/>
      <c r="DA29" s="610">
        <f t="shared" si="31"/>
        <v>0</v>
      </c>
      <c r="DB29" s="610"/>
      <c r="DC29" s="610"/>
      <c r="DD29" s="610">
        <f t="shared" si="32"/>
        <v>0</v>
      </c>
      <c r="DE29" s="610"/>
      <c r="DF29" s="610"/>
      <c r="DG29" s="610">
        <f t="shared" si="33"/>
        <v>0</v>
      </c>
      <c r="DH29" s="610"/>
      <c r="DI29" s="610"/>
      <c r="DJ29" s="610">
        <f t="shared" si="34"/>
        <v>0</v>
      </c>
      <c r="DK29" s="610"/>
      <c r="DL29" s="610"/>
      <c r="DM29" s="610">
        <f t="shared" si="35"/>
        <v>0</v>
      </c>
      <c r="DN29" s="610">
        <f t="shared" si="78"/>
        <v>0</v>
      </c>
      <c r="DO29" s="610"/>
      <c r="DP29" s="610"/>
      <c r="DQ29" s="610">
        <f t="shared" si="36"/>
        <v>0</v>
      </c>
      <c r="DR29" s="610"/>
      <c r="DS29" s="610"/>
      <c r="DT29" s="610">
        <f t="shared" si="37"/>
        <v>0</v>
      </c>
      <c r="DU29" s="610"/>
      <c r="DV29" s="610"/>
      <c r="DW29" s="610">
        <f t="shared" si="38"/>
        <v>0</v>
      </c>
      <c r="DX29" s="610"/>
      <c r="DY29" s="610"/>
      <c r="DZ29" s="610">
        <f t="shared" si="39"/>
        <v>0</v>
      </c>
      <c r="EA29" s="610"/>
      <c r="EB29" s="610"/>
      <c r="EC29" s="610">
        <f t="shared" si="40"/>
        <v>0</v>
      </c>
      <c r="ED29" s="610">
        <f t="shared" si="79"/>
        <v>0</v>
      </c>
      <c r="EE29" s="610"/>
      <c r="EF29" s="610"/>
      <c r="EG29" s="610">
        <f t="shared" si="41"/>
        <v>0</v>
      </c>
      <c r="EH29" s="610"/>
      <c r="EI29" s="610"/>
      <c r="EJ29" s="610">
        <f t="shared" si="42"/>
        <v>0</v>
      </c>
      <c r="EK29" s="610"/>
      <c r="EL29" s="610"/>
      <c r="EM29" s="610">
        <f t="shared" si="43"/>
        <v>0</v>
      </c>
      <c r="EN29" s="610"/>
      <c r="EO29" s="610"/>
      <c r="EP29" s="610">
        <f t="shared" si="44"/>
        <v>0</v>
      </c>
      <c r="EQ29" s="610"/>
      <c r="ER29" s="610"/>
      <c r="ES29" s="610">
        <f t="shared" si="45"/>
        <v>0</v>
      </c>
      <c r="ET29" s="610">
        <f t="shared" si="80"/>
        <v>0</v>
      </c>
      <c r="EU29" s="610"/>
      <c r="EV29" s="610"/>
      <c r="EW29" s="610">
        <f t="shared" si="46"/>
        <v>0</v>
      </c>
      <c r="EX29" s="610"/>
      <c r="EY29" s="610"/>
      <c r="EZ29" s="610">
        <f t="shared" si="47"/>
        <v>0</v>
      </c>
      <c r="FA29" s="610"/>
      <c r="FB29" s="610"/>
      <c r="FC29" s="610">
        <f t="shared" si="48"/>
        <v>0</v>
      </c>
      <c r="FD29" s="610"/>
      <c r="FE29" s="610"/>
      <c r="FF29" s="610">
        <f t="shared" si="49"/>
        <v>0</v>
      </c>
      <c r="FG29" s="610"/>
      <c r="FH29" s="610"/>
      <c r="FI29" s="610">
        <f t="shared" si="50"/>
        <v>0</v>
      </c>
      <c r="FJ29" s="610">
        <f t="shared" si="81"/>
        <v>0</v>
      </c>
    </row>
    <row r="30" spans="1:166" s="14" customFormat="1">
      <c r="A30" s="535" t="e">
        <f>+VLOOKUP(C30,'29. PRIORIZACIÓN DE TRAMOS'!$B$13:$AX$23,2,0)</f>
        <v>#N/A</v>
      </c>
      <c r="B30" s="535" t="e">
        <f>+VLOOKUP(C30,'29. PRIORIZACIÓN DE TRAMOS'!$B$13:$AX$23,3,0)</f>
        <v>#N/A</v>
      </c>
      <c r="C30" s="57">
        <f t="shared" si="61"/>
        <v>15</v>
      </c>
      <c r="D30" s="592" t="str">
        <f t="shared" si="0"/>
        <v>ESTRATÉGICO</v>
      </c>
      <c r="E30" s="354" t="e">
        <f>+VLOOKUP(A30,'2. RED VIAL DEPARTAMENTAL'!$B$14:$AA$36,26,0)</f>
        <v>#N/A</v>
      </c>
      <c r="F30" s="348" t="e">
        <f>+VLOOKUP(A30,'2. RED VIAL DEPARTAMENTAL'!$B$14:$F$36,5,0)</f>
        <v>#N/A</v>
      </c>
      <c r="G30" s="58"/>
      <c r="H30" s="58"/>
      <c r="I30" s="59">
        <f t="shared" si="1"/>
        <v>0</v>
      </c>
      <c r="J30" s="58"/>
      <c r="K30" s="58"/>
      <c r="L30" s="59">
        <f t="shared" si="2"/>
        <v>0</v>
      </c>
      <c r="M30" s="58"/>
      <c r="N30" s="58"/>
      <c r="O30" s="59">
        <f t="shared" si="3"/>
        <v>0</v>
      </c>
      <c r="P30" s="58"/>
      <c r="Q30" s="58"/>
      <c r="R30" s="59">
        <f t="shared" si="4"/>
        <v>0</v>
      </c>
      <c r="S30" s="58"/>
      <c r="T30" s="58"/>
      <c r="U30" s="59">
        <f t="shared" si="5"/>
        <v>0</v>
      </c>
      <c r="V30" s="610">
        <f t="shared" si="72"/>
        <v>0</v>
      </c>
      <c r="W30" s="610"/>
      <c r="X30" s="610"/>
      <c r="Y30" s="610">
        <f t="shared" si="6"/>
        <v>0</v>
      </c>
      <c r="Z30" s="610"/>
      <c r="AA30" s="610"/>
      <c r="AB30" s="610">
        <f t="shared" si="7"/>
        <v>0</v>
      </c>
      <c r="AC30" s="610"/>
      <c r="AD30" s="610"/>
      <c r="AE30" s="610">
        <f t="shared" si="8"/>
        <v>0</v>
      </c>
      <c r="AF30" s="610"/>
      <c r="AG30" s="610"/>
      <c r="AH30" s="610">
        <f t="shared" si="9"/>
        <v>0</v>
      </c>
      <c r="AI30" s="610"/>
      <c r="AJ30" s="610"/>
      <c r="AK30" s="610">
        <f t="shared" si="10"/>
        <v>0</v>
      </c>
      <c r="AL30" s="610">
        <f t="shared" si="73"/>
        <v>0</v>
      </c>
      <c r="AM30" s="610"/>
      <c r="AN30" s="610"/>
      <c r="AO30" s="610">
        <f t="shared" si="11"/>
        <v>0</v>
      </c>
      <c r="AP30" s="610"/>
      <c r="AQ30" s="610"/>
      <c r="AR30" s="610">
        <f t="shared" si="12"/>
        <v>0</v>
      </c>
      <c r="AS30" s="610"/>
      <c r="AT30" s="610"/>
      <c r="AU30" s="610">
        <f t="shared" si="13"/>
        <v>0</v>
      </c>
      <c r="AV30" s="610"/>
      <c r="AW30" s="610"/>
      <c r="AX30" s="610">
        <f t="shared" si="14"/>
        <v>0</v>
      </c>
      <c r="AY30" s="610"/>
      <c r="AZ30" s="610"/>
      <c r="BA30" s="610">
        <f t="shared" si="15"/>
        <v>0</v>
      </c>
      <c r="BB30" s="610">
        <f t="shared" si="74"/>
        <v>0</v>
      </c>
      <c r="BC30" s="610"/>
      <c r="BD30" s="610"/>
      <c r="BE30" s="610">
        <f t="shared" si="16"/>
        <v>0</v>
      </c>
      <c r="BF30" s="610"/>
      <c r="BG30" s="610"/>
      <c r="BH30" s="610">
        <f t="shared" si="17"/>
        <v>0</v>
      </c>
      <c r="BI30" s="610"/>
      <c r="BJ30" s="610"/>
      <c r="BK30" s="610">
        <f t="shared" si="18"/>
        <v>0</v>
      </c>
      <c r="BL30" s="610"/>
      <c r="BM30" s="610"/>
      <c r="BN30" s="610">
        <f t="shared" si="19"/>
        <v>0</v>
      </c>
      <c r="BO30" s="610"/>
      <c r="BP30" s="610"/>
      <c r="BQ30" s="610">
        <f t="shared" si="20"/>
        <v>0</v>
      </c>
      <c r="BR30" s="610">
        <f t="shared" si="75"/>
        <v>0</v>
      </c>
      <c r="BS30" s="610"/>
      <c r="BT30" s="610"/>
      <c r="BU30" s="610">
        <f t="shared" si="21"/>
        <v>0</v>
      </c>
      <c r="BV30" s="610"/>
      <c r="BW30" s="610"/>
      <c r="BX30" s="610">
        <f t="shared" si="22"/>
        <v>0</v>
      </c>
      <c r="BY30" s="610"/>
      <c r="BZ30" s="610"/>
      <c r="CA30" s="610">
        <f t="shared" si="23"/>
        <v>0</v>
      </c>
      <c r="CB30" s="610"/>
      <c r="CC30" s="610"/>
      <c r="CD30" s="610">
        <f t="shared" si="24"/>
        <v>0</v>
      </c>
      <c r="CE30" s="610"/>
      <c r="CF30" s="610"/>
      <c r="CG30" s="610">
        <f t="shared" si="25"/>
        <v>0</v>
      </c>
      <c r="CH30" s="610">
        <f t="shared" si="76"/>
        <v>0</v>
      </c>
      <c r="CI30" s="610"/>
      <c r="CJ30" s="610"/>
      <c r="CK30" s="610">
        <f t="shared" si="26"/>
        <v>0</v>
      </c>
      <c r="CL30" s="610"/>
      <c r="CM30" s="610"/>
      <c r="CN30" s="610">
        <f t="shared" si="27"/>
        <v>0</v>
      </c>
      <c r="CO30" s="610"/>
      <c r="CP30" s="610"/>
      <c r="CQ30" s="610">
        <f t="shared" si="28"/>
        <v>0</v>
      </c>
      <c r="CR30" s="610"/>
      <c r="CS30" s="610"/>
      <c r="CT30" s="610">
        <f t="shared" si="29"/>
        <v>0</v>
      </c>
      <c r="CU30" s="610"/>
      <c r="CV30" s="610"/>
      <c r="CW30" s="610">
        <f t="shared" si="30"/>
        <v>0</v>
      </c>
      <c r="CX30" s="610">
        <f t="shared" si="77"/>
        <v>0</v>
      </c>
      <c r="CY30" s="610"/>
      <c r="CZ30" s="610"/>
      <c r="DA30" s="610">
        <f t="shared" si="31"/>
        <v>0</v>
      </c>
      <c r="DB30" s="610"/>
      <c r="DC30" s="610"/>
      <c r="DD30" s="610">
        <f t="shared" si="32"/>
        <v>0</v>
      </c>
      <c r="DE30" s="610"/>
      <c r="DF30" s="610"/>
      <c r="DG30" s="610">
        <f t="shared" si="33"/>
        <v>0</v>
      </c>
      <c r="DH30" s="610"/>
      <c r="DI30" s="610"/>
      <c r="DJ30" s="610">
        <f t="shared" si="34"/>
        <v>0</v>
      </c>
      <c r="DK30" s="610"/>
      <c r="DL30" s="610"/>
      <c r="DM30" s="610">
        <f t="shared" si="35"/>
        <v>0</v>
      </c>
      <c r="DN30" s="610">
        <f t="shared" si="78"/>
        <v>0</v>
      </c>
      <c r="DO30" s="610"/>
      <c r="DP30" s="610"/>
      <c r="DQ30" s="610">
        <f t="shared" si="36"/>
        <v>0</v>
      </c>
      <c r="DR30" s="610"/>
      <c r="DS30" s="610"/>
      <c r="DT30" s="610">
        <f t="shared" si="37"/>
        <v>0</v>
      </c>
      <c r="DU30" s="610"/>
      <c r="DV30" s="610"/>
      <c r="DW30" s="610">
        <f t="shared" si="38"/>
        <v>0</v>
      </c>
      <c r="DX30" s="610"/>
      <c r="DY30" s="610"/>
      <c r="DZ30" s="610">
        <f t="shared" si="39"/>
        <v>0</v>
      </c>
      <c r="EA30" s="610"/>
      <c r="EB30" s="610"/>
      <c r="EC30" s="610">
        <f t="shared" si="40"/>
        <v>0</v>
      </c>
      <c r="ED30" s="610">
        <f t="shared" si="79"/>
        <v>0</v>
      </c>
      <c r="EE30" s="610"/>
      <c r="EF30" s="610"/>
      <c r="EG30" s="610">
        <f t="shared" si="41"/>
        <v>0</v>
      </c>
      <c r="EH30" s="610"/>
      <c r="EI30" s="610"/>
      <c r="EJ30" s="610">
        <f t="shared" si="42"/>
        <v>0</v>
      </c>
      <c r="EK30" s="610"/>
      <c r="EL30" s="610"/>
      <c r="EM30" s="610">
        <f t="shared" si="43"/>
        <v>0</v>
      </c>
      <c r="EN30" s="610"/>
      <c r="EO30" s="610"/>
      <c r="EP30" s="610">
        <f t="shared" si="44"/>
        <v>0</v>
      </c>
      <c r="EQ30" s="610"/>
      <c r="ER30" s="610"/>
      <c r="ES30" s="610">
        <f t="shared" si="45"/>
        <v>0</v>
      </c>
      <c r="ET30" s="610">
        <f t="shared" si="80"/>
        <v>0</v>
      </c>
      <c r="EU30" s="610"/>
      <c r="EV30" s="610"/>
      <c r="EW30" s="610">
        <f t="shared" si="46"/>
        <v>0</v>
      </c>
      <c r="EX30" s="610"/>
      <c r="EY30" s="610"/>
      <c r="EZ30" s="610">
        <f t="shared" si="47"/>
        <v>0</v>
      </c>
      <c r="FA30" s="610"/>
      <c r="FB30" s="610"/>
      <c r="FC30" s="610">
        <f t="shared" si="48"/>
        <v>0</v>
      </c>
      <c r="FD30" s="610"/>
      <c r="FE30" s="610"/>
      <c r="FF30" s="610">
        <f t="shared" si="49"/>
        <v>0</v>
      </c>
      <c r="FG30" s="610"/>
      <c r="FH30" s="610"/>
      <c r="FI30" s="610">
        <f t="shared" si="50"/>
        <v>0</v>
      </c>
      <c r="FJ30" s="610">
        <f t="shared" si="81"/>
        <v>0</v>
      </c>
    </row>
    <row r="31" spans="1:166" s="14" customFormat="1">
      <c r="A31" s="535" t="e">
        <f>+VLOOKUP(C31,'29. PRIORIZACIÓN DE TRAMOS'!$B$13:$AX$23,2,0)</f>
        <v>#N/A</v>
      </c>
      <c r="B31" s="535" t="e">
        <f>+VLOOKUP(C31,'29. PRIORIZACIÓN DE TRAMOS'!$B$13:$AX$23,3,0)</f>
        <v>#N/A</v>
      </c>
      <c r="C31" s="57">
        <f t="shared" si="61"/>
        <v>16</v>
      </c>
      <c r="D31" s="592" t="str">
        <f t="shared" si="0"/>
        <v>ESTRATÉGICO</v>
      </c>
      <c r="E31" s="354" t="e">
        <f>+VLOOKUP(A31,'2. RED VIAL DEPARTAMENTAL'!$B$14:$AA$36,26,0)</f>
        <v>#N/A</v>
      </c>
      <c r="F31" s="348" t="e">
        <f>+VLOOKUP(A31,'2. RED VIAL DEPARTAMENTAL'!$B$14:$F$36,5,0)</f>
        <v>#N/A</v>
      </c>
      <c r="G31" s="58"/>
      <c r="H31" s="58"/>
      <c r="I31" s="59">
        <f t="shared" si="1"/>
        <v>0</v>
      </c>
      <c r="J31" s="58"/>
      <c r="K31" s="58"/>
      <c r="L31" s="59">
        <f t="shared" si="2"/>
        <v>0</v>
      </c>
      <c r="M31" s="58"/>
      <c r="N31" s="58"/>
      <c r="O31" s="59">
        <f t="shared" si="3"/>
        <v>0</v>
      </c>
      <c r="P31" s="58"/>
      <c r="Q31" s="58"/>
      <c r="R31" s="59">
        <f t="shared" si="4"/>
        <v>0</v>
      </c>
      <c r="S31" s="58"/>
      <c r="T31" s="58"/>
      <c r="U31" s="59">
        <f t="shared" si="5"/>
        <v>0</v>
      </c>
      <c r="V31" s="610">
        <f>+U31+R31+O31+L31+I31</f>
        <v>0</v>
      </c>
      <c r="W31" s="610"/>
      <c r="X31" s="610"/>
      <c r="Y31" s="610">
        <f t="shared" si="6"/>
        <v>0</v>
      </c>
      <c r="Z31" s="610"/>
      <c r="AA31" s="610"/>
      <c r="AB31" s="610">
        <f t="shared" si="7"/>
        <v>0</v>
      </c>
      <c r="AC31" s="610"/>
      <c r="AD31" s="610"/>
      <c r="AE31" s="610">
        <f t="shared" si="8"/>
        <v>0</v>
      </c>
      <c r="AF31" s="610"/>
      <c r="AG31" s="610"/>
      <c r="AH31" s="610">
        <f t="shared" si="9"/>
        <v>0</v>
      </c>
      <c r="AI31" s="610"/>
      <c r="AJ31" s="610"/>
      <c r="AK31" s="610">
        <f t="shared" si="10"/>
        <v>0</v>
      </c>
      <c r="AL31" s="610">
        <f>+AK31+AH31+AE31+AB31+Y31</f>
        <v>0</v>
      </c>
      <c r="AM31" s="610"/>
      <c r="AN31" s="610"/>
      <c r="AO31" s="610">
        <f t="shared" si="11"/>
        <v>0</v>
      </c>
      <c r="AP31" s="610"/>
      <c r="AQ31" s="610"/>
      <c r="AR31" s="610">
        <f t="shared" si="12"/>
        <v>0</v>
      </c>
      <c r="AS31" s="610"/>
      <c r="AT31" s="610"/>
      <c r="AU31" s="610">
        <f t="shared" si="13"/>
        <v>0</v>
      </c>
      <c r="AV31" s="610"/>
      <c r="AW31" s="610"/>
      <c r="AX31" s="610">
        <f t="shared" si="14"/>
        <v>0</v>
      </c>
      <c r="AY31" s="610"/>
      <c r="AZ31" s="610"/>
      <c r="BA31" s="610">
        <f t="shared" si="15"/>
        <v>0</v>
      </c>
      <c r="BB31" s="610">
        <f>+BA31+AX31+AU31+AR31+AO31</f>
        <v>0</v>
      </c>
      <c r="BC31" s="610"/>
      <c r="BD31" s="610"/>
      <c r="BE31" s="610">
        <f t="shared" si="16"/>
        <v>0</v>
      </c>
      <c r="BF31" s="610"/>
      <c r="BG31" s="610"/>
      <c r="BH31" s="610">
        <f t="shared" si="17"/>
        <v>0</v>
      </c>
      <c r="BI31" s="610"/>
      <c r="BJ31" s="610"/>
      <c r="BK31" s="610">
        <f t="shared" si="18"/>
        <v>0</v>
      </c>
      <c r="BL31" s="610"/>
      <c r="BM31" s="610"/>
      <c r="BN31" s="610">
        <f t="shared" si="19"/>
        <v>0</v>
      </c>
      <c r="BO31" s="610"/>
      <c r="BP31" s="610"/>
      <c r="BQ31" s="610">
        <f t="shared" si="20"/>
        <v>0</v>
      </c>
      <c r="BR31" s="610">
        <f>+BQ31+BN31+BK31+BH31+BE31</f>
        <v>0</v>
      </c>
      <c r="BS31" s="610"/>
      <c r="BT31" s="610"/>
      <c r="BU31" s="610">
        <f t="shared" si="21"/>
        <v>0</v>
      </c>
      <c r="BV31" s="610"/>
      <c r="BW31" s="610"/>
      <c r="BX31" s="610">
        <f t="shared" si="22"/>
        <v>0</v>
      </c>
      <c r="BY31" s="610"/>
      <c r="BZ31" s="610"/>
      <c r="CA31" s="610">
        <f t="shared" si="23"/>
        <v>0</v>
      </c>
      <c r="CB31" s="610"/>
      <c r="CC31" s="610"/>
      <c r="CD31" s="610">
        <f t="shared" si="24"/>
        <v>0</v>
      </c>
      <c r="CE31" s="610"/>
      <c r="CF31" s="610"/>
      <c r="CG31" s="610">
        <f t="shared" si="25"/>
        <v>0</v>
      </c>
      <c r="CH31" s="610">
        <f>+CG31+CD31+CA31+BX31+BU31</f>
        <v>0</v>
      </c>
      <c r="CI31" s="610"/>
      <c r="CJ31" s="610"/>
      <c r="CK31" s="610">
        <f t="shared" si="26"/>
        <v>0</v>
      </c>
      <c r="CL31" s="610"/>
      <c r="CM31" s="610"/>
      <c r="CN31" s="610">
        <f t="shared" si="27"/>
        <v>0</v>
      </c>
      <c r="CO31" s="610"/>
      <c r="CP31" s="610"/>
      <c r="CQ31" s="610">
        <f t="shared" si="28"/>
        <v>0</v>
      </c>
      <c r="CR31" s="610"/>
      <c r="CS31" s="610"/>
      <c r="CT31" s="610">
        <f t="shared" si="29"/>
        <v>0</v>
      </c>
      <c r="CU31" s="610"/>
      <c r="CV31" s="610"/>
      <c r="CW31" s="610">
        <f t="shared" si="30"/>
        <v>0</v>
      </c>
      <c r="CX31" s="610">
        <f>+CW31+CT31+CQ31+CN31+CK31</f>
        <v>0</v>
      </c>
      <c r="CY31" s="610"/>
      <c r="CZ31" s="610"/>
      <c r="DA31" s="610">
        <f t="shared" si="31"/>
        <v>0</v>
      </c>
      <c r="DB31" s="610"/>
      <c r="DC31" s="610"/>
      <c r="DD31" s="610">
        <f t="shared" si="32"/>
        <v>0</v>
      </c>
      <c r="DE31" s="610"/>
      <c r="DF31" s="610"/>
      <c r="DG31" s="610">
        <f t="shared" si="33"/>
        <v>0</v>
      </c>
      <c r="DH31" s="610"/>
      <c r="DI31" s="610"/>
      <c r="DJ31" s="610">
        <f t="shared" si="34"/>
        <v>0</v>
      </c>
      <c r="DK31" s="610"/>
      <c r="DL31" s="610"/>
      <c r="DM31" s="610">
        <f t="shared" si="35"/>
        <v>0</v>
      </c>
      <c r="DN31" s="610">
        <f>+DM31+DJ31+DG31+DD31+DA31</f>
        <v>0</v>
      </c>
      <c r="DO31" s="610"/>
      <c r="DP31" s="610"/>
      <c r="DQ31" s="610">
        <f t="shared" si="36"/>
        <v>0</v>
      </c>
      <c r="DR31" s="610"/>
      <c r="DS31" s="610"/>
      <c r="DT31" s="610">
        <f t="shared" si="37"/>
        <v>0</v>
      </c>
      <c r="DU31" s="610"/>
      <c r="DV31" s="610"/>
      <c r="DW31" s="610">
        <f t="shared" si="38"/>
        <v>0</v>
      </c>
      <c r="DX31" s="610"/>
      <c r="DY31" s="610"/>
      <c r="DZ31" s="610">
        <f t="shared" si="39"/>
        <v>0</v>
      </c>
      <c r="EA31" s="610"/>
      <c r="EB31" s="610"/>
      <c r="EC31" s="610">
        <f t="shared" si="40"/>
        <v>0</v>
      </c>
      <c r="ED31" s="610">
        <f>+EC31+DZ31+DW31+DT31+DQ31</f>
        <v>0</v>
      </c>
      <c r="EE31" s="610"/>
      <c r="EF31" s="610"/>
      <c r="EG31" s="610">
        <f t="shared" si="41"/>
        <v>0</v>
      </c>
      <c r="EH31" s="610"/>
      <c r="EI31" s="610"/>
      <c r="EJ31" s="610">
        <f t="shared" si="42"/>
        <v>0</v>
      </c>
      <c r="EK31" s="610"/>
      <c r="EL31" s="610"/>
      <c r="EM31" s="610">
        <f t="shared" si="43"/>
        <v>0</v>
      </c>
      <c r="EN31" s="610"/>
      <c r="EO31" s="610"/>
      <c r="EP31" s="610">
        <f t="shared" si="44"/>
        <v>0</v>
      </c>
      <c r="EQ31" s="610"/>
      <c r="ER31" s="610"/>
      <c r="ES31" s="610">
        <f t="shared" si="45"/>
        <v>0</v>
      </c>
      <c r="ET31" s="610">
        <f>+ES31+EP31+EM31+EJ31+EG31</f>
        <v>0</v>
      </c>
      <c r="EU31" s="610"/>
      <c r="EV31" s="610"/>
      <c r="EW31" s="610">
        <f t="shared" si="46"/>
        <v>0</v>
      </c>
      <c r="EX31" s="610"/>
      <c r="EY31" s="610"/>
      <c r="EZ31" s="610">
        <f t="shared" si="47"/>
        <v>0</v>
      </c>
      <c r="FA31" s="610"/>
      <c r="FB31" s="610"/>
      <c r="FC31" s="610">
        <f t="shared" si="48"/>
        <v>0</v>
      </c>
      <c r="FD31" s="610"/>
      <c r="FE31" s="610"/>
      <c r="FF31" s="610">
        <f t="shared" si="49"/>
        <v>0</v>
      </c>
      <c r="FG31" s="610"/>
      <c r="FH31" s="610"/>
      <c r="FI31" s="610">
        <f t="shared" si="50"/>
        <v>0</v>
      </c>
      <c r="FJ31" s="610">
        <f>+FI31+FF31+FC31+EZ31+EW31</f>
        <v>0</v>
      </c>
    </row>
    <row r="32" spans="1:166" s="14" customFormat="1">
      <c r="A32" s="535" t="e">
        <f>+VLOOKUP(C32,'29. PRIORIZACIÓN DE TRAMOS'!$B$13:$AX$23,2,0)</f>
        <v>#N/A</v>
      </c>
      <c r="B32" s="535" t="e">
        <f>+VLOOKUP(C32,'29. PRIORIZACIÓN DE TRAMOS'!$B$13:$AX$23,3,0)</f>
        <v>#N/A</v>
      </c>
      <c r="C32" s="57">
        <f t="shared" si="61"/>
        <v>17</v>
      </c>
      <c r="D32" s="592" t="str">
        <f t="shared" si="0"/>
        <v>MEDIO</v>
      </c>
      <c r="E32" s="354" t="e">
        <f>+VLOOKUP(A32,'2. RED VIAL DEPARTAMENTAL'!$B$14:$AA$36,26,0)</f>
        <v>#N/A</v>
      </c>
      <c r="F32" s="348" t="e">
        <f>+VLOOKUP(A32,'2. RED VIAL DEPARTAMENTAL'!$B$14:$F$36,5,0)</f>
        <v>#N/A</v>
      </c>
      <c r="G32" s="58"/>
      <c r="H32" s="58"/>
      <c r="I32" s="59">
        <f t="shared" si="1"/>
        <v>0</v>
      </c>
      <c r="J32" s="58"/>
      <c r="K32" s="58"/>
      <c r="L32" s="59">
        <f t="shared" si="2"/>
        <v>0</v>
      </c>
      <c r="M32" s="58"/>
      <c r="N32" s="58"/>
      <c r="O32" s="59">
        <f t="shared" si="3"/>
        <v>0</v>
      </c>
      <c r="P32" s="58"/>
      <c r="Q32" s="58"/>
      <c r="R32" s="59">
        <f t="shared" si="4"/>
        <v>0</v>
      </c>
      <c r="S32" s="58"/>
      <c r="T32" s="58"/>
      <c r="U32" s="59">
        <f t="shared" si="5"/>
        <v>0</v>
      </c>
      <c r="V32" s="610">
        <f t="shared" ref="V32:V35" si="82">+U32+R32+O32+L32+I32</f>
        <v>0</v>
      </c>
      <c r="W32" s="610"/>
      <c r="X32" s="610"/>
      <c r="Y32" s="610">
        <f t="shared" si="6"/>
        <v>0</v>
      </c>
      <c r="Z32" s="610"/>
      <c r="AA32" s="610"/>
      <c r="AB32" s="610">
        <f t="shared" si="7"/>
        <v>0</v>
      </c>
      <c r="AC32" s="610"/>
      <c r="AD32" s="610"/>
      <c r="AE32" s="610">
        <f t="shared" si="8"/>
        <v>0</v>
      </c>
      <c r="AF32" s="610"/>
      <c r="AG32" s="610"/>
      <c r="AH32" s="610">
        <f t="shared" si="9"/>
        <v>0</v>
      </c>
      <c r="AI32" s="610"/>
      <c r="AJ32" s="610"/>
      <c r="AK32" s="610">
        <f t="shared" si="10"/>
        <v>0</v>
      </c>
      <c r="AL32" s="610">
        <f t="shared" ref="AL32:AL35" si="83">+AK32+AH32+AE32+AB32+Y32</f>
        <v>0</v>
      </c>
      <c r="AM32" s="610"/>
      <c r="AN32" s="610"/>
      <c r="AO32" s="610">
        <f t="shared" si="11"/>
        <v>0</v>
      </c>
      <c r="AP32" s="610"/>
      <c r="AQ32" s="610"/>
      <c r="AR32" s="610">
        <f t="shared" si="12"/>
        <v>0</v>
      </c>
      <c r="AS32" s="610"/>
      <c r="AT32" s="610"/>
      <c r="AU32" s="610">
        <f t="shared" si="13"/>
        <v>0</v>
      </c>
      <c r="AV32" s="610"/>
      <c r="AW32" s="610"/>
      <c r="AX32" s="610">
        <f t="shared" si="14"/>
        <v>0</v>
      </c>
      <c r="AY32" s="610"/>
      <c r="AZ32" s="610"/>
      <c r="BA32" s="610">
        <f t="shared" si="15"/>
        <v>0</v>
      </c>
      <c r="BB32" s="610">
        <f t="shared" ref="BB32:BB35" si="84">+BA32+AX32+AU32+AR32+AO32</f>
        <v>0</v>
      </c>
      <c r="BC32" s="610"/>
      <c r="BD32" s="610"/>
      <c r="BE32" s="610">
        <f t="shared" si="16"/>
        <v>0</v>
      </c>
      <c r="BF32" s="610"/>
      <c r="BG32" s="610"/>
      <c r="BH32" s="610">
        <f t="shared" si="17"/>
        <v>0</v>
      </c>
      <c r="BI32" s="610"/>
      <c r="BJ32" s="610"/>
      <c r="BK32" s="610">
        <f t="shared" si="18"/>
        <v>0</v>
      </c>
      <c r="BL32" s="610"/>
      <c r="BM32" s="610"/>
      <c r="BN32" s="610">
        <f t="shared" si="19"/>
        <v>0</v>
      </c>
      <c r="BO32" s="610"/>
      <c r="BP32" s="610"/>
      <c r="BQ32" s="610">
        <f t="shared" si="20"/>
        <v>0</v>
      </c>
      <c r="BR32" s="610">
        <f t="shared" ref="BR32:BR35" si="85">+BQ32+BN32+BK32+BH32+BE32</f>
        <v>0</v>
      </c>
      <c r="BS32" s="610"/>
      <c r="BT32" s="610"/>
      <c r="BU32" s="610">
        <f t="shared" si="21"/>
        <v>0</v>
      </c>
      <c r="BV32" s="610"/>
      <c r="BW32" s="610"/>
      <c r="BX32" s="610">
        <f t="shared" si="22"/>
        <v>0</v>
      </c>
      <c r="BY32" s="610"/>
      <c r="BZ32" s="610"/>
      <c r="CA32" s="610">
        <f t="shared" si="23"/>
        <v>0</v>
      </c>
      <c r="CB32" s="610"/>
      <c r="CC32" s="610"/>
      <c r="CD32" s="610">
        <f t="shared" si="24"/>
        <v>0</v>
      </c>
      <c r="CE32" s="610"/>
      <c r="CF32" s="610"/>
      <c r="CG32" s="610">
        <f t="shared" si="25"/>
        <v>0</v>
      </c>
      <c r="CH32" s="610">
        <f t="shared" ref="CH32:CH35" si="86">+CG32+CD32+CA32+BX32+BU32</f>
        <v>0</v>
      </c>
      <c r="CI32" s="610"/>
      <c r="CJ32" s="610"/>
      <c r="CK32" s="610">
        <f t="shared" si="26"/>
        <v>0</v>
      </c>
      <c r="CL32" s="610"/>
      <c r="CM32" s="610"/>
      <c r="CN32" s="610">
        <f t="shared" si="27"/>
        <v>0</v>
      </c>
      <c r="CO32" s="610"/>
      <c r="CP32" s="610"/>
      <c r="CQ32" s="610">
        <f t="shared" si="28"/>
        <v>0</v>
      </c>
      <c r="CR32" s="610"/>
      <c r="CS32" s="610"/>
      <c r="CT32" s="610">
        <f t="shared" si="29"/>
        <v>0</v>
      </c>
      <c r="CU32" s="610"/>
      <c r="CV32" s="610"/>
      <c r="CW32" s="610">
        <f t="shared" si="30"/>
        <v>0</v>
      </c>
      <c r="CX32" s="610">
        <f t="shared" ref="CX32:CX35" si="87">+CW32+CT32+CQ32+CN32+CK32</f>
        <v>0</v>
      </c>
      <c r="CY32" s="610"/>
      <c r="CZ32" s="610"/>
      <c r="DA32" s="610">
        <f t="shared" si="31"/>
        <v>0</v>
      </c>
      <c r="DB32" s="610"/>
      <c r="DC32" s="610"/>
      <c r="DD32" s="610">
        <f t="shared" si="32"/>
        <v>0</v>
      </c>
      <c r="DE32" s="610"/>
      <c r="DF32" s="610"/>
      <c r="DG32" s="610">
        <f t="shared" si="33"/>
        <v>0</v>
      </c>
      <c r="DH32" s="610"/>
      <c r="DI32" s="610"/>
      <c r="DJ32" s="610">
        <f t="shared" si="34"/>
        <v>0</v>
      </c>
      <c r="DK32" s="610"/>
      <c r="DL32" s="610"/>
      <c r="DM32" s="610">
        <f t="shared" si="35"/>
        <v>0</v>
      </c>
      <c r="DN32" s="610">
        <f t="shared" ref="DN32:DN35" si="88">+DM32+DJ32+DG32+DD32+DA32</f>
        <v>0</v>
      </c>
      <c r="DO32" s="610"/>
      <c r="DP32" s="610"/>
      <c r="DQ32" s="610">
        <f t="shared" si="36"/>
        <v>0</v>
      </c>
      <c r="DR32" s="610"/>
      <c r="DS32" s="610"/>
      <c r="DT32" s="610">
        <f t="shared" si="37"/>
        <v>0</v>
      </c>
      <c r="DU32" s="610"/>
      <c r="DV32" s="610"/>
      <c r="DW32" s="610">
        <f t="shared" si="38"/>
        <v>0</v>
      </c>
      <c r="DX32" s="610"/>
      <c r="DY32" s="610"/>
      <c r="DZ32" s="610">
        <f t="shared" si="39"/>
        <v>0</v>
      </c>
      <c r="EA32" s="610"/>
      <c r="EB32" s="610"/>
      <c r="EC32" s="610">
        <f t="shared" si="40"/>
        <v>0</v>
      </c>
      <c r="ED32" s="610">
        <f t="shared" ref="ED32:ED35" si="89">+EC32+DZ32+DW32+DT32+DQ32</f>
        <v>0</v>
      </c>
      <c r="EE32" s="610"/>
      <c r="EF32" s="610"/>
      <c r="EG32" s="610">
        <f t="shared" si="41"/>
        <v>0</v>
      </c>
      <c r="EH32" s="610"/>
      <c r="EI32" s="610"/>
      <c r="EJ32" s="610">
        <f t="shared" si="42"/>
        <v>0</v>
      </c>
      <c r="EK32" s="610"/>
      <c r="EL32" s="610"/>
      <c r="EM32" s="610">
        <f t="shared" si="43"/>
        <v>0</v>
      </c>
      <c r="EN32" s="610"/>
      <c r="EO32" s="610"/>
      <c r="EP32" s="610">
        <f t="shared" si="44"/>
        <v>0</v>
      </c>
      <c r="EQ32" s="610"/>
      <c r="ER32" s="610"/>
      <c r="ES32" s="610">
        <f t="shared" si="45"/>
        <v>0</v>
      </c>
      <c r="ET32" s="610">
        <f t="shared" ref="ET32:ET35" si="90">+ES32+EP32+EM32+EJ32+EG32</f>
        <v>0</v>
      </c>
      <c r="EU32" s="610"/>
      <c r="EV32" s="610"/>
      <c r="EW32" s="610">
        <f t="shared" si="46"/>
        <v>0</v>
      </c>
      <c r="EX32" s="610"/>
      <c r="EY32" s="610"/>
      <c r="EZ32" s="610">
        <f t="shared" si="47"/>
        <v>0</v>
      </c>
      <c r="FA32" s="610"/>
      <c r="FB32" s="610"/>
      <c r="FC32" s="610">
        <f t="shared" si="48"/>
        <v>0</v>
      </c>
      <c r="FD32" s="610"/>
      <c r="FE32" s="610"/>
      <c r="FF32" s="610">
        <f t="shared" si="49"/>
        <v>0</v>
      </c>
      <c r="FG32" s="610"/>
      <c r="FH32" s="610"/>
      <c r="FI32" s="610">
        <f t="shared" si="50"/>
        <v>0</v>
      </c>
      <c r="FJ32" s="610">
        <f t="shared" ref="FJ32:FJ35" si="91">+FI32+FF32+FC32+EZ32+EW32</f>
        <v>0</v>
      </c>
    </row>
    <row r="33" spans="1:166" s="14" customFormat="1">
      <c r="A33" s="535" t="e">
        <f>+VLOOKUP(C33,'29. PRIORIZACIÓN DE TRAMOS'!$B$13:$AX$23,2,0)</f>
        <v>#N/A</v>
      </c>
      <c r="B33" s="535" t="e">
        <f>+VLOOKUP(C33,'29. PRIORIZACIÓN DE TRAMOS'!$B$13:$AX$23,3,0)</f>
        <v>#N/A</v>
      </c>
      <c r="C33" s="57">
        <f t="shared" si="61"/>
        <v>18</v>
      </c>
      <c r="D33" s="592" t="str">
        <f t="shared" si="0"/>
        <v>MEDIO</v>
      </c>
      <c r="E33" s="354" t="e">
        <f>+VLOOKUP(A33,'2. RED VIAL DEPARTAMENTAL'!$B$14:$AA$36,26,0)</f>
        <v>#N/A</v>
      </c>
      <c r="F33" s="348" t="e">
        <f>+VLOOKUP(A33,'2. RED VIAL DEPARTAMENTAL'!$B$14:$F$36,5,0)</f>
        <v>#N/A</v>
      </c>
      <c r="G33" s="58"/>
      <c r="H33" s="58"/>
      <c r="I33" s="59">
        <f t="shared" si="1"/>
        <v>0</v>
      </c>
      <c r="J33" s="58"/>
      <c r="K33" s="58"/>
      <c r="L33" s="59">
        <f t="shared" si="2"/>
        <v>0</v>
      </c>
      <c r="M33" s="58"/>
      <c r="N33" s="58"/>
      <c r="O33" s="59">
        <f t="shared" si="3"/>
        <v>0</v>
      </c>
      <c r="P33" s="58"/>
      <c r="Q33" s="58"/>
      <c r="R33" s="59">
        <f t="shared" si="4"/>
        <v>0</v>
      </c>
      <c r="S33" s="58"/>
      <c r="T33" s="58"/>
      <c r="U33" s="59">
        <f t="shared" si="5"/>
        <v>0</v>
      </c>
      <c r="V33" s="610">
        <f t="shared" si="82"/>
        <v>0</v>
      </c>
      <c r="W33" s="610"/>
      <c r="X33" s="610"/>
      <c r="Y33" s="610">
        <f t="shared" si="6"/>
        <v>0</v>
      </c>
      <c r="Z33" s="610"/>
      <c r="AA33" s="610"/>
      <c r="AB33" s="610">
        <f t="shared" si="7"/>
        <v>0</v>
      </c>
      <c r="AC33" s="610"/>
      <c r="AD33" s="610"/>
      <c r="AE33" s="610">
        <f t="shared" si="8"/>
        <v>0</v>
      </c>
      <c r="AF33" s="610"/>
      <c r="AG33" s="610"/>
      <c r="AH33" s="610">
        <f t="shared" si="9"/>
        <v>0</v>
      </c>
      <c r="AI33" s="610"/>
      <c r="AJ33" s="610"/>
      <c r="AK33" s="610">
        <f t="shared" si="10"/>
        <v>0</v>
      </c>
      <c r="AL33" s="610">
        <f t="shared" si="83"/>
        <v>0</v>
      </c>
      <c r="AM33" s="610"/>
      <c r="AN33" s="610"/>
      <c r="AO33" s="610">
        <f t="shared" si="11"/>
        <v>0</v>
      </c>
      <c r="AP33" s="610"/>
      <c r="AQ33" s="610"/>
      <c r="AR33" s="610">
        <f t="shared" si="12"/>
        <v>0</v>
      </c>
      <c r="AS33" s="610"/>
      <c r="AT33" s="610"/>
      <c r="AU33" s="610">
        <f t="shared" si="13"/>
        <v>0</v>
      </c>
      <c r="AV33" s="610"/>
      <c r="AW33" s="610"/>
      <c r="AX33" s="610">
        <f t="shared" si="14"/>
        <v>0</v>
      </c>
      <c r="AY33" s="610"/>
      <c r="AZ33" s="610"/>
      <c r="BA33" s="610">
        <f t="shared" si="15"/>
        <v>0</v>
      </c>
      <c r="BB33" s="610">
        <f t="shared" si="84"/>
        <v>0</v>
      </c>
      <c r="BC33" s="610"/>
      <c r="BD33" s="610"/>
      <c r="BE33" s="610">
        <f t="shared" si="16"/>
        <v>0</v>
      </c>
      <c r="BF33" s="610"/>
      <c r="BG33" s="610"/>
      <c r="BH33" s="610">
        <f t="shared" si="17"/>
        <v>0</v>
      </c>
      <c r="BI33" s="610"/>
      <c r="BJ33" s="610"/>
      <c r="BK33" s="610">
        <f t="shared" si="18"/>
        <v>0</v>
      </c>
      <c r="BL33" s="610"/>
      <c r="BM33" s="610"/>
      <c r="BN33" s="610">
        <f t="shared" si="19"/>
        <v>0</v>
      </c>
      <c r="BO33" s="610"/>
      <c r="BP33" s="610"/>
      <c r="BQ33" s="610">
        <f t="shared" si="20"/>
        <v>0</v>
      </c>
      <c r="BR33" s="610">
        <f t="shared" si="85"/>
        <v>0</v>
      </c>
      <c r="BS33" s="610"/>
      <c r="BT33" s="610"/>
      <c r="BU33" s="610">
        <f t="shared" si="21"/>
        <v>0</v>
      </c>
      <c r="BV33" s="610"/>
      <c r="BW33" s="610"/>
      <c r="BX33" s="610">
        <f t="shared" si="22"/>
        <v>0</v>
      </c>
      <c r="BY33" s="610"/>
      <c r="BZ33" s="610"/>
      <c r="CA33" s="610">
        <f t="shared" si="23"/>
        <v>0</v>
      </c>
      <c r="CB33" s="610"/>
      <c r="CC33" s="610"/>
      <c r="CD33" s="610">
        <f t="shared" si="24"/>
        <v>0</v>
      </c>
      <c r="CE33" s="610"/>
      <c r="CF33" s="610"/>
      <c r="CG33" s="610">
        <f t="shared" si="25"/>
        <v>0</v>
      </c>
      <c r="CH33" s="610">
        <f t="shared" si="86"/>
        <v>0</v>
      </c>
      <c r="CI33" s="610"/>
      <c r="CJ33" s="610"/>
      <c r="CK33" s="610">
        <f t="shared" si="26"/>
        <v>0</v>
      </c>
      <c r="CL33" s="610"/>
      <c r="CM33" s="610"/>
      <c r="CN33" s="610">
        <f t="shared" si="27"/>
        <v>0</v>
      </c>
      <c r="CO33" s="610"/>
      <c r="CP33" s="610"/>
      <c r="CQ33" s="610">
        <f t="shared" si="28"/>
        <v>0</v>
      </c>
      <c r="CR33" s="610"/>
      <c r="CS33" s="610"/>
      <c r="CT33" s="610">
        <f t="shared" si="29"/>
        <v>0</v>
      </c>
      <c r="CU33" s="610"/>
      <c r="CV33" s="610"/>
      <c r="CW33" s="610">
        <f t="shared" si="30"/>
        <v>0</v>
      </c>
      <c r="CX33" s="610">
        <f t="shared" si="87"/>
        <v>0</v>
      </c>
      <c r="CY33" s="610"/>
      <c r="CZ33" s="610"/>
      <c r="DA33" s="610">
        <f t="shared" si="31"/>
        <v>0</v>
      </c>
      <c r="DB33" s="610"/>
      <c r="DC33" s="610"/>
      <c r="DD33" s="610">
        <f t="shared" si="32"/>
        <v>0</v>
      </c>
      <c r="DE33" s="610"/>
      <c r="DF33" s="610"/>
      <c r="DG33" s="610">
        <f t="shared" si="33"/>
        <v>0</v>
      </c>
      <c r="DH33" s="610"/>
      <c r="DI33" s="610"/>
      <c r="DJ33" s="610">
        <f t="shared" si="34"/>
        <v>0</v>
      </c>
      <c r="DK33" s="610"/>
      <c r="DL33" s="610"/>
      <c r="DM33" s="610">
        <f t="shared" si="35"/>
        <v>0</v>
      </c>
      <c r="DN33" s="610">
        <f t="shared" si="88"/>
        <v>0</v>
      </c>
      <c r="DO33" s="610"/>
      <c r="DP33" s="610"/>
      <c r="DQ33" s="610">
        <f t="shared" si="36"/>
        <v>0</v>
      </c>
      <c r="DR33" s="610"/>
      <c r="DS33" s="610"/>
      <c r="DT33" s="610">
        <f t="shared" si="37"/>
        <v>0</v>
      </c>
      <c r="DU33" s="610"/>
      <c r="DV33" s="610"/>
      <c r="DW33" s="610">
        <f t="shared" si="38"/>
        <v>0</v>
      </c>
      <c r="DX33" s="610"/>
      <c r="DY33" s="610"/>
      <c r="DZ33" s="610">
        <f t="shared" si="39"/>
        <v>0</v>
      </c>
      <c r="EA33" s="610"/>
      <c r="EB33" s="610"/>
      <c r="EC33" s="610">
        <f t="shared" si="40"/>
        <v>0</v>
      </c>
      <c r="ED33" s="610">
        <f t="shared" si="89"/>
        <v>0</v>
      </c>
      <c r="EE33" s="610"/>
      <c r="EF33" s="610"/>
      <c r="EG33" s="610">
        <f t="shared" si="41"/>
        <v>0</v>
      </c>
      <c r="EH33" s="610"/>
      <c r="EI33" s="610"/>
      <c r="EJ33" s="610">
        <f t="shared" si="42"/>
        <v>0</v>
      </c>
      <c r="EK33" s="610"/>
      <c r="EL33" s="610"/>
      <c r="EM33" s="610">
        <f t="shared" si="43"/>
        <v>0</v>
      </c>
      <c r="EN33" s="610"/>
      <c r="EO33" s="610"/>
      <c r="EP33" s="610">
        <f t="shared" si="44"/>
        <v>0</v>
      </c>
      <c r="EQ33" s="610"/>
      <c r="ER33" s="610"/>
      <c r="ES33" s="610">
        <f t="shared" si="45"/>
        <v>0</v>
      </c>
      <c r="ET33" s="610">
        <f t="shared" si="90"/>
        <v>0</v>
      </c>
      <c r="EU33" s="610"/>
      <c r="EV33" s="610"/>
      <c r="EW33" s="610">
        <f t="shared" si="46"/>
        <v>0</v>
      </c>
      <c r="EX33" s="610"/>
      <c r="EY33" s="610"/>
      <c r="EZ33" s="610">
        <f t="shared" si="47"/>
        <v>0</v>
      </c>
      <c r="FA33" s="610"/>
      <c r="FB33" s="610"/>
      <c r="FC33" s="610">
        <f t="shared" si="48"/>
        <v>0</v>
      </c>
      <c r="FD33" s="610"/>
      <c r="FE33" s="610"/>
      <c r="FF33" s="610">
        <f t="shared" si="49"/>
        <v>0</v>
      </c>
      <c r="FG33" s="610"/>
      <c r="FH33" s="610"/>
      <c r="FI33" s="610">
        <f t="shared" si="50"/>
        <v>0</v>
      </c>
      <c r="FJ33" s="610">
        <f t="shared" si="91"/>
        <v>0</v>
      </c>
    </row>
    <row r="34" spans="1:166" s="14" customFormat="1">
      <c r="A34" s="535" t="e">
        <f>+VLOOKUP(C34,'29. PRIORIZACIÓN DE TRAMOS'!$B$13:$AX$23,2,0)</f>
        <v>#N/A</v>
      </c>
      <c r="B34" s="535" t="e">
        <f>+VLOOKUP(C34,'29. PRIORIZACIÓN DE TRAMOS'!$B$13:$AX$23,3,0)</f>
        <v>#N/A</v>
      </c>
      <c r="C34" s="57">
        <f t="shared" si="61"/>
        <v>19</v>
      </c>
      <c r="D34" s="592" t="str">
        <f t="shared" si="0"/>
        <v>MEDIO</v>
      </c>
      <c r="E34" s="354" t="e">
        <f>+VLOOKUP(A34,'2. RED VIAL DEPARTAMENTAL'!$B$14:$AA$36,26,0)</f>
        <v>#N/A</v>
      </c>
      <c r="F34" s="348" t="e">
        <f>+VLOOKUP(A34,'2. RED VIAL DEPARTAMENTAL'!$B$14:$F$36,5,0)</f>
        <v>#N/A</v>
      </c>
      <c r="G34" s="58"/>
      <c r="H34" s="58"/>
      <c r="I34" s="59">
        <f t="shared" si="1"/>
        <v>0</v>
      </c>
      <c r="J34" s="58"/>
      <c r="K34" s="58"/>
      <c r="L34" s="59">
        <f t="shared" si="2"/>
        <v>0</v>
      </c>
      <c r="M34" s="58"/>
      <c r="N34" s="58"/>
      <c r="O34" s="59">
        <f t="shared" si="3"/>
        <v>0</v>
      </c>
      <c r="P34" s="58"/>
      <c r="Q34" s="58"/>
      <c r="R34" s="59">
        <f t="shared" si="4"/>
        <v>0</v>
      </c>
      <c r="S34" s="58"/>
      <c r="T34" s="58"/>
      <c r="U34" s="59">
        <f t="shared" si="5"/>
        <v>0</v>
      </c>
      <c r="V34" s="610">
        <f t="shared" si="82"/>
        <v>0</v>
      </c>
      <c r="W34" s="610"/>
      <c r="X34" s="610"/>
      <c r="Y34" s="610">
        <f t="shared" si="6"/>
        <v>0</v>
      </c>
      <c r="Z34" s="610"/>
      <c r="AA34" s="610"/>
      <c r="AB34" s="610">
        <f t="shared" si="7"/>
        <v>0</v>
      </c>
      <c r="AC34" s="610"/>
      <c r="AD34" s="610"/>
      <c r="AE34" s="610">
        <f t="shared" si="8"/>
        <v>0</v>
      </c>
      <c r="AF34" s="610"/>
      <c r="AG34" s="610"/>
      <c r="AH34" s="610">
        <f t="shared" si="9"/>
        <v>0</v>
      </c>
      <c r="AI34" s="610"/>
      <c r="AJ34" s="610"/>
      <c r="AK34" s="610">
        <f t="shared" si="10"/>
        <v>0</v>
      </c>
      <c r="AL34" s="610">
        <f t="shared" si="83"/>
        <v>0</v>
      </c>
      <c r="AM34" s="610"/>
      <c r="AN34" s="610"/>
      <c r="AO34" s="610">
        <f t="shared" si="11"/>
        <v>0</v>
      </c>
      <c r="AP34" s="610"/>
      <c r="AQ34" s="610"/>
      <c r="AR34" s="610">
        <f t="shared" si="12"/>
        <v>0</v>
      </c>
      <c r="AS34" s="610"/>
      <c r="AT34" s="610"/>
      <c r="AU34" s="610">
        <f t="shared" si="13"/>
        <v>0</v>
      </c>
      <c r="AV34" s="610"/>
      <c r="AW34" s="610"/>
      <c r="AX34" s="610">
        <f t="shared" si="14"/>
        <v>0</v>
      </c>
      <c r="AY34" s="610"/>
      <c r="AZ34" s="610"/>
      <c r="BA34" s="610">
        <f t="shared" si="15"/>
        <v>0</v>
      </c>
      <c r="BB34" s="610">
        <f t="shared" si="84"/>
        <v>0</v>
      </c>
      <c r="BC34" s="610"/>
      <c r="BD34" s="610"/>
      <c r="BE34" s="610">
        <f t="shared" si="16"/>
        <v>0</v>
      </c>
      <c r="BF34" s="610"/>
      <c r="BG34" s="610"/>
      <c r="BH34" s="610">
        <f t="shared" si="17"/>
        <v>0</v>
      </c>
      <c r="BI34" s="610"/>
      <c r="BJ34" s="610"/>
      <c r="BK34" s="610">
        <f t="shared" si="18"/>
        <v>0</v>
      </c>
      <c r="BL34" s="610"/>
      <c r="BM34" s="610"/>
      <c r="BN34" s="610">
        <f t="shared" si="19"/>
        <v>0</v>
      </c>
      <c r="BO34" s="610"/>
      <c r="BP34" s="610"/>
      <c r="BQ34" s="610">
        <f t="shared" si="20"/>
        <v>0</v>
      </c>
      <c r="BR34" s="610">
        <f t="shared" si="85"/>
        <v>0</v>
      </c>
      <c r="BS34" s="610"/>
      <c r="BT34" s="610"/>
      <c r="BU34" s="610">
        <f t="shared" si="21"/>
        <v>0</v>
      </c>
      <c r="BV34" s="610"/>
      <c r="BW34" s="610"/>
      <c r="BX34" s="610">
        <f t="shared" si="22"/>
        <v>0</v>
      </c>
      <c r="BY34" s="610"/>
      <c r="BZ34" s="610"/>
      <c r="CA34" s="610">
        <f t="shared" si="23"/>
        <v>0</v>
      </c>
      <c r="CB34" s="610"/>
      <c r="CC34" s="610"/>
      <c r="CD34" s="610">
        <f t="shared" si="24"/>
        <v>0</v>
      </c>
      <c r="CE34" s="610"/>
      <c r="CF34" s="610"/>
      <c r="CG34" s="610">
        <f t="shared" si="25"/>
        <v>0</v>
      </c>
      <c r="CH34" s="610">
        <f t="shared" si="86"/>
        <v>0</v>
      </c>
      <c r="CI34" s="610"/>
      <c r="CJ34" s="610"/>
      <c r="CK34" s="610">
        <f t="shared" si="26"/>
        <v>0</v>
      </c>
      <c r="CL34" s="610"/>
      <c r="CM34" s="610"/>
      <c r="CN34" s="610">
        <f t="shared" si="27"/>
        <v>0</v>
      </c>
      <c r="CO34" s="610"/>
      <c r="CP34" s="610"/>
      <c r="CQ34" s="610">
        <f t="shared" si="28"/>
        <v>0</v>
      </c>
      <c r="CR34" s="610"/>
      <c r="CS34" s="610"/>
      <c r="CT34" s="610">
        <f t="shared" si="29"/>
        <v>0</v>
      </c>
      <c r="CU34" s="610"/>
      <c r="CV34" s="610"/>
      <c r="CW34" s="610">
        <f t="shared" si="30"/>
        <v>0</v>
      </c>
      <c r="CX34" s="610">
        <f t="shared" si="87"/>
        <v>0</v>
      </c>
      <c r="CY34" s="610"/>
      <c r="CZ34" s="610"/>
      <c r="DA34" s="610">
        <f t="shared" si="31"/>
        <v>0</v>
      </c>
      <c r="DB34" s="610"/>
      <c r="DC34" s="610"/>
      <c r="DD34" s="610">
        <f t="shared" si="32"/>
        <v>0</v>
      </c>
      <c r="DE34" s="610"/>
      <c r="DF34" s="610"/>
      <c r="DG34" s="610">
        <f t="shared" si="33"/>
        <v>0</v>
      </c>
      <c r="DH34" s="610"/>
      <c r="DI34" s="610"/>
      <c r="DJ34" s="610">
        <f t="shared" si="34"/>
        <v>0</v>
      </c>
      <c r="DK34" s="610"/>
      <c r="DL34" s="610"/>
      <c r="DM34" s="610">
        <f t="shared" si="35"/>
        <v>0</v>
      </c>
      <c r="DN34" s="610">
        <f t="shared" si="88"/>
        <v>0</v>
      </c>
      <c r="DO34" s="610"/>
      <c r="DP34" s="610"/>
      <c r="DQ34" s="610">
        <f t="shared" si="36"/>
        <v>0</v>
      </c>
      <c r="DR34" s="610"/>
      <c r="DS34" s="610"/>
      <c r="DT34" s="610">
        <f t="shared" si="37"/>
        <v>0</v>
      </c>
      <c r="DU34" s="610"/>
      <c r="DV34" s="610"/>
      <c r="DW34" s="610">
        <f t="shared" si="38"/>
        <v>0</v>
      </c>
      <c r="DX34" s="610"/>
      <c r="DY34" s="610"/>
      <c r="DZ34" s="610">
        <f t="shared" si="39"/>
        <v>0</v>
      </c>
      <c r="EA34" s="610"/>
      <c r="EB34" s="610"/>
      <c r="EC34" s="610">
        <f t="shared" si="40"/>
        <v>0</v>
      </c>
      <c r="ED34" s="610">
        <f t="shared" si="89"/>
        <v>0</v>
      </c>
      <c r="EE34" s="610"/>
      <c r="EF34" s="610"/>
      <c r="EG34" s="610">
        <f t="shared" si="41"/>
        <v>0</v>
      </c>
      <c r="EH34" s="610"/>
      <c r="EI34" s="610"/>
      <c r="EJ34" s="610">
        <f t="shared" si="42"/>
        <v>0</v>
      </c>
      <c r="EK34" s="610"/>
      <c r="EL34" s="610"/>
      <c r="EM34" s="610">
        <f t="shared" si="43"/>
        <v>0</v>
      </c>
      <c r="EN34" s="610"/>
      <c r="EO34" s="610"/>
      <c r="EP34" s="610">
        <f t="shared" si="44"/>
        <v>0</v>
      </c>
      <c r="EQ34" s="610"/>
      <c r="ER34" s="610"/>
      <c r="ES34" s="610">
        <f t="shared" si="45"/>
        <v>0</v>
      </c>
      <c r="ET34" s="610">
        <f t="shared" si="90"/>
        <v>0</v>
      </c>
      <c r="EU34" s="610"/>
      <c r="EV34" s="610"/>
      <c r="EW34" s="610">
        <f t="shared" si="46"/>
        <v>0</v>
      </c>
      <c r="EX34" s="610"/>
      <c r="EY34" s="610"/>
      <c r="EZ34" s="610">
        <f t="shared" si="47"/>
        <v>0</v>
      </c>
      <c r="FA34" s="610"/>
      <c r="FB34" s="610"/>
      <c r="FC34" s="610">
        <f t="shared" si="48"/>
        <v>0</v>
      </c>
      <c r="FD34" s="610"/>
      <c r="FE34" s="610"/>
      <c r="FF34" s="610">
        <f t="shared" si="49"/>
        <v>0</v>
      </c>
      <c r="FG34" s="610"/>
      <c r="FH34" s="610"/>
      <c r="FI34" s="610">
        <f t="shared" si="50"/>
        <v>0</v>
      </c>
      <c r="FJ34" s="610">
        <f t="shared" si="91"/>
        <v>0</v>
      </c>
    </row>
    <row r="35" spans="1:166" s="14" customFormat="1">
      <c r="A35" s="535" t="e">
        <f>+VLOOKUP(C35,'29. PRIORIZACIÓN DE TRAMOS'!$B$13:$AX$23,2,0)</f>
        <v>#N/A</v>
      </c>
      <c r="B35" s="535" t="e">
        <f>+VLOOKUP(C35,'29. PRIORIZACIÓN DE TRAMOS'!$B$13:$AX$23,3,0)</f>
        <v>#N/A</v>
      </c>
      <c r="C35" s="57">
        <f t="shared" si="61"/>
        <v>20</v>
      </c>
      <c r="D35" s="592" t="str">
        <f t="shared" si="0"/>
        <v>MEDIO</v>
      </c>
      <c r="E35" s="354" t="e">
        <f>+VLOOKUP(A35,'2. RED VIAL DEPARTAMENTAL'!$B$14:$AA$36,26,0)</f>
        <v>#N/A</v>
      </c>
      <c r="F35" s="348" t="e">
        <f>+VLOOKUP(A35,'2. RED VIAL DEPARTAMENTAL'!$B$14:$F$36,5,0)</f>
        <v>#N/A</v>
      </c>
      <c r="G35" s="58"/>
      <c r="H35" s="58"/>
      <c r="I35" s="59">
        <f t="shared" si="1"/>
        <v>0</v>
      </c>
      <c r="J35" s="58"/>
      <c r="K35" s="58"/>
      <c r="L35" s="59">
        <f t="shared" si="2"/>
        <v>0</v>
      </c>
      <c r="M35" s="58"/>
      <c r="N35" s="58"/>
      <c r="O35" s="59">
        <f t="shared" si="3"/>
        <v>0</v>
      </c>
      <c r="P35" s="58"/>
      <c r="Q35" s="58"/>
      <c r="R35" s="59">
        <f t="shared" si="4"/>
        <v>0</v>
      </c>
      <c r="S35" s="58"/>
      <c r="T35" s="58"/>
      <c r="U35" s="59">
        <f t="shared" si="5"/>
        <v>0</v>
      </c>
      <c r="V35" s="610">
        <f t="shared" si="82"/>
        <v>0</v>
      </c>
      <c r="W35" s="610"/>
      <c r="X35" s="610"/>
      <c r="Y35" s="610">
        <f t="shared" si="6"/>
        <v>0</v>
      </c>
      <c r="Z35" s="610"/>
      <c r="AA35" s="610"/>
      <c r="AB35" s="610">
        <f t="shared" si="7"/>
        <v>0</v>
      </c>
      <c r="AC35" s="610"/>
      <c r="AD35" s="610"/>
      <c r="AE35" s="610">
        <f t="shared" si="8"/>
        <v>0</v>
      </c>
      <c r="AF35" s="610"/>
      <c r="AG35" s="610"/>
      <c r="AH35" s="610">
        <f t="shared" si="9"/>
        <v>0</v>
      </c>
      <c r="AI35" s="610"/>
      <c r="AJ35" s="610"/>
      <c r="AK35" s="610">
        <f t="shared" si="10"/>
        <v>0</v>
      </c>
      <c r="AL35" s="610">
        <f t="shared" si="83"/>
        <v>0</v>
      </c>
      <c r="AM35" s="610"/>
      <c r="AN35" s="610"/>
      <c r="AO35" s="610">
        <f t="shared" si="11"/>
        <v>0</v>
      </c>
      <c r="AP35" s="610"/>
      <c r="AQ35" s="610"/>
      <c r="AR35" s="610">
        <f t="shared" si="12"/>
        <v>0</v>
      </c>
      <c r="AS35" s="610"/>
      <c r="AT35" s="610"/>
      <c r="AU35" s="610">
        <f t="shared" si="13"/>
        <v>0</v>
      </c>
      <c r="AV35" s="610"/>
      <c r="AW35" s="610"/>
      <c r="AX35" s="610">
        <f t="shared" si="14"/>
        <v>0</v>
      </c>
      <c r="AY35" s="610"/>
      <c r="AZ35" s="610"/>
      <c r="BA35" s="610">
        <f t="shared" si="15"/>
        <v>0</v>
      </c>
      <c r="BB35" s="610">
        <f t="shared" si="84"/>
        <v>0</v>
      </c>
      <c r="BC35" s="610"/>
      <c r="BD35" s="610"/>
      <c r="BE35" s="610">
        <f t="shared" si="16"/>
        <v>0</v>
      </c>
      <c r="BF35" s="610"/>
      <c r="BG35" s="610"/>
      <c r="BH35" s="610">
        <f t="shared" si="17"/>
        <v>0</v>
      </c>
      <c r="BI35" s="610"/>
      <c r="BJ35" s="610"/>
      <c r="BK35" s="610">
        <f t="shared" si="18"/>
        <v>0</v>
      </c>
      <c r="BL35" s="610"/>
      <c r="BM35" s="610"/>
      <c r="BN35" s="610">
        <f t="shared" si="19"/>
        <v>0</v>
      </c>
      <c r="BO35" s="610"/>
      <c r="BP35" s="610"/>
      <c r="BQ35" s="610">
        <f t="shared" si="20"/>
        <v>0</v>
      </c>
      <c r="BR35" s="610">
        <f t="shared" si="85"/>
        <v>0</v>
      </c>
      <c r="BS35" s="610"/>
      <c r="BT35" s="610"/>
      <c r="BU35" s="610">
        <f t="shared" si="21"/>
        <v>0</v>
      </c>
      <c r="BV35" s="610"/>
      <c r="BW35" s="610"/>
      <c r="BX35" s="610">
        <f t="shared" si="22"/>
        <v>0</v>
      </c>
      <c r="BY35" s="610"/>
      <c r="BZ35" s="610"/>
      <c r="CA35" s="610">
        <f t="shared" si="23"/>
        <v>0</v>
      </c>
      <c r="CB35" s="610"/>
      <c r="CC35" s="610"/>
      <c r="CD35" s="610">
        <f t="shared" si="24"/>
        <v>0</v>
      </c>
      <c r="CE35" s="610"/>
      <c r="CF35" s="610"/>
      <c r="CG35" s="610">
        <f t="shared" si="25"/>
        <v>0</v>
      </c>
      <c r="CH35" s="610">
        <f t="shared" si="86"/>
        <v>0</v>
      </c>
      <c r="CI35" s="610"/>
      <c r="CJ35" s="610"/>
      <c r="CK35" s="610">
        <f t="shared" si="26"/>
        <v>0</v>
      </c>
      <c r="CL35" s="610"/>
      <c r="CM35" s="610"/>
      <c r="CN35" s="610">
        <f t="shared" si="27"/>
        <v>0</v>
      </c>
      <c r="CO35" s="610"/>
      <c r="CP35" s="610"/>
      <c r="CQ35" s="610">
        <f t="shared" si="28"/>
        <v>0</v>
      </c>
      <c r="CR35" s="610"/>
      <c r="CS35" s="610"/>
      <c r="CT35" s="610">
        <f t="shared" si="29"/>
        <v>0</v>
      </c>
      <c r="CU35" s="610"/>
      <c r="CV35" s="610"/>
      <c r="CW35" s="610">
        <f t="shared" si="30"/>
        <v>0</v>
      </c>
      <c r="CX35" s="610">
        <f t="shared" si="87"/>
        <v>0</v>
      </c>
      <c r="CY35" s="610"/>
      <c r="CZ35" s="610"/>
      <c r="DA35" s="610">
        <f t="shared" si="31"/>
        <v>0</v>
      </c>
      <c r="DB35" s="610"/>
      <c r="DC35" s="610"/>
      <c r="DD35" s="610">
        <f t="shared" si="32"/>
        <v>0</v>
      </c>
      <c r="DE35" s="610"/>
      <c r="DF35" s="610"/>
      <c r="DG35" s="610">
        <f t="shared" si="33"/>
        <v>0</v>
      </c>
      <c r="DH35" s="610"/>
      <c r="DI35" s="610"/>
      <c r="DJ35" s="610">
        <f t="shared" si="34"/>
        <v>0</v>
      </c>
      <c r="DK35" s="610"/>
      <c r="DL35" s="610"/>
      <c r="DM35" s="610">
        <f t="shared" si="35"/>
        <v>0</v>
      </c>
      <c r="DN35" s="610">
        <f t="shared" si="88"/>
        <v>0</v>
      </c>
      <c r="DO35" s="610"/>
      <c r="DP35" s="610"/>
      <c r="DQ35" s="610">
        <f t="shared" si="36"/>
        <v>0</v>
      </c>
      <c r="DR35" s="610"/>
      <c r="DS35" s="610"/>
      <c r="DT35" s="610">
        <f t="shared" si="37"/>
        <v>0</v>
      </c>
      <c r="DU35" s="610"/>
      <c r="DV35" s="610"/>
      <c r="DW35" s="610">
        <f t="shared" si="38"/>
        <v>0</v>
      </c>
      <c r="DX35" s="610"/>
      <c r="DY35" s="610"/>
      <c r="DZ35" s="610">
        <f t="shared" si="39"/>
        <v>0</v>
      </c>
      <c r="EA35" s="610"/>
      <c r="EB35" s="610"/>
      <c r="EC35" s="610">
        <f t="shared" si="40"/>
        <v>0</v>
      </c>
      <c r="ED35" s="610">
        <f t="shared" si="89"/>
        <v>0</v>
      </c>
      <c r="EE35" s="610"/>
      <c r="EF35" s="610"/>
      <c r="EG35" s="610">
        <f t="shared" si="41"/>
        <v>0</v>
      </c>
      <c r="EH35" s="610"/>
      <c r="EI35" s="610"/>
      <c r="EJ35" s="610">
        <f t="shared" si="42"/>
        <v>0</v>
      </c>
      <c r="EK35" s="610"/>
      <c r="EL35" s="610"/>
      <c r="EM35" s="610">
        <f t="shared" si="43"/>
        <v>0</v>
      </c>
      <c r="EN35" s="610"/>
      <c r="EO35" s="610"/>
      <c r="EP35" s="610">
        <f t="shared" si="44"/>
        <v>0</v>
      </c>
      <c r="EQ35" s="610"/>
      <c r="ER35" s="610"/>
      <c r="ES35" s="610">
        <f t="shared" si="45"/>
        <v>0</v>
      </c>
      <c r="ET35" s="610">
        <f t="shared" si="90"/>
        <v>0</v>
      </c>
      <c r="EU35" s="610"/>
      <c r="EV35" s="610"/>
      <c r="EW35" s="610">
        <f t="shared" si="46"/>
        <v>0</v>
      </c>
      <c r="EX35" s="610"/>
      <c r="EY35" s="610"/>
      <c r="EZ35" s="610">
        <f t="shared" si="47"/>
        <v>0</v>
      </c>
      <c r="FA35" s="610"/>
      <c r="FB35" s="610"/>
      <c r="FC35" s="610">
        <f t="shared" si="48"/>
        <v>0</v>
      </c>
      <c r="FD35" s="610"/>
      <c r="FE35" s="610"/>
      <c r="FF35" s="610">
        <f t="shared" si="49"/>
        <v>0</v>
      </c>
      <c r="FG35" s="610"/>
      <c r="FH35" s="610"/>
      <c r="FI35" s="610">
        <f t="shared" si="50"/>
        <v>0</v>
      </c>
      <c r="FJ35" s="610">
        <f t="shared" si="91"/>
        <v>0</v>
      </c>
    </row>
    <row r="36" spans="1:166" s="14" customFormat="1">
      <c r="A36" s="535" t="e">
        <f>+VLOOKUP(C36,'29. PRIORIZACIÓN DE TRAMOS'!$B$13:$AX$23,2,0)</f>
        <v>#N/A</v>
      </c>
      <c r="B36" s="535" t="e">
        <f>+VLOOKUP(C36,'29. PRIORIZACIÓN DE TRAMOS'!$B$13:$AX$23,3,0)</f>
        <v>#N/A</v>
      </c>
      <c r="C36" s="57">
        <f t="shared" si="61"/>
        <v>21</v>
      </c>
      <c r="D36" s="592" t="str">
        <f t="shared" si="0"/>
        <v>MEDIO</v>
      </c>
      <c r="E36" s="354" t="e">
        <f>+VLOOKUP(A36,'2. RED VIAL DEPARTAMENTAL'!$B$14:$AA$36,26,0)</f>
        <v>#N/A</v>
      </c>
      <c r="F36" s="348" t="e">
        <f>+VLOOKUP(A36,'2. RED VIAL DEPARTAMENTAL'!$B$14:$F$36,5,0)</f>
        <v>#N/A</v>
      </c>
      <c r="G36" s="58"/>
      <c r="H36" s="58"/>
      <c r="I36" s="59">
        <f t="shared" si="1"/>
        <v>0</v>
      </c>
      <c r="J36" s="58"/>
      <c r="K36" s="58"/>
      <c r="L36" s="59">
        <f t="shared" si="2"/>
        <v>0</v>
      </c>
      <c r="M36" s="58"/>
      <c r="N36" s="58"/>
      <c r="O36" s="59">
        <f t="shared" si="3"/>
        <v>0</v>
      </c>
      <c r="P36" s="58"/>
      <c r="Q36" s="58"/>
      <c r="R36" s="59">
        <f t="shared" si="4"/>
        <v>0</v>
      </c>
      <c r="S36" s="58"/>
      <c r="T36" s="58"/>
      <c r="U36" s="59">
        <f t="shared" si="5"/>
        <v>0</v>
      </c>
      <c r="V36" s="610">
        <f>+U36+R36+O36+L36+I36</f>
        <v>0</v>
      </c>
      <c r="W36" s="610"/>
      <c r="X36" s="610"/>
      <c r="Y36" s="610">
        <f t="shared" si="6"/>
        <v>0</v>
      </c>
      <c r="Z36" s="610"/>
      <c r="AA36" s="610"/>
      <c r="AB36" s="610">
        <f t="shared" si="7"/>
        <v>0</v>
      </c>
      <c r="AC36" s="610"/>
      <c r="AD36" s="610"/>
      <c r="AE36" s="610">
        <f t="shared" si="8"/>
        <v>0</v>
      </c>
      <c r="AF36" s="610"/>
      <c r="AG36" s="610"/>
      <c r="AH36" s="610">
        <f t="shared" si="9"/>
        <v>0</v>
      </c>
      <c r="AI36" s="610"/>
      <c r="AJ36" s="610"/>
      <c r="AK36" s="610">
        <f t="shared" si="10"/>
        <v>0</v>
      </c>
      <c r="AL36" s="610">
        <f>+AK36+AH36+AE36+AB36+Y36</f>
        <v>0</v>
      </c>
      <c r="AM36" s="610"/>
      <c r="AN36" s="610"/>
      <c r="AO36" s="610">
        <f t="shared" si="11"/>
        <v>0</v>
      </c>
      <c r="AP36" s="610"/>
      <c r="AQ36" s="610"/>
      <c r="AR36" s="610">
        <f t="shared" si="12"/>
        <v>0</v>
      </c>
      <c r="AS36" s="610"/>
      <c r="AT36" s="610"/>
      <c r="AU36" s="610">
        <f t="shared" si="13"/>
        <v>0</v>
      </c>
      <c r="AV36" s="610"/>
      <c r="AW36" s="610"/>
      <c r="AX36" s="610">
        <f t="shared" si="14"/>
        <v>0</v>
      </c>
      <c r="AY36" s="610"/>
      <c r="AZ36" s="610"/>
      <c r="BA36" s="610">
        <f t="shared" si="15"/>
        <v>0</v>
      </c>
      <c r="BB36" s="610">
        <f>+BA36+AX36+AU36+AR36+AO36</f>
        <v>0</v>
      </c>
      <c r="BC36" s="610"/>
      <c r="BD36" s="610"/>
      <c r="BE36" s="610">
        <f t="shared" si="16"/>
        <v>0</v>
      </c>
      <c r="BF36" s="610"/>
      <c r="BG36" s="610"/>
      <c r="BH36" s="610">
        <f t="shared" si="17"/>
        <v>0</v>
      </c>
      <c r="BI36" s="610"/>
      <c r="BJ36" s="610"/>
      <c r="BK36" s="610">
        <f t="shared" si="18"/>
        <v>0</v>
      </c>
      <c r="BL36" s="610"/>
      <c r="BM36" s="610"/>
      <c r="BN36" s="610">
        <f t="shared" si="19"/>
        <v>0</v>
      </c>
      <c r="BO36" s="610"/>
      <c r="BP36" s="610"/>
      <c r="BQ36" s="610">
        <f t="shared" si="20"/>
        <v>0</v>
      </c>
      <c r="BR36" s="610">
        <f>+BQ36+BN36+BK36+BH36+BE36</f>
        <v>0</v>
      </c>
      <c r="BS36" s="610"/>
      <c r="BT36" s="610"/>
      <c r="BU36" s="610">
        <f t="shared" si="21"/>
        <v>0</v>
      </c>
      <c r="BV36" s="610"/>
      <c r="BW36" s="610"/>
      <c r="BX36" s="610">
        <f t="shared" si="22"/>
        <v>0</v>
      </c>
      <c r="BY36" s="610"/>
      <c r="BZ36" s="610"/>
      <c r="CA36" s="610">
        <f t="shared" si="23"/>
        <v>0</v>
      </c>
      <c r="CB36" s="610"/>
      <c r="CC36" s="610"/>
      <c r="CD36" s="610">
        <f t="shared" si="24"/>
        <v>0</v>
      </c>
      <c r="CE36" s="610"/>
      <c r="CF36" s="610"/>
      <c r="CG36" s="610">
        <f t="shared" si="25"/>
        <v>0</v>
      </c>
      <c r="CH36" s="610">
        <f>+CG36+CD36+CA36+BX36+BU36</f>
        <v>0</v>
      </c>
      <c r="CI36" s="610"/>
      <c r="CJ36" s="610"/>
      <c r="CK36" s="610">
        <f t="shared" si="26"/>
        <v>0</v>
      </c>
      <c r="CL36" s="610"/>
      <c r="CM36" s="610"/>
      <c r="CN36" s="610">
        <f t="shared" si="27"/>
        <v>0</v>
      </c>
      <c r="CO36" s="610"/>
      <c r="CP36" s="610"/>
      <c r="CQ36" s="610">
        <f t="shared" si="28"/>
        <v>0</v>
      </c>
      <c r="CR36" s="610"/>
      <c r="CS36" s="610"/>
      <c r="CT36" s="610">
        <f t="shared" si="29"/>
        <v>0</v>
      </c>
      <c r="CU36" s="610"/>
      <c r="CV36" s="610"/>
      <c r="CW36" s="610">
        <f t="shared" si="30"/>
        <v>0</v>
      </c>
      <c r="CX36" s="610">
        <f>+CW36+CT36+CQ36+CN36+CK36</f>
        <v>0</v>
      </c>
      <c r="CY36" s="610"/>
      <c r="CZ36" s="610"/>
      <c r="DA36" s="610">
        <f t="shared" si="31"/>
        <v>0</v>
      </c>
      <c r="DB36" s="610"/>
      <c r="DC36" s="610"/>
      <c r="DD36" s="610">
        <f t="shared" si="32"/>
        <v>0</v>
      </c>
      <c r="DE36" s="610"/>
      <c r="DF36" s="610"/>
      <c r="DG36" s="610">
        <f t="shared" si="33"/>
        <v>0</v>
      </c>
      <c r="DH36" s="610"/>
      <c r="DI36" s="610"/>
      <c r="DJ36" s="610">
        <f t="shared" si="34"/>
        <v>0</v>
      </c>
      <c r="DK36" s="610"/>
      <c r="DL36" s="610"/>
      <c r="DM36" s="610">
        <f t="shared" si="35"/>
        <v>0</v>
      </c>
      <c r="DN36" s="610">
        <f>+DM36+DJ36+DG36+DD36+DA36</f>
        <v>0</v>
      </c>
      <c r="DO36" s="610"/>
      <c r="DP36" s="610"/>
      <c r="DQ36" s="610">
        <f t="shared" si="36"/>
        <v>0</v>
      </c>
      <c r="DR36" s="610"/>
      <c r="DS36" s="610"/>
      <c r="DT36" s="610">
        <f t="shared" si="37"/>
        <v>0</v>
      </c>
      <c r="DU36" s="610"/>
      <c r="DV36" s="610"/>
      <c r="DW36" s="610">
        <f t="shared" si="38"/>
        <v>0</v>
      </c>
      <c r="DX36" s="610"/>
      <c r="DY36" s="610"/>
      <c r="DZ36" s="610">
        <f t="shared" si="39"/>
        <v>0</v>
      </c>
      <c r="EA36" s="610"/>
      <c r="EB36" s="610"/>
      <c r="EC36" s="610">
        <f t="shared" si="40"/>
        <v>0</v>
      </c>
      <c r="ED36" s="610">
        <f>+EC36+DZ36+DW36+DT36+DQ36</f>
        <v>0</v>
      </c>
      <c r="EE36" s="610"/>
      <c r="EF36" s="610"/>
      <c r="EG36" s="610">
        <f t="shared" si="41"/>
        <v>0</v>
      </c>
      <c r="EH36" s="610"/>
      <c r="EI36" s="610"/>
      <c r="EJ36" s="610">
        <f t="shared" si="42"/>
        <v>0</v>
      </c>
      <c r="EK36" s="610"/>
      <c r="EL36" s="610"/>
      <c r="EM36" s="610">
        <f t="shared" si="43"/>
        <v>0</v>
      </c>
      <c r="EN36" s="610"/>
      <c r="EO36" s="610"/>
      <c r="EP36" s="610">
        <f t="shared" si="44"/>
        <v>0</v>
      </c>
      <c r="EQ36" s="610"/>
      <c r="ER36" s="610"/>
      <c r="ES36" s="610">
        <f t="shared" si="45"/>
        <v>0</v>
      </c>
      <c r="ET36" s="610">
        <f>+ES36+EP36+EM36+EJ36+EG36</f>
        <v>0</v>
      </c>
      <c r="EU36" s="610"/>
      <c r="EV36" s="610"/>
      <c r="EW36" s="610">
        <f t="shared" si="46"/>
        <v>0</v>
      </c>
      <c r="EX36" s="610"/>
      <c r="EY36" s="610"/>
      <c r="EZ36" s="610">
        <f t="shared" si="47"/>
        <v>0</v>
      </c>
      <c r="FA36" s="610"/>
      <c r="FB36" s="610"/>
      <c r="FC36" s="610">
        <f t="shared" si="48"/>
        <v>0</v>
      </c>
      <c r="FD36" s="610"/>
      <c r="FE36" s="610"/>
      <c r="FF36" s="610">
        <f t="shared" si="49"/>
        <v>0</v>
      </c>
      <c r="FG36" s="610"/>
      <c r="FH36" s="610"/>
      <c r="FI36" s="610">
        <f t="shared" si="50"/>
        <v>0</v>
      </c>
      <c r="FJ36" s="610">
        <f>+FI36+FF36+FC36+EZ36+EW36</f>
        <v>0</v>
      </c>
    </row>
    <row r="37" spans="1:166" s="14" customFormat="1">
      <c r="A37" s="535" t="e">
        <f>+VLOOKUP(C37,'29. PRIORIZACIÓN DE TRAMOS'!$B$13:$AX$23,2,0)</f>
        <v>#N/A</v>
      </c>
      <c r="B37" s="535" t="e">
        <f>+VLOOKUP(C37,'29. PRIORIZACIÓN DE TRAMOS'!$B$13:$AX$23,3,0)</f>
        <v>#N/A</v>
      </c>
      <c r="C37" s="57">
        <f t="shared" si="61"/>
        <v>22</v>
      </c>
      <c r="D37" s="592" t="str">
        <f t="shared" si="0"/>
        <v>MEDIO</v>
      </c>
      <c r="E37" s="354" t="e">
        <f>+VLOOKUP(A37,'2. RED VIAL DEPARTAMENTAL'!$B$14:$AA$36,26,0)</f>
        <v>#N/A</v>
      </c>
      <c r="F37" s="348" t="e">
        <f>+VLOOKUP(A37,'2. RED VIAL DEPARTAMENTAL'!$B$14:$F$36,5,0)</f>
        <v>#N/A</v>
      </c>
      <c r="G37" s="58"/>
      <c r="H37" s="58"/>
      <c r="I37" s="59">
        <f t="shared" si="1"/>
        <v>0</v>
      </c>
      <c r="J37" s="58"/>
      <c r="K37" s="58"/>
      <c r="L37" s="59">
        <f t="shared" si="2"/>
        <v>0</v>
      </c>
      <c r="M37" s="58"/>
      <c r="N37" s="58"/>
      <c r="O37" s="59">
        <f t="shared" si="3"/>
        <v>0</v>
      </c>
      <c r="P37" s="58"/>
      <c r="Q37" s="58"/>
      <c r="R37" s="59">
        <f t="shared" si="4"/>
        <v>0</v>
      </c>
      <c r="S37" s="58"/>
      <c r="T37" s="58"/>
      <c r="U37" s="59">
        <f t="shared" si="5"/>
        <v>0</v>
      </c>
      <c r="V37" s="610">
        <f t="shared" ref="V37:V40" si="92">+U37+R37+O37+L37+I37</f>
        <v>0</v>
      </c>
      <c r="W37" s="610"/>
      <c r="X37" s="610"/>
      <c r="Y37" s="610">
        <f t="shared" si="6"/>
        <v>0</v>
      </c>
      <c r="Z37" s="610"/>
      <c r="AA37" s="610"/>
      <c r="AB37" s="610">
        <f t="shared" si="7"/>
        <v>0</v>
      </c>
      <c r="AC37" s="610"/>
      <c r="AD37" s="610"/>
      <c r="AE37" s="610">
        <f t="shared" si="8"/>
        <v>0</v>
      </c>
      <c r="AF37" s="610"/>
      <c r="AG37" s="610"/>
      <c r="AH37" s="610">
        <f t="shared" si="9"/>
        <v>0</v>
      </c>
      <c r="AI37" s="610"/>
      <c r="AJ37" s="610"/>
      <c r="AK37" s="610">
        <f t="shared" si="10"/>
        <v>0</v>
      </c>
      <c r="AL37" s="610">
        <f t="shared" ref="AL37:AL40" si="93">+AK37+AH37+AE37+AB37+Y37</f>
        <v>0</v>
      </c>
      <c r="AM37" s="610"/>
      <c r="AN37" s="610"/>
      <c r="AO37" s="610">
        <f t="shared" si="11"/>
        <v>0</v>
      </c>
      <c r="AP37" s="610"/>
      <c r="AQ37" s="610"/>
      <c r="AR37" s="610">
        <f t="shared" si="12"/>
        <v>0</v>
      </c>
      <c r="AS37" s="610"/>
      <c r="AT37" s="610"/>
      <c r="AU37" s="610">
        <f t="shared" si="13"/>
        <v>0</v>
      </c>
      <c r="AV37" s="610"/>
      <c r="AW37" s="610"/>
      <c r="AX37" s="610">
        <f t="shared" si="14"/>
        <v>0</v>
      </c>
      <c r="AY37" s="610"/>
      <c r="AZ37" s="610"/>
      <c r="BA37" s="610">
        <f t="shared" si="15"/>
        <v>0</v>
      </c>
      <c r="BB37" s="610">
        <f t="shared" ref="BB37:BB40" si="94">+BA37+AX37+AU37+AR37+AO37</f>
        <v>0</v>
      </c>
      <c r="BC37" s="610"/>
      <c r="BD37" s="610"/>
      <c r="BE37" s="610">
        <f t="shared" si="16"/>
        <v>0</v>
      </c>
      <c r="BF37" s="610"/>
      <c r="BG37" s="610"/>
      <c r="BH37" s="610">
        <f t="shared" si="17"/>
        <v>0</v>
      </c>
      <c r="BI37" s="610"/>
      <c r="BJ37" s="610"/>
      <c r="BK37" s="610">
        <f t="shared" si="18"/>
        <v>0</v>
      </c>
      <c r="BL37" s="610"/>
      <c r="BM37" s="610"/>
      <c r="BN37" s="610">
        <f t="shared" si="19"/>
        <v>0</v>
      </c>
      <c r="BO37" s="610"/>
      <c r="BP37" s="610"/>
      <c r="BQ37" s="610">
        <f t="shared" si="20"/>
        <v>0</v>
      </c>
      <c r="BR37" s="610">
        <f t="shared" ref="BR37:BR40" si="95">+BQ37+BN37+BK37+BH37+BE37</f>
        <v>0</v>
      </c>
      <c r="BS37" s="610"/>
      <c r="BT37" s="610"/>
      <c r="BU37" s="610">
        <f t="shared" si="21"/>
        <v>0</v>
      </c>
      <c r="BV37" s="610"/>
      <c r="BW37" s="610"/>
      <c r="BX37" s="610">
        <f t="shared" si="22"/>
        <v>0</v>
      </c>
      <c r="BY37" s="610"/>
      <c r="BZ37" s="610"/>
      <c r="CA37" s="610">
        <f t="shared" si="23"/>
        <v>0</v>
      </c>
      <c r="CB37" s="610"/>
      <c r="CC37" s="610"/>
      <c r="CD37" s="610">
        <f t="shared" si="24"/>
        <v>0</v>
      </c>
      <c r="CE37" s="610"/>
      <c r="CF37" s="610"/>
      <c r="CG37" s="610">
        <f t="shared" si="25"/>
        <v>0</v>
      </c>
      <c r="CH37" s="610">
        <f t="shared" ref="CH37:CH40" si="96">+CG37+CD37+CA37+BX37+BU37</f>
        <v>0</v>
      </c>
      <c r="CI37" s="610"/>
      <c r="CJ37" s="610"/>
      <c r="CK37" s="610">
        <f t="shared" si="26"/>
        <v>0</v>
      </c>
      <c r="CL37" s="610"/>
      <c r="CM37" s="610"/>
      <c r="CN37" s="610">
        <f t="shared" si="27"/>
        <v>0</v>
      </c>
      <c r="CO37" s="610"/>
      <c r="CP37" s="610"/>
      <c r="CQ37" s="610">
        <f t="shared" si="28"/>
        <v>0</v>
      </c>
      <c r="CR37" s="610"/>
      <c r="CS37" s="610"/>
      <c r="CT37" s="610">
        <f t="shared" si="29"/>
        <v>0</v>
      </c>
      <c r="CU37" s="610"/>
      <c r="CV37" s="610"/>
      <c r="CW37" s="610">
        <f t="shared" si="30"/>
        <v>0</v>
      </c>
      <c r="CX37" s="610">
        <f t="shared" ref="CX37:CX40" si="97">+CW37+CT37+CQ37+CN37+CK37</f>
        <v>0</v>
      </c>
      <c r="CY37" s="610"/>
      <c r="CZ37" s="610"/>
      <c r="DA37" s="610">
        <f t="shared" si="31"/>
        <v>0</v>
      </c>
      <c r="DB37" s="610"/>
      <c r="DC37" s="610"/>
      <c r="DD37" s="610">
        <f t="shared" si="32"/>
        <v>0</v>
      </c>
      <c r="DE37" s="610"/>
      <c r="DF37" s="610"/>
      <c r="DG37" s="610">
        <f t="shared" si="33"/>
        <v>0</v>
      </c>
      <c r="DH37" s="610"/>
      <c r="DI37" s="610"/>
      <c r="DJ37" s="610">
        <f t="shared" si="34"/>
        <v>0</v>
      </c>
      <c r="DK37" s="610"/>
      <c r="DL37" s="610"/>
      <c r="DM37" s="610">
        <f t="shared" si="35"/>
        <v>0</v>
      </c>
      <c r="DN37" s="610">
        <f t="shared" ref="DN37:DN40" si="98">+DM37+DJ37+DG37+DD37+DA37</f>
        <v>0</v>
      </c>
      <c r="DO37" s="610"/>
      <c r="DP37" s="610"/>
      <c r="DQ37" s="610">
        <f t="shared" si="36"/>
        <v>0</v>
      </c>
      <c r="DR37" s="610"/>
      <c r="DS37" s="610"/>
      <c r="DT37" s="610">
        <f t="shared" si="37"/>
        <v>0</v>
      </c>
      <c r="DU37" s="610"/>
      <c r="DV37" s="610"/>
      <c r="DW37" s="610">
        <f t="shared" si="38"/>
        <v>0</v>
      </c>
      <c r="DX37" s="610"/>
      <c r="DY37" s="610"/>
      <c r="DZ37" s="610">
        <f t="shared" si="39"/>
        <v>0</v>
      </c>
      <c r="EA37" s="610"/>
      <c r="EB37" s="610"/>
      <c r="EC37" s="610">
        <f t="shared" si="40"/>
        <v>0</v>
      </c>
      <c r="ED37" s="610">
        <f t="shared" ref="ED37:ED40" si="99">+EC37+DZ37+DW37+DT37+DQ37</f>
        <v>0</v>
      </c>
      <c r="EE37" s="610"/>
      <c r="EF37" s="610"/>
      <c r="EG37" s="610">
        <f t="shared" si="41"/>
        <v>0</v>
      </c>
      <c r="EH37" s="610"/>
      <c r="EI37" s="610"/>
      <c r="EJ37" s="610">
        <f t="shared" si="42"/>
        <v>0</v>
      </c>
      <c r="EK37" s="610"/>
      <c r="EL37" s="610"/>
      <c r="EM37" s="610">
        <f t="shared" si="43"/>
        <v>0</v>
      </c>
      <c r="EN37" s="610"/>
      <c r="EO37" s="610"/>
      <c r="EP37" s="610">
        <f t="shared" si="44"/>
        <v>0</v>
      </c>
      <c r="EQ37" s="610"/>
      <c r="ER37" s="610"/>
      <c r="ES37" s="610">
        <f t="shared" si="45"/>
        <v>0</v>
      </c>
      <c r="ET37" s="610">
        <f t="shared" ref="ET37:ET40" si="100">+ES37+EP37+EM37+EJ37+EG37</f>
        <v>0</v>
      </c>
      <c r="EU37" s="610"/>
      <c r="EV37" s="610"/>
      <c r="EW37" s="610">
        <f t="shared" si="46"/>
        <v>0</v>
      </c>
      <c r="EX37" s="610"/>
      <c r="EY37" s="610"/>
      <c r="EZ37" s="610">
        <f t="shared" si="47"/>
        <v>0</v>
      </c>
      <c r="FA37" s="610"/>
      <c r="FB37" s="610"/>
      <c r="FC37" s="610">
        <f t="shared" si="48"/>
        <v>0</v>
      </c>
      <c r="FD37" s="610"/>
      <c r="FE37" s="610"/>
      <c r="FF37" s="610">
        <f t="shared" si="49"/>
        <v>0</v>
      </c>
      <c r="FG37" s="610"/>
      <c r="FH37" s="610"/>
      <c r="FI37" s="610">
        <f t="shared" si="50"/>
        <v>0</v>
      </c>
      <c r="FJ37" s="610">
        <f t="shared" ref="FJ37:FJ40" si="101">+FI37+FF37+FC37+EZ37+EW37</f>
        <v>0</v>
      </c>
    </row>
    <row r="38" spans="1:166" s="14" customFormat="1">
      <c r="A38" s="535" t="e">
        <f>+VLOOKUP(C38,'29. PRIORIZACIÓN DE TRAMOS'!$B$13:$AX$23,2,0)</f>
        <v>#N/A</v>
      </c>
      <c r="B38" s="535" t="e">
        <f>+VLOOKUP(C38,'29. PRIORIZACIÓN DE TRAMOS'!$B$13:$AX$23,3,0)</f>
        <v>#N/A</v>
      </c>
      <c r="C38" s="57">
        <f t="shared" si="61"/>
        <v>23</v>
      </c>
      <c r="D38" s="592" t="str">
        <f t="shared" si="0"/>
        <v>MEDIO</v>
      </c>
      <c r="E38" s="354" t="e">
        <f>+VLOOKUP(A38,'2. RED VIAL DEPARTAMENTAL'!$B$14:$AA$36,26,0)</f>
        <v>#N/A</v>
      </c>
      <c r="F38" s="348" t="e">
        <f>+VLOOKUP(A38,'2. RED VIAL DEPARTAMENTAL'!$B$14:$F$36,5,0)</f>
        <v>#N/A</v>
      </c>
      <c r="G38" s="58"/>
      <c r="H38" s="58"/>
      <c r="I38" s="59">
        <f t="shared" si="1"/>
        <v>0</v>
      </c>
      <c r="J38" s="58"/>
      <c r="K38" s="58"/>
      <c r="L38" s="59">
        <f t="shared" si="2"/>
        <v>0</v>
      </c>
      <c r="M38" s="58"/>
      <c r="N38" s="58"/>
      <c r="O38" s="59">
        <f t="shared" si="3"/>
        <v>0</v>
      </c>
      <c r="P38" s="58"/>
      <c r="Q38" s="58"/>
      <c r="R38" s="59">
        <f t="shared" si="4"/>
        <v>0</v>
      </c>
      <c r="S38" s="58"/>
      <c r="T38" s="58"/>
      <c r="U38" s="59">
        <f t="shared" si="5"/>
        <v>0</v>
      </c>
      <c r="V38" s="610">
        <f t="shared" si="92"/>
        <v>0</v>
      </c>
      <c r="W38" s="610"/>
      <c r="X38" s="610"/>
      <c r="Y38" s="610">
        <f t="shared" si="6"/>
        <v>0</v>
      </c>
      <c r="Z38" s="610"/>
      <c r="AA38" s="610"/>
      <c r="AB38" s="610">
        <f t="shared" si="7"/>
        <v>0</v>
      </c>
      <c r="AC38" s="610"/>
      <c r="AD38" s="610"/>
      <c r="AE38" s="610">
        <f t="shared" si="8"/>
        <v>0</v>
      </c>
      <c r="AF38" s="610"/>
      <c r="AG38" s="610"/>
      <c r="AH38" s="610">
        <f t="shared" si="9"/>
        <v>0</v>
      </c>
      <c r="AI38" s="610"/>
      <c r="AJ38" s="610"/>
      <c r="AK38" s="610">
        <f t="shared" si="10"/>
        <v>0</v>
      </c>
      <c r="AL38" s="610">
        <f t="shared" si="93"/>
        <v>0</v>
      </c>
      <c r="AM38" s="610"/>
      <c r="AN38" s="610"/>
      <c r="AO38" s="610">
        <f t="shared" si="11"/>
        <v>0</v>
      </c>
      <c r="AP38" s="610"/>
      <c r="AQ38" s="610"/>
      <c r="AR38" s="610">
        <f t="shared" si="12"/>
        <v>0</v>
      </c>
      <c r="AS38" s="610"/>
      <c r="AT38" s="610"/>
      <c r="AU38" s="610">
        <f t="shared" si="13"/>
        <v>0</v>
      </c>
      <c r="AV38" s="610"/>
      <c r="AW38" s="610"/>
      <c r="AX38" s="610">
        <f t="shared" si="14"/>
        <v>0</v>
      </c>
      <c r="AY38" s="610"/>
      <c r="AZ38" s="610"/>
      <c r="BA38" s="610">
        <f t="shared" si="15"/>
        <v>0</v>
      </c>
      <c r="BB38" s="610">
        <f t="shared" si="94"/>
        <v>0</v>
      </c>
      <c r="BC38" s="610"/>
      <c r="BD38" s="610"/>
      <c r="BE38" s="610">
        <f t="shared" si="16"/>
        <v>0</v>
      </c>
      <c r="BF38" s="610"/>
      <c r="BG38" s="610"/>
      <c r="BH38" s="610">
        <f t="shared" si="17"/>
        <v>0</v>
      </c>
      <c r="BI38" s="610"/>
      <c r="BJ38" s="610"/>
      <c r="BK38" s="610">
        <f t="shared" si="18"/>
        <v>0</v>
      </c>
      <c r="BL38" s="610"/>
      <c r="BM38" s="610"/>
      <c r="BN38" s="610">
        <f t="shared" si="19"/>
        <v>0</v>
      </c>
      <c r="BO38" s="610"/>
      <c r="BP38" s="610"/>
      <c r="BQ38" s="610">
        <f t="shared" si="20"/>
        <v>0</v>
      </c>
      <c r="BR38" s="610">
        <f t="shared" si="95"/>
        <v>0</v>
      </c>
      <c r="BS38" s="610"/>
      <c r="BT38" s="610"/>
      <c r="BU38" s="610">
        <f t="shared" si="21"/>
        <v>0</v>
      </c>
      <c r="BV38" s="610"/>
      <c r="BW38" s="610"/>
      <c r="BX38" s="610">
        <f t="shared" si="22"/>
        <v>0</v>
      </c>
      <c r="BY38" s="610"/>
      <c r="BZ38" s="610"/>
      <c r="CA38" s="610">
        <f t="shared" si="23"/>
        <v>0</v>
      </c>
      <c r="CB38" s="610"/>
      <c r="CC38" s="610"/>
      <c r="CD38" s="610">
        <f t="shared" si="24"/>
        <v>0</v>
      </c>
      <c r="CE38" s="610"/>
      <c r="CF38" s="610"/>
      <c r="CG38" s="610">
        <f t="shared" si="25"/>
        <v>0</v>
      </c>
      <c r="CH38" s="610">
        <f t="shared" si="96"/>
        <v>0</v>
      </c>
      <c r="CI38" s="610"/>
      <c r="CJ38" s="610"/>
      <c r="CK38" s="610">
        <f t="shared" si="26"/>
        <v>0</v>
      </c>
      <c r="CL38" s="610"/>
      <c r="CM38" s="610"/>
      <c r="CN38" s="610">
        <f t="shared" si="27"/>
        <v>0</v>
      </c>
      <c r="CO38" s="610"/>
      <c r="CP38" s="610"/>
      <c r="CQ38" s="610">
        <f t="shared" si="28"/>
        <v>0</v>
      </c>
      <c r="CR38" s="610"/>
      <c r="CS38" s="610"/>
      <c r="CT38" s="610">
        <f t="shared" si="29"/>
        <v>0</v>
      </c>
      <c r="CU38" s="610"/>
      <c r="CV38" s="610"/>
      <c r="CW38" s="610">
        <f t="shared" si="30"/>
        <v>0</v>
      </c>
      <c r="CX38" s="610">
        <f t="shared" si="97"/>
        <v>0</v>
      </c>
      <c r="CY38" s="610"/>
      <c r="CZ38" s="610"/>
      <c r="DA38" s="610">
        <f t="shared" si="31"/>
        <v>0</v>
      </c>
      <c r="DB38" s="610"/>
      <c r="DC38" s="610"/>
      <c r="DD38" s="610">
        <f t="shared" si="32"/>
        <v>0</v>
      </c>
      <c r="DE38" s="610"/>
      <c r="DF38" s="610"/>
      <c r="DG38" s="610">
        <f t="shared" si="33"/>
        <v>0</v>
      </c>
      <c r="DH38" s="610"/>
      <c r="DI38" s="610"/>
      <c r="DJ38" s="610">
        <f t="shared" si="34"/>
        <v>0</v>
      </c>
      <c r="DK38" s="610"/>
      <c r="DL38" s="610"/>
      <c r="DM38" s="610">
        <f t="shared" si="35"/>
        <v>0</v>
      </c>
      <c r="DN38" s="610">
        <f t="shared" si="98"/>
        <v>0</v>
      </c>
      <c r="DO38" s="610"/>
      <c r="DP38" s="610"/>
      <c r="DQ38" s="610">
        <f t="shared" si="36"/>
        <v>0</v>
      </c>
      <c r="DR38" s="610"/>
      <c r="DS38" s="610"/>
      <c r="DT38" s="610">
        <f t="shared" si="37"/>
        <v>0</v>
      </c>
      <c r="DU38" s="610"/>
      <c r="DV38" s="610"/>
      <c r="DW38" s="610">
        <f t="shared" si="38"/>
        <v>0</v>
      </c>
      <c r="DX38" s="610"/>
      <c r="DY38" s="610"/>
      <c r="DZ38" s="610">
        <f t="shared" si="39"/>
        <v>0</v>
      </c>
      <c r="EA38" s="610"/>
      <c r="EB38" s="610"/>
      <c r="EC38" s="610">
        <f t="shared" si="40"/>
        <v>0</v>
      </c>
      <c r="ED38" s="610">
        <f t="shared" si="99"/>
        <v>0</v>
      </c>
      <c r="EE38" s="610"/>
      <c r="EF38" s="610"/>
      <c r="EG38" s="610">
        <f t="shared" si="41"/>
        <v>0</v>
      </c>
      <c r="EH38" s="610"/>
      <c r="EI38" s="610"/>
      <c r="EJ38" s="610">
        <f t="shared" si="42"/>
        <v>0</v>
      </c>
      <c r="EK38" s="610"/>
      <c r="EL38" s="610"/>
      <c r="EM38" s="610">
        <f t="shared" si="43"/>
        <v>0</v>
      </c>
      <c r="EN38" s="610"/>
      <c r="EO38" s="610"/>
      <c r="EP38" s="610">
        <f t="shared" si="44"/>
        <v>0</v>
      </c>
      <c r="EQ38" s="610"/>
      <c r="ER38" s="610"/>
      <c r="ES38" s="610">
        <f t="shared" si="45"/>
        <v>0</v>
      </c>
      <c r="ET38" s="610">
        <f t="shared" si="100"/>
        <v>0</v>
      </c>
      <c r="EU38" s="610"/>
      <c r="EV38" s="610"/>
      <c r="EW38" s="610">
        <f t="shared" si="46"/>
        <v>0</v>
      </c>
      <c r="EX38" s="610"/>
      <c r="EY38" s="610"/>
      <c r="EZ38" s="610">
        <f t="shared" si="47"/>
        <v>0</v>
      </c>
      <c r="FA38" s="610"/>
      <c r="FB38" s="610"/>
      <c r="FC38" s="610">
        <f t="shared" si="48"/>
        <v>0</v>
      </c>
      <c r="FD38" s="610"/>
      <c r="FE38" s="610"/>
      <c r="FF38" s="610">
        <f t="shared" si="49"/>
        <v>0</v>
      </c>
      <c r="FG38" s="610"/>
      <c r="FH38" s="610"/>
      <c r="FI38" s="610">
        <f t="shared" si="50"/>
        <v>0</v>
      </c>
      <c r="FJ38" s="610">
        <f t="shared" si="101"/>
        <v>0</v>
      </c>
    </row>
    <row r="39" spans="1:166" s="14" customFormat="1">
      <c r="A39" s="535" t="e">
        <f>+VLOOKUP(C39,'29. PRIORIZACIÓN DE TRAMOS'!$B$13:$AX$23,2,0)</f>
        <v>#N/A</v>
      </c>
      <c r="B39" s="535" t="e">
        <f>+VLOOKUP(C39,'29. PRIORIZACIÓN DE TRAMOS'!$B$13:$AX$23,3,0)</f>
        <v>#N/A</v>
      </c>
      <c r="C39" s="57">
        <f t="shared" si="61"/>
        <v>24</v>
      </c>
      <c r="D39" s="592" t="str">
        <f t="shared" si="0"/>
        <v>MEDIO</v>
      </c>
      <c r="E39" s="354" t="e">
        <f>+VLOOKUP(A39,'2. RED VIAL DEPARTAMENTAL'!$B$14:$AA$36,26,0)</f>
        <v>#N/A</v>
      </c>
      <c r="F39" s="348" t="e">
        <f>+VLOOKUP(A39,'2. RED VIAL DEPARTAMENTAL'!$B$14:$F$36,5,0)</f>
        <v>#N/A</v>
      </c>
      <c r="G39" s="58"/>
      <c r="H39" s="58"/>
      <c r="I39" s="59">
        <f t="shared" si="1"/>
        <v>0</v>
      </c>
      <c r="J39" s="58"/>
      <c r="K39" s="58"/>
      <c r="L39" s="59">
        <f t="shared" si="2"/>
        <v>0</v>
      </c>
      <c r="M39" s="58"/>
      <c r="N39" s="58"/>
      <c r="O39" s="59">
        <f t="shared" si="3"/>
        <v>0</v>
      </c>
      <c r="P39" s="58"/>
      <c r="Q39" s="58"/>
      <c r="R39" s="59">
        <f t="shared" si="4"/>
        <v>0</v>
      </c>
      <c r="S39" s="58"/>
      <c r="T39" s="58"/>
      <c r="U39" s="59">
        <f t="shared" si="5"/>
        <v>0</v>
      </c>
      <c r="V39" s="610">
        <f t="shared" si="92"/>
        <v>0</v>
      </c>
      <c r="W39" s="610"/>
      <c r="X39" s="610"/>
      <c r="Y39" s="610">
        <f t="shared" si="6"/>
        <v>0</v>
      </c>
      <c r="Z39" s="610"/>
      <c r="AA39" s="610"/>
      <c r="AB39" s="610">
        <f t="shared" si="7"/>
        <v>0</v>
      </c>
      <c r="AC39" s="610"/>
      <c r="AD39" s="610"/>
      <c r="AE39" s="610">
        <f t="shared" si="8"/>
        <v>0</v>
      </c>
      <c r="AF39" s="610"/>
      <c r="AG39" s="610"/>
      <c r="AH39" s="610">
        <f t="shared" si="9"/>
        <v>0</v>
      </c>
      <c r="AI39" s="610"/>
      <c r="AJ39" s="610"/>
      <c r="AK39" s="610">
        <f t="shared" si="10"/>
        <v>0</v>
      </c>
      <c r="AL39" s="610">
        <f t="shared" si="93"/>
        <v>0</v>
      </c>
      <c r="AM39" s="610"/>
      <c r="AN39" s="610"/>
      <c r="AO39" s="610">
        <f t="shared" si="11"/>
        <v>0</v>
      </c>
      <c r="AP39" s="610"/>
      <c r="AQ39" s="610"/>
      <c r="AR39" s="610">
        <f t="shared" si="12"/>
        <v>0</v>
      </c>
      <c r="AS39" s="610"/>
      <c r="AT39" s="610"/>
      <c r="AU39" s="610">
        <f t="shared" si="13"/>
        <v>0</v>
      </c>
      <c r="AV39" s="610"/>
      <c r="AW39" s="610"/>
      <c r="AX39" s="610">
        <f t="shared" si="14"/>
        <v>0</v>
      </c>
      <c r="AY39" s="610"/>
      <c r="AZ39" s="610"/>
      <c r="BA39" s="610">
        <f t="shared" si="15"/>
        <v>0</v>
      </c>
      <c r="BB39" s="610">
        <f t="shared" si="94"/>
        <v>0</v>
      </c>
      <c r="BC39" s="610"/>
      <c r="BD39" s="610"/>
      <c r="BE39" s="610">
        <f t="shared" si="16"/>
        <v>0</v>
      </c>
      <c r="BF39" s="610"/>
      <c r="BG39" s="610"/>
      <c r="BH39" s="610">
        <f t="shared" si="17"/>
        <v>0</v>
      </c>
      <c r="BI39" s="610"/>
      <c r="BJ39" s="610"/>
      <c r="BK39" s="610">
        <f t="shared" si="18"/>
        <v>0</v>
      </c>
      <c r="BL39" s="610"/>
      <c r="BM39" s="610"/>
      <c r="BN39" s="610">
        <f t="shared" si="19"/>
        <v>0</v>
      </c>
      <c r="BO39" s="610"/>
      <c r="BP39" s="610"/>
      <c r="BQ39" s="610">
        <f t="shared" si="20"/>
        <v>0</v>
      </c>
      <c r="BR39" s="610">
        <f t="shared" si="95"/>
        <v>0</v>
      </c>
      <c r="BS39" s="610"/>
      <c r="BT39" s="610"/>
      <c r="BU39" s="610">
        <f t="shared" si="21"/>
        <v>0</v>
      </c>
      <c r="BV39" s="610"/>
      <c r="BW39" s="610"/>
      <c r="BX39" s="610">
        <f t="shared" si="22"/>
        <v>0</v>
      </c>
      <c r="BY39" s="610"/>
      <c r="BZ39" s="610"/>
      <c r="CA39" s="610">
        <f t="shared" si="23"/>
        <v>0</v>
      </c>
      <c r="CB39" s="610"/>
      <c r="CC39" s="610"/>
      <c r="CD39" s="610">
        <f t="shared" si="24"/>
        <v>0</v>
      </c>
      <c r="CE39" s="610"/>
      <c r="CF39" s="610"/>
      <c r="CG39" s="610">
        <f t="shared" si="25"/>
        <v>0</v>
      </c>
      <c r="CH39" s="610">
        <f t="shared" si="96"/>
        <v>0</v>
      </c>
      <c r="CI39" s="610"/>
      <c r="CJ39" s="610"/>
      <c r="CK39" s="610">
        <f t="shared" si="26"/>
        <v>0</v>
      </c>
      <c r="CL39" s="610"/>
      <c r="CM39" s="610"/>
      <c r="CN39" s="610">
        <f t="shared" si="27"/>
        <v>0</v>
      </c>
      <c r="CO39" s="610"/>
      <c r="CP39" s="610"/>
      <c r="CQ39" s="610">
        <f t="shared" si="28"/>
        <v>0</v>
      </c>
      <c r="CR39" s="610"/>
      <c r="CS39" s="610"/>
      <c r="CT39" s="610">
        <f t="shared" si="29"/>
        <v>0</v>
      </c>
      <c r="CU39" s="610"/>
      <c r="CV39" s="610"/>
      <c r="CW39" s="610">
        <f t="shared" si="30"/>
        <v>0</v>
      </c>
      <c r="CX39" s="610">
        <f t="shared" si="97"/>
        <v>0</v>
      </c>
      <c r="CY39" s="610"/>
      <c r="CZ39" s="610"/>
      <c r="DA39" s="610">
        <f t="shared" si="31"/>
        <v>0</v>
      </c>
      <c r="DB39" s="610"/>
      <c r="DC39" s="610"/>
      <c r="DD39" s="610">
        <f t="shared" si="32"/>
        <v>0</v>
      </c>
      <c r="DE39" s="610"/>
      <c r="DF39" s="610"/>
      <c r="DG39" s="610">
        <f t="shared" si="33"/>
        <v>0</v>
      </c>
      <c r="DH39" s="610"/>
      <c r="DI39" s="610"/>
      <c r="DJ39" s="610">
        <f t="shared" si="34"/>
        <v>0</v>
      </c>
      <c r="DK39" s="610"/>
      <c r="DL39" s="610"/>
      <c r="DM39" s="610">
        <f t="shared" si="35"/>
        <v>0</v>
      </c>
      <c r="DN39" s="610">
        <f t="shared" si="98"/>
        <v>0</v>
      </c>
      <c r="DO39" s="610"/>
      <c r="DP39" s="610"/>
      <c r="DQ39" s="610">
        <f t="shared" si="36"/>
        <v>0</v>
      </c>
      <c r="DR39" s="610"/>
      <c r="DS39" s="610"/>
      <c r="DT39" s="610">
        <f t="shared" si="37"/>
        <v>0</v>
      </c>
      <c r="DU39" s="610"/>
      <c r="DV39" s="610"/>
      <c r="DW39" s="610">
        <f t="shared" si="38"/>
        <v>0</v>
      </c>
      <c r="DX39" s="610"/>
      <c r="DY39" s="610"/>
      <c r="DZ39" s="610">
        <f t="shared" si="39"/>
        <v>0</v>
      </c>
      <c r="EA39" s="610"/>
      <c r="EB39" s="610"/>
      <c r="EC39" s="610">
        <f t="shared" si="40"/>
        <v>0</v>
      </c>
      <c r="ED39" s="610">
        <f t="shared" si="99"/>
        <v>0</v>
      </c>
      <c r="EE39" s="610"/>
      <c r="EF39" s="610"/>
      <c r="EG39" s="610">
        <f t="shared" si="41"/>
        <v>0</v>
      </c>
      <c r="EH39" s="610"/>
      <c r="EI39" s="610"/>
      <c r="EJ39" s="610">
        <f t="shared" si="42"/>
        <v>0</v>
      </c>
      <c r="EK39" s="610"/>
      <c r="EL39" s="610"/>
      <c r="EM39" s="610">
        <f t="shared" si="43"/>
        <v>0</v>
      </c>
      <c r="EN39" s="610"/>
      <c r="EO39" s="610"/>
      <c r="EP39" s="610">
        <f t="shared" si="44"/>
        <v>0</v>
      </c>
      <c r="EQ39" s="610"/>
      <c r="ER39" s="610"/>
      <c r="ES39" s="610">
        <f t="shared" si="45"/>
        <v>0</v>
      </c>
      <c r="ET39" s="610">
        <f t="shared" si="100"/>
        <v>0</v>
      </c>
      <c r="EU39" s="610"/>
      <c r="EV39" s="610"/>
      <c r="EW39" s="610">
        <f t="shared" si="46"/>
        <v>0</v>
      </c>
      <c r="EX39" s="610"/>
      <c r="EY39" s="610"/>
      <c r="EZ39" s="610">
        <f t="shared" si="47"/>
        <v>0</v>
      </c>
      <c r="FA39" s="610"/>
      <c r="FB39" s="610"/>
      <c r="FC39" s="610">
        <f t="shared" si="48"/>
        <v>0</v>
      </c>
      <c r="FD39" s="610"/>
      <c r="FE39" s="610"/>
      <c r="FF39" s="610">
        <f t="shared" si="49"/>
        <v>0</v>
      </c>
      <c r="FG39" s="610"/>
      <c r="FH39" s="610"/>
      <c r="FI39" s="610">
        <f t="shared" si="50"/>
        <v>0</v>
      </c>
      <c r="FJ39" s="610">
        <f t="shared" si="101"/>
        <v>0</v>
      </c>
    </row>
    <row r="40" spans="1:166" s="14" customFormat="1">
      <c r="A40" s="535" t="e">
        <f>+VLOOKUP(C40,'29. PRIORIZACIÓN DE TRAMOS'!$B$13:$AX$23,2,0)</f>
        <v>#N/A</v>
      </c>
      <c r="B40" s="535" t="e">
        <f>+VLOOKUP(C40,'29. PRIORIZACIÓN DE TRAMOS'!$B$13:$AX$23,3,0)</f>
        <v>#N/A</v>
      </c>
      <c r="C40" s="57">
        <f t="shared" si="61"/>
        <v>25</v>
      </c>
      <c r="D40" s="592" t="str">
        <f t="shared" si="0"/>
        <v>MEDIO</v>
      </c>
      <c r="E40" s="354" t="e">
        <f>+VLOOKUP(A40,'2. RED VIAL DEPARTAMENTAL'!$B$14:$AA$36,26,0)</f>
        <v>#N/A</v>
      </c>
      <c r="F40" s="348" t="e">
        <f>+VLOOKUP(A40,'2. RED VIAL DEPARTAMENTAL'!$B$14:$F$36,5,0)</f>
        <v>#N/A</v>
      </c>
      <c r="G40" s="58"/>
      <c r="H40" s="58"/>
      <c r="I40" s="59">
        <f t="shared" si="1"/>
        <v>0</v>
      </c>
      <c r="J40" s="58"/>
      <c r="K40" s="58"/>
      <c r="L40" s="59">
        <f t="shared" si="2"/>
        <v>0</v>
      </c>
      <c r="M40" s="58"/>
      <c r="N40" s="58"/>
      <c r="O40" s="59">
        <f t="shared" si="3"/>
        <v>0</v>
      </c>
      <c r="P40" s="58"/>
      <c r="Q40" s="58"/>
      <c r="R40" s="59">
        <f t="shared" si="4"/>
        <v>0</v>
      </c>
      <c r="S40" s="58"/>
      <c r="T40" s="58"/>
      <c r="U40" s="59">
        <f t="shared" si="5"/>
        <v>0</v>
      </c>
      <c r="V40" s="610">
        <f t="shared" si="92"/>
        <v>0</v>
      </c>
      <c r="W40" s="610"/>
      <c r="X40" s="610"/>
      <c r="Y40" s="610">
        <f t="shared" si="6"/>
        <v>0</v>
      </c>
      <c r="Z40" s="610"/>
      <c r="AA40" s="610"/>
      <c r="AB40" s="610">
        <f t="shared" si="7"/>
        <v>0</v>
      </c>
      <c r="AC40" s="610"/>
      <c r="AD40" s="610"/>
      <c r="AE40" s="610">
        <f t="shared" si="8"/>
        <v>0</v>
      </c>
      <c r="AF40" s="610"/>
      <c r="AG40" s="610"/>
      <c r="AH40" s="610">
        <f t="shared" si="9"/>
        <v>0</v>
      </c>
      <c r="AI40" s="610"/>
      <c r="AJ40" s="610"/>
      <c r="AK40" s="610">
        <f t="shared" si="10"/>
        <v>0</v>
      </c>
      <c r="AL40" s="610">
        <f t="shared" si="93"/>
        <v>0</v>
      </c>
      <c r="AM40" s="610"/>
      <c r="AN40" s="610"/>
      <c r="AO40" s="610">
        <f t="shared" si="11"/>
        <v>0</v>
      </c>
      <c r="AP40" s="610"/>
      <c r="AQ40" s="610"/>
      <c r="AR40" s="610">
        <f t="shared" si="12"/>
        <v>0</v>
      </c>
      <c r="AS40" s="610"/>
      <c r="AT40" s="610"/>
      <c r="AU40" s="610">
        <f t="shared" si="13"/>
        <v>0</v>
      </c>
      <c r="AV40" s="610"/>
      <c r="AW40" s="610"/>
      <c r="AX40" s="610">
        <f t="shared" si="14"/>
        <v>0</v>
      </c>
      <c r="AY40" s="610"/>
      <c r="AZ40" s="610"/>
      <c r="BA40" s="610">
        <f t="shared" si="15"/>
        <v>0</v>
      </c>
      <c r="BB40" s="610">
        <f t="shared" si="94"/>
        <v>0</v>
      </c>
      <c r="BC40" s="610"/>
      <c r="BD40" s="610"/>
      <c r="BE40" s="610">
        <f t="shared" si="16"/>
        <v>0</v>
      </c>
      <c r="BF40" s="610"/>
      <c r="BG40" s="610"/>
      <c r="BH40" s="610">
        <f t="shared" si="17"/>
        <v>0</v>
      </c>
      <c r="BI40" s="610"/>
      <c r="BJ40" s="610"/>
      <c r="BK40" s="610">
        <f t="shared" si="18"/>
        <v>0</v>
      </c>
      <c r="BL40" s="610"/>
      <c r="BM40" s="610"/>
      <c r="BN40" s="610">
        <f t="shared" si="19"/>
        <v>0</v>
      </c>
      <c r="BO40" s="610"/>
      <c r="BP40" s="610"/>
      <c r="BQ40" s="610">
        <f t="shared" si="20"/>
        <v>0</v>
      </c>
      <c r="BR40" s="610">
        <f t="shared" si="95"/>
        <v>0</v>
      </c>
      <c r="BS40" s="610"/>
      <c r="BT40" s="610"/>
      <c r="BU40" s="610">
        <f t="shared" si="21"/>
        <v>0</v>
      </c>
      <c r="BV40" s="610"/>
      <c r="BW40" s="610"/>
      <c r="BX40" s="610">
        <f t="shared" si="22"/>
        <v>0</v>
      </c>
      <c r="BY40" s="610"/>
      <c r="BZ40" s="610"/>
      <c r="CA40" s="610">
        <f t="shared" si="23"/>
        <v>0</v>
      </c>
      <c r="CB40" s="610"/>
      <c r="CC40" s="610"/>
      <c r="CD40" s="610">
        <f t="shared" si="24"/>
        <v>0</v>
      </c>
      <c r="CE40" s="610"/>
      <c r="CF40" s="610"/>
      <c r="CG40" s="610">
        <f t="shared" si="25"/>
        <v>0</v>
      </c>
      <c r="CH40" s="610">
        <f t="shared" si="96"/>
        <v>0</v>
      </c>
      <c r="CI40" s="610"/>
      <c r="CJ40" s="610"/>
      <c r="CK40" s="610">
        <f t="shared" si="26"/>
        <v>0</v>
      </c>
      <c r="CL40" s="610"/>
      <c r="CM40" s="610"/>
      <c r="CN40" s="610">
        <f t="shared" si="27"/>
        <v>0</v>
      </c>
      <c r="CO40" s="610"/>
      <c r="CP40" s="610"/>
      <c r="CQ40" s="610">
        <f t="shared" si="28"/>
        <v>0</v>
      </c>
      <c r="CR40" s="610"/>
      <c r="CS40" s="610"/>
      <c r="CT40" s="610">
        <f t="shared" si="29"/>
        <v>0</v>
      </c>
      <c r="CU40" s="610"/>
      <c r="CV40" s="610"/>
      <c r="CW40" s="610">
        <f t="shared" si="30"/>
        <v>0</v>
      </c>
      <c r="CX40" s="610">
        <f t="shared" si="97"/>
        <v>0</v>
      </c>
      <c r="CY40" s="610"/>
      <c r="CZ40" s="610"/>
      <c r="DA40" s="610">
        <f t="shared" si="31"/>
        <v>0</v>
      </c>
      <c r="DB40" s="610"/>
      <c r="DC40" s="610"/>
      <c r="DD40" s="610">
        <f t="shared" si="32"/>
        <v>0</v>
      </c>
      <c r="DE40" s="610"/>
      <c r="DF40" s="610"/>
      <c r="DG40" s="610">
        <f t="shared" si="33"/>
        <v>0</v>
      </c>
      <c r="DH40" s="610"/>
      <c r="DI40" s="610"/>
      <c r="DJ40" s="610">
        <f t="shared" si="34"/>
        <v>0</v>
      </c>
      <c r="DK40" s="610"/>
      <c r="DL40" s="610"/>
      <c r="DM40" s="610">
        <f t="shared" si="35"/>
        <v>0</v>
      </c>
      <c r="DN40" s="610">
        <f t="shared" si="98"/>
        <v>0</v>
      </c>
      <c r="DO40" s="610"/>
      <c r="DP40" s="610"/>
      <c r="DQ40" s="610">
        <f t="shared" si="36"/>
        <v>0</v>
      </c>
      <c r="DR40" s="610"/>
      <c r="DS40" s="610"/>
      <c r="DT40" s="610">
        <f t="shared" si="37"/>
        <v>0</v>
      </c>
      <c r="DU40" s="610"/>
      <c r="DV40" s="610"/>
      <c r="DW40" s="610">
        <f t="shared" si="38"/>
        <v>0</v>
      </c>
      <c r="DX40" s="610"/>
      <c r="DY40" s="610"/>
      <c r="DZ40" s="610">
        <f t="shared" si="39"/>
        <v>0</v>
      </c>
      <c r="EA40" s="610"/>
      <c r="EB40" s="610"/>
      <c r="EC40" s="610">
        <f t="shared" si="40"/>
        <v>0</v>
      </c>
      <c r="ED40" s="610">
        <f t="shared" si="99"/>
        <v>0</v>
      </c>
      <c r="EE40" s="610"/>
      <c r="EF40" s="610"/>
      <c r="EG40" s="610">
        <f t="shared" si="41"/>
        <v>0</v>
      </c>
      <c r="EH40" s="610"/>
      <c r="EI40" s="610"/>
      <c r="EJ40" s="610">
        <f t="shared" si="42"/>
        <v>0</v>
      </c>
      <c r="EK40" s="610"/>
      <c r="EL40" s="610"/>
      <c r="EM40" s="610">
        <f t="shared" si="43"/>
        <v>0</v>
      </c>
      <c r="EN40" s="610"/>
      <c r="EO40" s="610"/>
      <c r="EP40" s="610">
        <f t="shared" si="44"/>
        <v>0</v>
      </c>
      <c r="EQ40" s="610"/>
      <c r="ER40" s="610"/>
      <c r="ES40" s="610">
        <f t="shared" si="45"/>
        <v>0</v>
      </c>
      <c r="ET40" s="610">
        <f t="shared" si="100"/>
        <v>0</v>
      </c>
      <c r="EU40" s="610"/>
      <c r="EV40" s="610"/>
      <c r="EW40" s="610">
        <f t="shared" si="46"/>
        <v>0</v>
      </c>
      <c r="EX40" s="610"/>
      <c r="EY40" s="610"/>
      <c r="EZ40" s="610">
        <f t="shared" si="47"/>
        <v>0</v>
      </c>
      <c r="FA40" s="610"/>
      <c r="FB40" s="610"/>
      <c r="FC40" s="610">
        <f t="shared" si="48"/>
        <v>0</v>
      </c>
      <c r="FD40" s="610"/>
      <c r="FE40" s="610"/>
      <c r="FF40" s="610">
        <f t="shared" si="49"/>
        <v>0</v>
      </c>
      <c r="FG40" s="610"/>
      <c r="FH40" s="610"/>
      <c r="FI40" s="610">
        <f t="shared" si="50"/>
        <v>0</v>
      </c>
      <c r="FJ40" s="610">
        <f t="shared" si="101"/>
        <v>0</v>
      </c>
    </row>
    <row r="41" spans="1:166" s="14" customFormat="1">
      <c r="A41" s="535" t="e">
        <f>+VLOOKUP(C41,'29. PRIORIZACIÓN DE TRAMOS'!$B$13:$AX$23,2,0)</f>
        <v>#N/A</v>
      </c>
      <c r="B41" s="535" t="e">
        <f>+VLOOKUP(C41,'29. PRIORIZACIÓN DE TRAMOS'!$B$13:$AX$23,3,0)</f>
        <v>#N/A</v>
      </c>
      <c r="C41" s="57">
        <f t="shared" si="61"/>
        <v>26</v>
      </c>
      <c r="D41" s="592" t="str">
        <f t="shared" si="0"/>
        <v>MEDIO</v>
      </c>
      <c r="E41" s="354" t="e">
        <f>+VLOOKUP(A41,'2. RED VIAL DEPARTAMENTAL'!$B$14:$AA$36,26,0)</f>
        <v>#N/A</v>
      </c>
      <c r="F41" s="348" t="e">
        <f>+VLOOKUP(A41,'2. RED VIAL DEPARTAMENTAL'!$B$14:$F$36,5,0)</f>
        <v>#N/A</v>
      </c>
      <c r="G41" s="58"/>
      <c r="H41" s="58"/>
      <c r="I41" s="59">
        <f t="shared" si="1"/>
        <v>0</v>
      </c>
      <c r="J41" s="58"/>
      <c r="K41" s="58"/>
      <c r="L41" s="59">
        <f t="shared" si="2"/>
        <v>0</v>
      </c>
      <c r="M41" s="58"/>
      <c r="N41" s="58"/>
      <c r="O41" s="59">
        <f t="shared" si="3"/>
        <v>0</v>
      </c>
      <c r="P41" s="58"/>
      <c r="Q41" s="58"/>
      <c r="R41" s="59">
        <f t="shared" si="4"/>
        <v>0</v>
      </c>
      <c r="S41" s="58"/>
      <c r="T41" s="58"/>
      <c r="U41" s="59">
        <f t="shared" si="5"/>
        <v>0</v>
      </c>
      <c r="V41" s="610">
        <f>+U41+R41+O41+L41+I41</f>
        <v>0</v>
      </c>
      <c r="W41" s="610"/>
      <c r="X41" s="610"/>
      <c r="Y41" s="610">
        <f t="shared" si="6"/>
        <v>0</v>
      </c>
      <c r="Z41" s="610"/>
      <c r="AA41" s="610"/>
      <c r="AB41" s="610">
        <f t="shared" si="7"/>
        <v>0</v>
      </c>
      <c r="AC41" s="610"/>
      <c r="AD41" s="610"/>
      <c r="AE41" s="610">
        <f t="shared" si="8"/>
        <v>0</v>
      </c>
      <c r="AF41" s="610"/>
      <c r="AG41" s="610"/>
      <c r="AH41" s="610">
        <f t="shared" si="9"/>
        <v>0</v>
      </c>
      <c r="AI41" s="610"/>
      <c r="AJ41" s="610"/>
      <c r="AK41" s="610">
        <f t="shared" si="10"/>
        <v>0</v>
      </c>
      <c r="AL41" s="610">
        <f>+AK41+AH41+AE41+AB41+Y41</f>
        <v>0</v>
      </c>
      <c r="AM41" s="610"/>
      <c r="AN41" s="610"/>
      <c r="AO41" s="610">
        <f t="shared" si="11"/>
        <v>0</v>
      </c>
      <c r="AP41" s="610"/>
      <c r="AQ41" s="610"/>
      <c r="AR41" s="610">
        <f t="shared" si="12"/>
        <v>0</v>
      </c>
      <c r="AS41" s="610"/>
      <c r="AT41" s="610"/>
      <c r="AU41" s="610">
        <f t="shared" si="13"/>
        <v>0</v>
      </c>
      <c r="AV41" s="610"/>
      <c r="AW41" s="610"/>
      <c r="AX41" s="610">
        <f t="shared" si="14"/>
        <v>0</v>
      </c>
      <c r="AY41" s="610"/>
      <c r="AZ41" s="610"/>
      <c r="BA41" s="610">
        <f t="shared" si="15"/>
        <v>0</v>
      </c>
      <c r="BB41" s="610">
        <f>+BA41+AX41+AU41+AR41+AO41</f>
        <v>0</v>
      </c>
      <c r="BC41" s="610"/>
      <c r="BD41" s="610"/>
      <c r="BE41" s="610">
        <f t="shared" si="16"/>
        <v>0</v>
      </c>
      <c r="BF41" s="610"/>
      <c r="BG41" s="610"/>
      <c r="BH41" s="610">
        <f t="shared" si="17"/>
        <v>0</v>
      </c>
      <c r="BI41" s="610"/>
      <c r="BJ41" s="610"/>
      <c r="BK41" s="610">
        <f t="shared" si="18"/>
        <v>0</v>
      </c>
      <c r="BL41" s="610"/>
      <c r="BM41" s="610"/>
      <c r="BN41" s="610">
        <f t="shared" si="19"/>
        <v>0</v>
      </c>
      <c r="BO41" s="610"/>
      <c r="BP41" s="610"/>
      <c r="BQ41" s="610">
        <f t="shared" si="20"/>
        <v>0</v>
      </c>
      <c r="BR41" s="610">
        <f>+BQ41+BN41+BK41+BH41+BE41</f>
        <v>0</v>
      </c>
      <c r="BS41" s="610"/>
      <c r="BT41" s="610"/>
      <c r="BU41" s="610">
        <f t="shared" si="21"/>
        <v>0</v>
      </c>
      <c r="BV41" s="610"/>
      <c r="BW41" s="610"/>
      <c r="BX41" s="610">
        <f t="shared" si="22"/>
        <v>0</v>
      </c>
      <c r="BY41" s="610"/>
      <c r="BZ41" s="610"/>
      <c r="CA41" s="610">
        <f t="shared" si="23"/>
        <v>0</v>
      </c>
      <c r="CB41" s="610"/>
      <c r="CC41" s="610"/>
      <c r="CD41" s="610">
        <f t="shared" si="24"/>
        <v>0</v>
      </c>
      <c r="CE41" s="610"/>
      <c r="CF41" s="610"/>
      <c r="CG41" s="610">
        <f t="shared" si="25"/>
        <v>0</v>
      </c>
      <c r="CH41" s="610">
        <f>+CG41+CD41+CA41+BX41+BU41</f>
        <v>0</v>
      </c>
      <c r="CI41" s="610"/>
      <c r="CJ41" s="610"/>
      <c r="CK41" s="610">
        <f t="shared" si="26"/>
        <v>0</v>
      </c>
      <c r="CL41" s="610"/>
      <c r="CM41" s="610"/>
      <c r="CN41" s="610">
        <f t="shared" si="27"/>
        <v>0</v>
      </c>
      <c r="CO41" s="610"/>
      <c r="CP41" s="610"/>
      <c r="CQ41" s="610">
        <f t="shared" si="28"/>
        <v>0</v>
      </c>
      <c r="CR41" s="610"/>
      <c r="CS41" s="610"/>
      <c r="CT41" s="610">
        <f t="shared" si="29"/>
        <v>0</v>
      </c>
      <c r="CU41" s="610"/>
      <c r="CV41" s="610"/>
      <c r="CW41" s="610">
        <f t="shared" si="30"/>
        <v>0</v>
      </c>
      <c r="CX41" s="610">
        <f>+CW41+CT41+CQ41+CN41+CK41</f>
        <v>0</v>
      </c>
      <c r="CY41" s="610"/>
      <c r="CZ41" s="610"/>
      <c r="DA41" s="610">
        <f t="shared" si="31"/>
        <v>0</v>
      </c>
      <c r="DB41" s="610"/>
      <c r="DC41" s="610"/>
      <c r="DD41" s="610">
        <f t="shared" si="32"/>
        <v>0</v>
      </c>
      <c r="DE41" s="610"/>
      <c r="DF41" s="610"/>
      <c r="DG41" s="610">
        <f t="shared" si="33"/>
        <v>0</v>
      </c>
      <c r="DH41" s="610"/>
      <c r="DI41" s="610"/>
      <c r="DJ41" s="610">
        <f t="shared" si="34"/>
        <v>0</v>
      </c>
      <c r="DK41" s="610"/>
      <c r="DL41" s="610"/>
      <c r="DM41" s="610">
        <f t="shared" si="35"/>
        <v>0</v>
      </c>
      <c r="DN41" s="610">
        <f>+DM41+DJ41+DG41+DD41+DA41</f>
        <v>0</v>
      </c>
      <c r="DO41" s="610"/>
      <c r="DP41" s="610"/>
      <c r="DQ41" s="610">
        <f t="shared" si="36"/>
        <v>0</v>
      </c>
      <c r="DR41" s="610"/>
      <c r="DS41" s="610"/>
      <c r="DT41" s="610">
        <f t="shared" si="37"/>
        <v>0</v>
      </c>
      <c r="DU41" s="610"/>
      <c r="DV41" s="610"/>
      <c r="DW41" s="610">
        <f t="shared" si="38"/>
        <v>0</v>
      </c>
      <c r="DX41" s="610"/>
      <c r="DY41" s="610"/>
      <c r="DZ41" s="610">
        <f t="shared" si="39"/>
        <v>0</v>
      </c>
      <c r="EA41" s="610"/>
      <c r="EB41" s="610"/>
      <c r="EC41" s="610">
        <f t="shared" si="40"/>
        <v>0</v>
      </c>
      <c r="ED41" s="610">
        <f>+EC41+DZ41+DW41+DT41+DQ41</f>
        <v>0</v>
      </c>
      <c r="EE41" s="610"/>
      <c r="EF41" s="610"/>
      <c r="EG41" s="610">
        <f t="shared" si="41"/>
        <v>0</v>
      </c>
      <c r="EH41" s="610"/>
      <c r="EI41" s="610"/>
      <c r="EJ41" s="610">
        <f t="shared" si="42"/>
        <v>0</v>
      </c>
      <c r="EK41" s="610"/>
      <c r="EL41" s="610"/>
      <c r="EM41" s="610">
        <f t="shared" si="43"/>
        <v>0</v>
      </c>
      <c r="EN41" s="610"/>
      <c r="EO41" s="610"/>
      <c r="EP41" s="610">
        <f t="shared" si="44"/>
        <v>0</v>
      </c>
      <c r="EQ41" s="610"/>
      <c r="ER41" s="610"/>
      <c r="ES41" s="610">
        <f t="shared" si="45"/>
        <v>0</v>
      </c>
      <c r="ET41" s="610">
        <f>+ES41+EP41+EM41+EJ41+EG41</f>
        <v>0</v>
      </c>
      <c r="EU41" s="610"/>
      <c r="EV41" s="610"/>
      <c r="EW41" s="610">
        <f t="shared" si="46"/>
        <v>0</v>
      </c>
      <c r="EX41" s="610"/>
      <c r="EY41" s="610"/>
      <c r="EZ41" s="610">
        <f t="shared" si="47"/>
        <v>0</v>
      </c>
      <c r="FA41" s="610"/>
      <c r="FB41" s="610"/>
      <c r="FC41" s="610">
        <f t="shared" si="48"/>
        <v>0</v>
      </c>
      <c r="FD41" s="610"/>
      <c r="FE41" s="610"/>
      <c r="FF41" s="610">
        <f t="shared" si="49"/>
        <v>0</v>
      </c>
      <c r="FG41" s="610"/>
      <c r="FH41" s="610"/>
      <c r="FI41" s="610">
        <f t="shared" si="50"/>
        <v>0</v>
      </c>
      <c r="FJ41" s="610">
        <f>+FI41+FF41+FC41+EZ41+EW41</f>
        <v>0</v>
      </c>
    </row>
    <row r="42" spans="1:166" s="14" customFormat="1">
      <c r="A42" s="535" t="e">
        <f>+VLOOKUP(C42,'29. PRIORIZACIÓN DE TRAMOS'!$B$13:$AX$23,2,0)</f>
        <v>#N/A</v>
      </c>
      <c r="B42" s="535" t="e">
        <f>+VLOOKUP(C42,'29. PRIORIZACIÓN DE TRAMOS'!$B$13:$AX$23,3,0)</f>
        <v>#N/A</v>
      </c>
      <c r="C42" s="57">
        <f t="shared" si="61"/>
        <v>27</v>
      </c>
      <c r="D42" s="592" t="str">
        <f t="shared" si="0"/>
        <v>MEDIO</v>
      </c>
      <c r="E42" s="354" t="e">
        <f>+VLOOKUP(A42,'2. RED VIAL DEPARTAMENTAL'!$B$14:$AA$36,26,0)</f>
        <v>#N/A</v>
      </c>
      <c r="F42" s="348" t="e">
        <f>+VLOOKUP(A42,'2. RED VIAL DEPARTAMENTAL'!$B$14:$F$36,5,0)</f>
        <v>#N/A</v>
      </c>
      <c r="G42" s="58"/>
      <c r="H42" s="58"/>
      <c r="I42" s="59">
        <f t="shared" si="1"/>
        <v>0</v>
      </c>
      <c r="J42" s="58"/>
      <c r="K42" s="58"/>
      <c r="L42" s="59">
        <f t="shared" si="2"/>
        <v>0</v>
      </c>
      <c r="M42" s="58"/>
      <c r="N42" s="58"/>
      <c r="O42" s="59">
        <f t="shared" si="3"/>
        <v>0</v>
      </c>
      <c r="P42" s="58"/>
      <c r="Q42" s="58"/>
      <c r="R42" s="59">
        <f t="shared" si="4"/>
        <v>0</v>
      </c>
      <c r="S42" s="58"/>
      <c r="T42" s="58"/>
      <c r="U42" s="59">
        <f t="shared" si="5"/>
        <v>0</v>
      </c>
      <c r="V42" s="610">
        <f t="shared" ref="V42:V45" si="102">+U42+R42+O42+L42+I42</f>
        <v>0</v>
      </c>
      <c r="W42" s="610"/>
      <c r="X42" s="610"/>
      <c r="Y42" s="610">
        <f t="shared" si="6"/>
        <v>0</v>
      </c>
      <c r="Z42" s="610"/>
      <c r="AA42" s="610"/>
      <c r="AB42" s="610">
        <f t="shared" si="7"/>
        <v>0</v>
      </c>
      <c r="AC42" s="610"/>
      <c r="AD42" s="610"/>
      <c r="AE42" s="610">
        <f t="shared" si="8"/>
        <v>0</v>
      </c>
      <c r="AF42" s="610"/>
      <c r="AG42" s="610"/>
      <c r="AH42" s="610">
        <f t="shared" si="9"/>
        <v>0</v>
      </c>
      <c r="AI42" s="610"/>
      <c r="AJ42" s="610"/>
      <c r="AK42" s="610">
        <f t="shared" si="10"/>
        <v>0</v>
      </c>
      <c r="AL42" s="610">
        <f t="shared" ref="AL42:AL45" si="103">+AK42+AH42+AE42+AB42+Y42</f>
        <v>0</v>
      </c>
      <c r="AM42" s="610"/>
      <c r="AN42" s="610"/>
      <c r="AO42" s="610">
        <f t="shared" si="11"/>
        <v>0</v>
      </c>
      <c r="AP42" s="610"/>
      <c r="AQ42" s="610"/>
      <c r="AR42" s="610">
        <f t="shared" si="12"/>
        <v>0</v>
      </c>
      <c r="AS42" s="610"/>
      <c r="AT42" s="610"/>
      <c r="AU42" s="610">
        <f t="shared" si="13"/>
        <v>0</v>
      </c>
      <c r="AV42" s="610"/>
      <c r="AW42" s="610"/>
      <c r="AX42" s="610">
        <f t="shared" si="14"/>
        <v>0</v>
      </c>
      <c r="AY42" s="610"/>
      <c r="AZ42" s="610"/>
      <c r="BA42" s="610">
        <f t="shared" si="15"/>
        <v>0</v>
      </c>
      <c r="BB42" s="610">
        <f t="shared" ref="BB42:BB45" si="104">+BA42+AX42+AU42+AR42+AO42</f>
        <v>0</v>
      </c>
      <c r="BC42" s="610"/>
      <c r="BD42" s="610"/>
      <c r="BE42" s="610">
        <f t="shared" si="16"/>
        <v>0</v>
      </c>
      <c r="BF42" s="610"/>
      <c r="BG42" s="610"/>
      <c r="BH42" s="610">
        <f t="shared" si="17"/>
        <v>0</v>
      </c>
      <c r="BI42" s="610"/>
      <c r="BJ42" s="610"/>
      <c r="BK42" s="610">
        <f t="shared" si="18"/>
        <v>0</v>
      </c>
      <c r="BL42" s="610"/>
      <c r="BM42" s="610"/>
      <c r="BN42" s="610">
        <f t="shared" si="19"/>
        <v>0</v>
      </c>
      <c r="BO42" s="610"/>
      <c r="BP42" s="610"/>
      <c r="BQ42" s="610">
        <f t="shared" si="20"/>
        <v>0</v>
      </c>
      <c r="BR42" s="610">
        <f t="shared" ref="BR42:BR45" si="105">+BQ42+BN42+BK42+BH42+BE42</f>
        <v>0</v>
      </c>
      <c r="BS42" s="610"/>
      <c r="BT42" s="610"/>
      <c r="BU42" s="610">
        <f t="shared" si="21"/>
        <v>0</v>
      </c>
      <c r="BV42" s="610"/>
      <c r="BW42" s="610"/>
      <c r="BX42" s="610">
        <f t="shared" si="22"/>
        <v>0</v>
      </c>
      <c r="BY42" s="610"/>
      <c r="BZ42" s="610"/>
      <c r="CA42" s="610">
        <f t="shared" si="23"/>
        <v>0</v>
      </c>
      <c r="CB42" s="610"/>
      <c r="CC42" s="610"/>
      <c r="CD42" s="610">
        <f t="shared" si="24"/>
        <v>0</v>
      </c>
      <c r="CE42" s="610"/>
      <c r="CF42" s="610"/>
      <c r="CG42" s="610">
        <f t="shared" si="25"/>
        <v>0</v>
      </c>
      <c r="CH42" s="610">
        <f t="shared" ref="CH42:CH45" si="106">+CG42+CD42+CA42+BX42+BU42</f>
        <v>0</v>
      </c>
      <c r="CI42" s="610"/>
      <c r="CJ42" s="610"/>
      <c r="CK42" s="610">
        <f t="shared" si="26"/>
        <v>0</v>
      </c>
      <c r="CL42" s="610"/>
      <c r="CM42" s="610"/>
      <c r="CN42" s="610">
        <f t="shared" si="27"/>
        <v>0</v>
      </c>
      <c r="CO42" s="610"/>
      <c r="CP42" s="610"/>
      <c r="CQ42" s="610">
        <f t="shared" si="28"/>
        <v>0</v>
      </c>
      <c r="CR42" s="610"/>
      <c r="CS42" s="610"/>
      <c r="CT42" s="610">
        <f t="shared" si="29"/>
        <v>0</v>
      </c>
      <c r="CU42" s="610"/>
      <c r="CV42" s="610"/>
      <c r="CW42" s="610">
        <f t="shared" si="30"/>
        <v>0</v>
      </c>
      <c r="CX42" s="610">
        <f t="shared" ref="CX42:CX45" si="107">+CW42+CT42+CQ42+CN42+CK42</f>
        <v>0</v>
      </c>
      <c r="CY42" s="610"/>
      <c r="CZ42" s="610"/>
      <c r="DA42" s="610">
        <f t="shared" si="31"/>
        <v>0</v>
      </c>
      <c r="DB42" s="610"/>
      <c r="DC42" s="610"/>
      <c r="DD42" s="610">
        <f t="shared" si="32"/>
        <v>0</v>
      </c>
      <c r="DE42" s="610"/>
      <c r="DF42" s="610"/>
      <c r="DG42" s="610">
        <f t="shared" si="33"/>
        <v>0</v>
      </c>
      <c r="DH42" s="610"/>
      <c r="DI42" s="610"/>
      <c r="DJ42" s="610">
        <f t="shared" si="34"/>
        <v>0</v>
      </c>
      <c r="DK42" s="610"/>
      <c r="DL42" s="610"/>
      <c r="DM42" s="610">
        <f t="shared" si="35"/>
        <v>0</v>
      </c>
      <c r="DN42" s="610">
        <f t="shared" ref="DN42:DN45" si="108">+DM42+DJ42+DG42+DD42+DA42</f>
        <v>0</v>
      </c>
      <c r="DO42" s="610"/>
      <c r="DP42" s="610"/>
      <c r="DQ42" s="610">
        <f t="shared" si="36"/>
        <v>0</v>
      </c>
      <c r="DR42" s="610"/>
      <c r="DS42" s="610"/>
      <c r="DT42" s="610">
        <f t="shared" si="37"/>
        <v>0</v>
      </c>
      <c r="DU42" s="610"/>
      <c r="DV42" s="610"/>
      <c r="DW42" s="610">
        <f t="shared" si="38"/>
        <v>0</v>
      </c>
      <c r="DX42" s="610"/>
      <c r="DY42" s="610"/>
      <c r="DZ42" s="610">
        <f t="shared" si="39"/>
        <v>0</v>
      </c>
      <c r="EA42" s="610"/>
      <c r="EB42" s="610"/>
      <c r="EC42" s="610">
        <f t="shared" si="40"/>
        <v>0</v>
      </c>
      <c r="ED42" s="610">
        <f t="shared" ref="ED42:ED45" si="109">+EC42+DZ42+DW42+DT42+DQ42</f>
        <v>0</v>
      </c>
      <c r="EE42" s="610"/>
      <c r="EF42" s="610"/>
      <c r="EG42" s="610">
        <f t="shared" si="41"/>
        <v>0</v>
      </c>
      <c r="EH42" s="610"/>
      <c r="EI42" s="610"/>
      <c r="EJ42" s="610">
        <f t="shared" si="42"/>
        <v>0</v>
      </c>
      <c r="EK42" s="610"/>
      <c r="EL42" s="610"/>
      <c r="EM42" s="610">
        <f t="shared" si="43"/>
        <v>0</v>
      </c>
      <c r="EN42" s="610"/>
      <c r="EO42" s="610"/>
      <c r="EP42" s="610">
        <f t="shared" si="44"/>
        <v>0</v>
      </c>
      <c r="EQ42" s="610"/>
      <c r="ER42" s="610"/>
      <c r="ES42" s="610">
        <f t="shared" si="45"/>
        <v>0</v>
      </c>
      <c r="ET42" s="610">
        <f t="shared" ref="ET42:ET45" si="110">+ES42+EP42+EM42+EJ42+EG42</f>
        <v>0</v>
      </c>
      <c r="EU42" s="610"/>
      <c r="EV42" s="610"/>
      <c r="EW42" s="610">
        <f t="shared" si="46"/>
        <v>0</v>
      </c>
      <c r="EX42" s="610"/>
      <c r="EY42" s="610"/>
      <c r="EZ42" s="610">
        <f t="shared" si="47"/>
        <v>0</v>
      </c>
      <c r="FA42" s="610"/>
      <c r="FB42" s="610"/>
      <c r="FC42" s="610">
        <f t="shared" si="48"/>
        <v>0</v>
      </c>
      <c r="FD42" s="610"/>
      <c r="FE42" s="610"/>
      <c r="FF42" s="610">
        <f t="shared" si="49"/>
        <v>0</v>
      </c>
      <c r="FG42" s="610"/>
      <c r="FH42" s="610"/>
      <c r="FI42" s="610">
        <f t="shared" si="50"/>
        <v>0</v>
      </c>
      <c r="FJ42" s="610">
        <f t="shared" ref="FJ42:FJ45" si="111">+FI42+FF42+FC42+EZ42+EW42</f>
        <v>0</v>
      </c>
    </row>
    <row r="43" spans="1:166" s="14" customFormat="1">
      <c r="A43" s="535" t="e">
        <f>+VLOOKUP(C43,'29. PRIORIZACIÓN DE TRAMOS'!$B$13:$AX$23,2,0)</f>
        <v>#N/A</v>
      </c>
      <c r="B43" s="535" t="e">
        <f>+VLOOKUP(C43,'29. PRIORIZACIÓN DE TRAMOS'!$B$13:$AX$23,3,0)</f>
        <v>#N/A</v>
      </c>
      <c r="C43" s="57">
        <f t="shared" si="61"/>
        <v>28</v>
      </c>
      <c r="D43" s="592" t="str">
        <f t="shared" si="0"/>
        <v>MEDIO</v>
      </c>
      <c r="E43" s="354" t="e">
        <f>+VLOOKUP(A43,'2. RED VIAL DEPARTAMENTAL'!$B$14:$AA$36,26,0)</f>
        <v>#N/A</v>
      </c>
      <c r="F43" s="348" t="e">
        <f>+VLOOKUP(A43,'2. RED VIAL DEPARTAMENTAL'!$B$14:$F$36,5,0)</f>
        <v>#N/A</v>
      </c>
      <c r="G43" s="58"/>
      <c r="H43" s="58"/>
      <c r="I43" s="59">
        <f t="shared" si="1"/>
        <v>0</v>
      </c>
      <c r="J43" s="58"/>
      <c r="K43" s="58"/>
      <c r="L43" s="59">
        <f t="shared" si="2"/>
        <v>0</v>
      </c>
      <c r="M43" s="58"/>
      <c r="N43" s="58"/>
      <c r="O43" s="59">
        <f t="shared" si="3"/>
        <v>0</v>
      </c>
      <c r="P43" s="58"/>
      <c r="Q43" s="58"/>
      <c r="R43" s="59">
        <f t="shared" si="4"/>
        <v>0</v>
      </c>
      <c r="S43" s="58"/>
      <c r="T43" s="58"/>
      <c r="U43" s="59">
        <f t="shared" si="5"/>
        <v>0</v>
      </c>
      <c r="V43" s="610">
        <f t="shared" si="102"/>
        <v>0</v>
      </c>
      <c r="W43" s="610"/>
      <c r="X43" s="610"/>
      <c r="Y43" s="610">
        <f t="shared" si="6"/>
        <v>0</v>
      </c>
      <c r="Z43" s="610"/>
      <c r="AA43" s="610"/>
      <c r="AB43" s="610">
        <f t="shared" si="7"/>
        <v>0</v>
      </c>
      <c r="AC43" s="610"/>
      <c r="AD43" s="610"/>
      <c r="AE43" s="610">
        <f t="shared" si="8"/>
        <v>0</v>
      </c>
      <c r="AF43" s="610"/>
      <c r="AG43" s="610"/>
      <c r="AH43" s="610">
        <f t="shared" si="9"/>
        <v>0</v>
      </c>
      <c r="AI43" s="610"/>
      <c r="AJ43" s="610"/>
      <c r="AK43" s="610">
        <f t="shared" si="10"/>
        <v>0</v>
      </c>
      <c r="AL43" s="610">
        <f t="shared" si="103"/>
        <v>0</v>
      </c>
      <c r="AM43" s="610"/>
      <c r="AN43" s="610"/>
      <c r="AO43" s="610">
        <f t="shared" si="11"/>
        <v>0</v>
      </c>
      <c r="AP43" s="610"/>
      <c r="AQ43" s="610"/>
      <c r="AR43" s="610">
        <f t="shared" si="12"/>
        <v>0</v>
      </c>
      <c r="AS43" s="610"/>
      <c r="AT43" s="610"/>
      <c r="AU43" s="610">
        <f t="shared" si="13"/>
        <v>0</v>
      </c>
      <c r="AV43" s="610"/>
      <c r="AW43" s="610"/>
      <c r="AX43" s="610">
        <f t="shared" si="14"/>
        <v>0</v>
      </c>
      <c r="AY43" s="610"/>
      <c r="AZ43" s="610"/>
      <c r="BA43" s="610">
        <f t="shared" si="15"/>
        <v>0</v>
      </c>
      <c r="BB43" s="610">
        <f t="shared" si="104"/>
        <v>0</v>
      </c>
      <c r="BC43" s="610"/>
      <c r="BD43" s="610"/>
      <c r="BE43" s="610">
        <f t="shared" si="16"/>
        <v>0</v>
      </c>
      <c r="BF43" s="610"/>
      <c r="BG43" s="610"/>
      <c r="BH43" s="610">
        <f t="shared" si="17"/>
        <v>0</v>
      </c>
      <c r="BI43" s="610"/>
      <c r="BJ43" s="610"/>
      <c r="BK43" s="610">
        <f t="shared" si="18"/>
        <v>0</v>
      </c>
      <c r="BL43" s="610"/>
      <c r="BM43" s="610"/>
      <c r="BN43" s="610">
        <f t="shared" si="19"/>
        <v>0</v>
      </c>
      <c r="BO43" s="610"/>
      <c r="BP43" s="610"/>
      <c r="BQ43" s="610">
        <f t="shared" si="20"/>
        <v>0</v>
      </c>
      <c r="BR43" s="610">
        <f t="shared" si="105"/>
        <v>0</v>
      </c>
      <c r="BS43" s="610"/>
      <c r="BT43" s="610"/>
      <c r="BU43" s="610">
        <f t="shared" si="21"/>
        <v>0</v>
      </c>
      <c r="BV43" s="610"/>
      <c r="BW43" s="610"/>
      <c r="BX43" s="610">
        <f t="shared" si="22"/>
        <v>0</v>
      </c>
      <c r="BY43" s="610"/>
      <c r="BZ43" s="610"/>
      <c r="CA43" s="610">
        <f t="shared" si="23"/>
        <v>0</v>
      </c>
      <c r="CB43" s="610"/>
      <c r="CC43" s="610"/>
      <c r="CD43" s="610">
        <f t="shared" si="24"/>
        <v>0</v>
      </c>
      <c r="CE43" s="610"/>
      <c r="CF43" s="610"/>
      <c r="CG43" s="610">
        <f t="shared" si="25"/>
        <v>0</v>
      </c>
      <c r="CH43" s="610">
        <f t="shared" si="106"/>
        <v>0</v>
      </c>
      <c r="CI43" s="610"/>
      <c r="CJ43" s="610"/>
      <c r="CK43" s="610">
        <f t="shared" si="26"/>
        <v>0</v>
      </c>
      <c r="CL43" s="610"/>
      <c r="CM43" s="610"/>
      <c r="CN43" s="610">
        <f t="shared" si="27"/>
        <v>0</v>
      </c>
      <c r="CO43" s="610"/>
      <c r="CP43" s="610"/>
      <c r="CQ43" s="610">
        <f t="shared" si="28"/>
        <v>0</v>
      </c>
      <c r="CR43" s="610"/>
      <c r="CS43" s="610"/>
      <c r="CT43" s="610">
        <f t="shared" si="29"/>
        <v>0</v>
      </c>
      <c r="CU43" s="610"/>
      <c r="CV43" s="610"/>
      <c r="CW43" s="610">
        <f t="shared" si="30"/>
        <v>0</v>
      </c>
      <c r="CX43" s="610">
        <f t="shared" si="107"/>
        <v>0</v>
      </c>
      <c r="CY43" s="610"/>
      <c r="CZ43" s="610"/>
      <c r="DA43" s="610">
        <f t="shared" si="31"/>
        <v>0</v>
      </c>
      <c r="DB43" s="610"/>
      <c r="DC43" s="610"/>
      <c r="DD43" s="610">
        <f t="shared" si="32"/>
        <v>0</v>
      </c>
      <c r="DE43" s="610"/>
      <c r="DF43" s="610"/>
      <c r="DG43" s="610">
        <f t="shared" si="33"/>
        <v>0</v>
      </c>
      <c r="DH43" s="610"/>
      <c r="DI43" s="610"/>
      <c r="DJ43" s="610">
        <f t="shared" si="34"/>
        <v>0</v>
      </c>
      <c r="DK43" s="610"/>
      <c r="DL43" s="610"/>
      <c r="DM43" s="610">
        <f t="shared" si="35"/>
        <v>0</v>
      </c>
      <c r="DN43" s="610">
        <f t="shared" si="108"/>
        <v>0</v>
      </c>
      <c r="DO43" s="610"/>
      <c r="DP43" s="610"/>
      <c r="DQ43" s="610">
        <f t="shared" si="36"/>
        <v>0</v>
      </c>
      <c r="DR43" s="610"/>
      <c r="DS43" s="610"/>
      <c r="DT43" s="610">
        <f t="shared" si="37"/>
        <v>0</v>
      </c>
      <c r="DU43" s="610"/>
      <c r="DV43" s="610"/>
      <c r="DW43" s="610">
        <f t="shared" si="38"/>
        <v>0</v>
      </c>
      <c r="DX43" s="610"/>
      <c r="DY43" s="610"/>
      <c r="DZ43" s="610">
        <f t="shared" si="39"/>
        <v>0</v>
      </c>
      <c r="EA43" s="610"/>
      <c r="EB43" s="610"/>
      <c r="EC43" s="610">
        <f t="shared" si="40"/>
        <v>0</v>
      </c>
      <c r="ED43" s="610">
        <f t="shared" si="109"/>
        <v>0</v>
      </c>
      <c r="EE43" s="610"/>
      <c r="EF43" s="610"/>
      <c r="EG43" s="610">
        <f t="shared" si="41"/>
        <v>0</v>
      </c>
      <c r="EH43" s="610"/>
      <c r="EI43" s="610"/>
      <c r="EJ43" s="610">
        <f t="shared" si="42"/>
        <v>0</v>
      </c>
      <c r="EK43" s="610"/>
      <c r="EL43" s="610"/>
      <c r="EM43" s="610">
        <f t="shared" si="43"/>
        <v>0</v>
      </c>
      <c r="EN43" s="610"/>
      <c r="EO43" s="610"/>
      <c r="EP43" s="610">
        <f t="shared" si="44"/>
        <v>0</v>
      </c>
      <c r="EQ43" s="610"/>
      <c r="ER43" s="610"/>
      <c r="ES43" s="610">
        <f t="shared" si="45"/>
        <v>0</v>
      </c>
      <c r="ET43" s="610">
        <f t="shared" si="110"/>
        <v>0</v>
      </c>
      <c r="EU43" s="610"/>
      <c r="EV43" s="610"/>
      <c r="EW43" s="610">
        <f t="shared" si="46"/>
        <v>0</v>
      </c>
      <c r="EX43" s="610"/>
      <c r="EY43" s="610"/>
      <c r="EZ43" s="610">
        <f t="shared" si="47"/>
        <v>0</v>
      </c>
      <c r="FA43" s="610"/>
      <c r="FB43" s="610"/>
      <c r="FC43" s="610">
        <f t="shared" si="48"/>
        <v>0</v>
      </c>
      <c r="FD43" s="610"/>
      <c r="FE43" s="610"/>
      <c r="FF43" s="610">
        <f t="shared" si="49"/>
        <v>0</v>
      </c>
      <c r="FG43" s="610"/>
      <c r="FH43" s="610"/>
      <c r="FI43" s="610">
        <f t="shared" si="50"/>
        <v>0</v>
      </c>
      <c r="FJ43" s="610">
        <f t="shared" si="111"/>
        <v>0</v>
      </c>
    </row>
    <row r="44" spans="1:166" s="14" customFormat="1">
      <c r="A44" s="535" t="e">
        <f>+VLOOKUP(C44,'29. PRIORIZACIÓN DE TRAMOS'!$B$13:$AX$23,2,0)</f>
        <v>#N/A</v>
      </c>
      <c r="B44" s="535" t="e">
        <f>+VLOOKUP(C44,'29. PRIORIZACIÓN DE TRAMOS'!$B$13:$AX$23,3,0)</f>
        <v>#N/A</v>
      </c>
      <c r="C44" s="57">
        <f t="shared" si="61"/>
        <v>29</v>
      </c>
      <c r="D44" s="592" t="str">
        <f t="shared" si="0"/>
        <v>MEDIO</v>
      </c>
      <c r="E44" s="354" t="e">
        <f>+VLOOKUP(A44,'2. RED VIAL DEPARTAMENTAL'!$B$14:$AA$36,26,0)</f>
        <v>#N/A</v>
      </c>
      <c r="F44" s="348" t="e">
        <f>+VLOOKUP(A44,'2. RED VIAL DEPARTAMENTAL'!$B$14:$F$36,5,0)</f>
        <v>#N/A</v>
      </c>
      <c r="G44" s="58"/>
      <c r="H44" s="58"/>
      <c r="I44" s="59">
        <f t="shared" si="1"/>
        <v>0</v>
      </c>
      <c r="J44" s="58"/>
      <c r="K44" s="58"/>
      <c r="L44" s="59">
        <f t="shared" si="2"/>
        <v>0</v>
      </c>
      <c r="M44" s="58"/>
      <c r="N44" s="58"/>
      <c r="O44" s="59">
        <f t="shared" si="3"/>
        <v>0</v>
      </c>
      <c r="P44" s="58"/>
      <c r="Q44" s="58"/>
      <c r="R44" s="59">
        <f t="shared" si="4"/>
        <v>0</v>
      </c>
      <c r="S44" s="58"/>
      <c r="T44" s="58"/>
      <c r="U44" s="59">
        <f t="shared" si="5"/>
        <v>0</v>
      </c>
      <c r="V44" s="610">
        <f t="shared" si="102"/>
        <v>0</v>
      </c>
      <c r="W44" s="610"/>
      <c r="X44" s="610"/>
      <c r="Y44" s="610">
        <f t="shared" si="6"/>
        <v>0</v>
      </c>
      <c r="Z44" s="610"/>
      <c r="AA44" s="610"/>
      <c r="AB44" s="610">
        <f t="shared" si="7"/>
        <v>0</v>
      </c>
      <c r="AC44" s="610"/>
      <c r="AD44" s="610"/>
      <c r="AE44" s="610">
        <f t="shared" si="8"/>
        <v>0</v>
      </c>
      <c r="AF44" s="610"/>
      <c r="AG44" s="610"/>
      <c r="AH44" s="610">
        <f t="shared" si="9"/>
        <v>0</v>
      </c>
      <c r="AI44" s="610"/>
      <c r="AJ44" s="610"/>
      <c r="AK44" s="610">
        <f t="shared" si="10"/>
        <v>0</v>
      </c>
      <c r="AL44" s="610">
        <f t="shared" si="103"/>
        <v>0</v>
      </c>
      <c r="AM44" s="610"/>
      <c r="AN44" s="610"/>
      <c r="AO44" s="610">
        <f t="shared" si="11"/>
        <v>0</v>
      </c>
      <c r="AP44" s="610"/>
      <c r="AQ44" s="610"/>
      <c r="AR44" s="610">
        <f t="shared" si="12"/>
        <v>0</v>
      </c>
      <c r="AS44" s="610"/>
      <c r="AT44" s="610"/>
      <c r="AU44" s="610">
        <f t="shared" si="13"/>
        <v>0</v>
      </c>
      <c r="AV44" s="610"/>
      <c r="AW44" s="610"/>
      <c r="AX44" s="610">
        <f t="shared" si="14"/>
        <v>0</v>
      </c>
      <c r="AY44" s="610"/>
      <c r="AZ44" s="610"/>
      <c r="BA44" s="610">
        <f t="shared" si="15"/>
        <v>0</v>
      </c>
      <c r="BB44" s="610">
        <f t="shared" si="104"/>
        <v>0</v>
      </c>
      <c r="BC44" s="610"/>
      <c r="BD44" s="610"/>
      <c r="BE44" s="610">
        <f t="shared" si="16"/>
        <v>0</v>
      </c>
      <c r="BF44" s="610"/>
      <c r="BG44" s="610"/>
      <c r="BH44" s="610">
        <f t="shared" si="17"/>
        <v>0</v>
      </c>
      <c r="BI44" s="610"/>
      <c r="BJ44" s="610"/>
      <c r="BK44" s="610">
        <f t="shared" si="18"/>
        <v>0</v>
      </c>
      <c r="BL44" s="610"/>
      <c r="BM44" s="610"/>
      <c r="BN44" s="610">
        <f t="shared" si="19"/>
        <v>0</v>
      </c>
      <c r="BO44" s="610"/>
      <c r="BP44" s="610"/>
      <c r="BQ44" s="610">
        <f t="shared" si="20"/>
        <v>0</v>
      </c>
      <c r="BR44" s="610">
        <f t="shared" si="105"/>
        <v>0</v>
      </c>
      <c r="BS44" s="610"/>
      <c r="BT44" s="610"/>
      <c r="BU44" s="610">
        <f t="shared" si="21"/>
        <v>0</v>
      </c>
      <c r="BV44" s="610"/>
      <c r="BW44" s="610"/>
      <c r="BX44" s="610">
        <f t="shared" si="22"/>
        <v>0</v>
      </c>
      <c r="BY44" s="610"/>
      <c r="BZ44" s="610"/>
      <c r="CA44" s="610">
        <f t="shared" si="23"/>
        <v>0</v>
      </c>
      <c r="CB44" s="610"/>
      <c r="CC44" s="610"/>
      <c r="CD44" s="610">
        <f t="shared" si="24"/>
        <v>0</v>
      </c>
      <c r="CE44" s="610"/>
      <c r="CF44" s="610"/>
      <c r="CG44" s="610">
        <f t="shared" si="25"/>
        <v>0</v>
      </c>
      <c r="CH44" s="610">
        <f t="shared" si="106"/>
        <v>0</v>
      </c>
      <c r="CI44" s="610"/>
      <c r="CJ44" s="610"/>
      <c r="CK44" s="610">
        <f t="shared" si="26"/>
        <v>0</v>
      </c>
      <c r="CL44" s="610"/>
      <c r="CM44" s="610"/>
      <c r="CN44" s="610">
        <f t="shared" si="27"/>
        <v>0</v>
      </c>
      <c r="CO44" s="610"/>
      <c r="CP44" s="610"/>
      <c r="CQ44" s="610">
        <f t="shared" si="28"/>
        <v>0</v>
      </c>
      <c r="CR44" s="610"/>
      <c r="CS44" s="610"/>
      <c r="CT44" s="610">
        <f t="shared" si="29"/>
        <v>0</v>
      </c>
      <c r="CU44" s="610"/>
      <c r="CV44" s="610"/>
      <c r="CW44" s="610">
        <f t="shared" si="30"/>
        <v>0</v>
      </c>
      <c r="CX44" s="610">
        <f t="shared" si="107"/>
        <v>0</v>
      </c>
      <c r="CY44" s="610"/>
      <c r="CZ44" s="610"/>
      <c r="DA44" s="610">
        <f t="shared" si="31"/>
        <v>0</v>
      </c>
      <c r="DB44" s="610"/>
      <c r="DC44" s="610"/>
      <c r="DD44" s="610">
        <f t="shared" si="32"/>
        <v>0</v>
      </c>
      <c r="DE44" s="610"/>
      <c r="DF44" s="610"/>
      <c r="DG44" s="610">
        <f t="shared" si="33"/>
        <v>0</v>
      </c>
      <c r="DH44" s="610"/>
      <c r="DI44" s="610"/>
      <c r="DJ44" s="610">
        <f t="shared" si="34"/>
        <v>0</v>
      </c>
      <c r="DK44" s="610"/>
      <c r="DL44" s="610"/>
      <c r="DM44" s="610">
        <f t="shared" si="35"/>
        <v>0</v>
      </c>
      <c r="DN44" s="610">
        <f t="shared" si="108"/>
        <v>0</v>
      </c>
      <c r="DO44" s="610"/>
      <c r="DP44" s="610"/>
      <c r="DQ44" s="610">
        <f t="shared" si="36"/>
        <v>0</v>
      </c>
      <c r="DR44" s="610"/>
      <c r="DS44" s="610"/>
      <c r="DT44" s="610">
        <f t="shared" si="37"/>
        <v>0</v>
      </c>
      <c r="DU44" s="610"/>
      <c r="DV44" s="610"/>
      <c r="DW44" s="610">
        <f t="shared" si="38"/>
        <v>0</v>
      </c>
      <c r="DX44" s="610"/>
      <c r="DY44" s="610"/>
      <c r="DZ44" s="610">
        <f t="shared" si="39"/>
        <v>0</v>
      </c>
      <c r="EA44" s="610"/>
      <c r="EB44" s="610"/>
      <c r="EC44" s="610">
        <f t="shared" si="40"/>
        <v>0</v>
      </c>
      <c r="ED44" s="610">
        <f t="shared" si="109"/>
        <v>0</v>
      </c>
      <c r="EE44" s="610"/>
      <c r="EF44" s="610"/>
      <c r="EG44" s="610">
        <f t="shared" si="41"/>
        <v>0</v>
      </c>
      <c r="EH44" s="610"/>
      <c r="EI44" s="610"/>
      <c r="EJ44" s="610">
        <f t="shared" si="42"/>
        <v>0</v>
      </c>
      <c r="EK44" s="610"/>
      <c r="EL44" s="610"/>
      <c r="EM44" s="610">
        <f t="shared" si="43"/>
        <v>0</v>
      </c>
      <c r="EN44" s="610"/>
      <c r="EO44" s="610"/>
      <c r="EP44" s="610">
        <f t="shared" si="44"/>
        <v>0</v>
      </c>
      <c r="EQ44" s="610"/>
      <c r="ER44" s="610"/>
      <c r="ES44" s="610">
        <f t="shared" si="45"/>
        <v>0</v>
      </c>
      <c r="ET44" s="610">
        <f t="shared" si="110"/>
        <v>0</v>
      </c>
      <c r="EU44" s="610"/>
      <c r="EV44" s="610"/>
      <c r="EW44" s="610">
        <f t="shared" si="46"/>
        <v>0</v>
      </c>
      <c r="EX44" s="610"/>
      <c r="EY44" s="610"/>
      <c r="EZ44" s="610">
        <f t="shared" si="47"/>
        <v>0</v>
      </c>
      <c r="FA44" s="610"/>
      <c r="FB44" s="610"/>
      <c r="FC44" s="610">
        <f t="shared" si="48"/>
        <v>0</v>
      </c>
      <c r="FD44" s="610"/>
      <c r="FE44" s="610"/>
      <c r="FF44" s="610">
        <f t="shared" si="49"/>
        <v>0</v>
      </c>
      <c r="FG44" s="610"/>
      <c r="FH44" s="610"/>
      <c r="FI44" s="610">
        <f t="shared" si="50"/>
        <v>0</v>
      </c>
      <c r="FJ44" s="610">
        <f t="shared" si="111"/>
        <v>0</v>
      </c>
    </row>
    <row r="45" spans="1:166" s="14" customFormat="1">
      <c r="A45" s="535" t="e">
        <f>+VLOOKUP(C45,'29. PRIORIZACIÓN DE TRAMOS'!$B$13:$AX$23,2,0)</f>
        <v>#N/A</v>
      </c>
      <c r="B45" s="535" t="e">
        <f>+VLOOKUP(C45,'29. PRIORIZACIÓN DE TRAMOS'!$B$13:$AX$23,3,0)</f>
        <v>#N/A</v>
      </c>
      <c r="C45" s="57">
        <f t="shared" si="61"/>
        <v>30</v>
      </c>
      <c r="D45" s="592" t="str">
        <f t="shared" si="0"/>
        <v>MEDIO</v>
      </c>
      <c r="E45" s="354" t="e">
        <f>+VLOOKUP(A45,'2. RED VIAL DEPARTAMENTAL'!$B$14:$AA$36,26,0)</f>
        <v>#N/A</v>
      </c>
      <c r="F45" s="348" t="e">
        <f>+VLOOKUP(A45,'2. RED VIAL DEPARTAMENTAL'!$B$14:$F$36,5,0)</f>
        <v>#N/A</v>
      </c>
      <c r="G45" s="58"/>
      <c r="H45" s="58"/>
      <c r="I45" s="59">
        <f t="shared" si="1"/>
        <v>0</v>
      </c>
      <c r="J45" s="58"/>
      <c r="K45" s="58"/>
      <c r="L45" s="59">
        <f t="shared" si="2"/>
        <v>0</v>
      </c>
      <c r="M45" s="58"/>
      <c r="N45" s="58"/>
      <c r="O45" s="59">
        <f t="shared" si="3"/>
        <v>0</v>
      </c>
      <c r="P45" s="58"/>
      <c r="Q45" s="58"/>
      <c r="R45" s="59">
        <f t="shared" si="4"/>
        <v>0</v>
      </c>
      <c r="S45" s="58"/>
      <c r="T45" s="58"/>
      <c r="U45" s="59">
        <f t="shared" si="5"/>
        <v>0</v>
      </c>
      <c r="V45" s="610">
        <f t="shared" si="102"/>
        <v>0</v>
      </c>
      <c r="W45" s="610"/>
      <c r="X45" s="610"/>
      <c r="Y45" s="610">
        <f t="shared" si="6"/>
        <v>0</v>
      </c>
      <c r="Z45" s="610"/>
      <c r="AA45" s="610"/>
      <c r="AB45" s="610">
        <f t="shared" si="7"/>
        <v>0</v>
      </c>
      <c r="AC45" s="610"/>
      <c r="AD45" s="610"/>
      <c r="AE45" s="610">
        <f t="shared" si="8"/>
        <v>0</v>
      </c>
      <c r="AF45" s="610"/>
      <c r="AG45" s="610"/>
      <c r="AH45" s="610">
        <f t="shared" si="9"/>
        <v>0</v>
      </c>
      <c r="AI45" s="610"/>
      <c r="AJ45" s="610"/>
      <c r="AK45" s="610">
        <f t="shared" si="10"/>
        <v>0</v>
      </c>
      <c r="AL45" s="610">
        <f t="shared" si="103"/>
        <v>0</v>
      </c>
      <c r="AM45" s="610"/>
      <c r="AN45" s="610"/>
      <c r="AO45" s="610">
        <f t="shared" si="11"/>
        <v>0</v>
      </c>
      <c r="AP45" s="610"/>
      <c r="AQ45" s="610"/>
      <c r="AR45" s="610">
        <f t="shared" si="12"/>
        <v>0</v>
      </c>
      <c r="AS45" s="610"/>
      <c r="AT45" s="610"/>
      <c r="AU45" s="610">
        <f t="shared" si="13"/>
        <v>0</v>
      </c>
      <c r="AV45" s="610"/>
      <c r="AW45" s="610"/>
      <c r="AX45" s="610">
        <f t="shared" si="14"/>
        <v>0</v>
      </c>
      <c r="AY45" s="610"/>
      <c r="AZ45" s="610"/>
      <c r="BA45" s="610">
        <f t="shared" si="15"/>
        <v>0</v>
      </c>
      <c r="BB45" s="610">
        <f t="shared" si="104"/>
        <v>0</v>
      </c>
      <c r="BC45" s="610"/>
      <c r="BD45" s="610"/>
      <c r="BE45" s="610">
        <f t="shared" si="16"/>
        <v>0</v>
      </c>
      <c r="BF45" s="610"/>
      <c r="BG45" s="610"/>
      <c r="BH45" s="610">
        <f t="shared" si="17"/>
        <v>0</v>
      </c>
      <c r="BI45" s="610"/>
      <c r="BJ45" s="610"/>
      <c r="BK45" s="610">
        <f t="shared" si="18"/>
        <v>0</v>
      </c>
      <c r="BL45" s="610"/>
      <c r="BM45" s="610"/>
      <c r="BN45" s="610">
        <f t="shared" si="19"/>
        <v>0</v>
      </c>
      <c r="BO45" s="610"/>
      <c r="BP45" s="610"/>
      <c r="BQ45" s="610">
        <f t="shared" si="20"/>
        <v>0</v>
      </c>
      <c r="BR45" s="610">
        <f t="shared" si="105"/>
        <v>0</v>
      </c>
      <c r="BS45" s="610"/>
      <c r="BT45" s="610"/>
      <c r="BU45" s="610">
        <f t="shared" si="21"/>
        <v>0</v>
      </c>
      <c r="BV45" s="610"/>
      <c r="BW45" s="610"/>
      <c r="BX45" s="610">
        <f t="shared" si="22"/>
        <v>0</v>
      </c>
      <c r="BY45" s="610"/>
      <c r="BZ45" s="610"/>
      <c r="CA45" s="610">
        <f t="shared" si="23"/>
        <v>0</v>
      </c>
      <c r="CB45" s="610"/>
      <c r="CC45" s="610"/>
      <c r="CD45" s="610">
        <f t="shared" si="24"/>
        <v>0</v>
      </c>
      <c r="CE45" s="610"/>
      <c r="CF45" s="610"/>
      <c r="CG45" s="610">
        <f t="shared" si="25"/>
        <v>0</v>
      </c>
      <c r="CH45" s="610">
        <f t="shared" si="106"/>
        <v>0</v>
      </c>
      <c r="CI45" s="610"/>
      <c r="CJ45" s="610"/>
      <c r="CK45" s="610">
        <f t="shared" si="26"/>
        <v>0</v>
      </c>
      <c r="CL45" s="610"/>
      <c r="CM45" s="610"/>
      <c r="CN45" s="610">
        <f t="shared" si="27"/>
        <v>0</v>
      </c>
      <c r="CO45" s="610"/>
      <c r="CP45" s="610"/>
      <c r="CQ45" s="610">
        <f t="shared" si="28"/>
        <v>0</v>
      </c>
      <c r="CR45" s="610"/>
      <c r="CS45" s="610"/>
      <c r="CT45" s="610">
        <f t="shared" si="29"/>
        <v>0</v>
      </c>
      <c r="CU45" s="610"/>
      <c r="CV45" s="610"/>
      <c r="CW45" s="610">
        <f t="shared" si="30"/>
        <v>0</v>
      </c>
      <c r="CX45" s="610">
        <f t="shared" si="107"/>
        <v>0</v>
      </c>
      <c r="CY45" s="610"/>
      <c r="CZ45" s="610"/>
      <c r="DA45" s="610">
        <f t="shared" si="31"/>
        <v>0</v>
      </c>
      <c r="DB45" s="610"/>
      <c r="DC45" s="610"/>
      <c r="DD45" s="610">
        <f t="shared" si="32"/>
        <v>0</v>
      </c>
      <c r="DE45" s="610"/>
      <c r="DF45" s="610"/>
      <c r="DG45" s="610">
        <f t="shared" si="33"/>
        <v>0</v>
      </c>
      <c r="DH45" s="610"/>
      <c r="DI45" s="610"/>
      <c r="DJ45" s="610">
        <f t="shared" si="34"/>
        <v>0</v>
      </c>
      <c r="DK45" s="610"/>
      <c r="DL45" s="610"/>
      <c r="DM45" s="610">
        <f t="shared" si="35"/>
        <v>0</v>
      </c>
      <c r="DN45" s="610">
        <f t="shared" si="108"/>
        <v>0</v>
      </c>
      <c r="DO45" s="610"/>
      <c r="DP45" s="610"/>
      <c r="DQ45" s="610">
        <f t="shared" si="36"/>
        <v>0</v>
      </c>
      <c r="DR45" s="610"/>
      <c r="DS45" s="610"/>
      <c r="DT45" s="610">
        <f t="shared" si="37"/>
        <v>0</v>
      </c>
      <c r="DU45" s="610"/>
      <c r="DV45" s="610"/>
      <c r="DW45" s="610">
        <f t="shared" si="38"/>
        <v>0</v>
      </c>
      <c r="DX45" s="610"/>
      <c r="DY45" s="610"/>
      <c r="DZ45" s="610">
        <f t="shared" si="39"/>
        <v>0</v>
      </c>
      <c r="EA45" s="610"/>
      <c r="EB45" s="610"/>
      <c r="EC45" s="610">
        <f t="shared" si="40"/>
        <v>0</v>
      </c>
      <c r="ED45" s="610">
        <f t="shared" si="109"/>
        <v>0</v>
      </c>
      <c r="EE45" s="610"/>
      <c r="EF45" s="610"/>
      <c r="EG45" s="610">
        <f t="shared" si="41"/>
        <v>0</v>
      </c>
      <c r="EH45" s="610"/>
      <c r="EI45" s="610"/>
      <c r="EJ45" s="610">
        <f t="shared" si="42"/>
        <v>0</v>
      </c>
      <c r="EK45" s="610"/>
      <c r="EL45" s="610"/>
      <c r="EM45" s="610">
        <f t="shared" si="43"/>
        <v>0</v>
      </c>
      <c r="EN45" s="610"/>
      <c r="EO45" s="610"/>
      <c r="EP45" s="610">
        <f t="shared" si="44"/>
        <v>0</v>
      </c>
      <c r="EQ45" s="610"/>
      <c r="ER45" s="610"/>
      <c r="ES45" s="610">
        <f t="shared" si="45"/>
        <v>0</v>
      </c>
      <c r="ET45" s="610">
        <f t="shared" si="110"/>
        <v>0</v>
      </c>
      <c r="EU45" s="610"/>
      <c r="EV45" s="610"/>
      <c r="EW45" s="610">
        <f t="shared" si="46"/>
        <v>0</v>
      </c>
      <c r="EX45" s="610"/>
      <c r="EY45" s="610"/>
      <c r="EZ45" s="610">
        <f t="shared" si="47"/>
        <v>0</v>
      </c>
      <c r="FA45" s="610"/>
      <c r="FB45" s="610"/>
      <c r="FC45" s="610">
        <f t="shared" si="48"/>
        <v>0</v>
      </c>
      <c r="FD45" s="610"/>
      <c r="FE45" s="610"/>
      <c r="FF45" s="610">
        <f t="shared" si="49"/>
        <v>0</v>
      </c>
      <c r="FG45" s="610"/>
      <c r="FH45" s="610"/>
      <c r="FI45" s="610">
        <f t="shared" si="50"/>
        <v>0</v>
      </c>
      <c r="FJ45" s="610">
        <f t="shared" si="111"/>
        <v>0</v>
      </c>
    </row>
    <row r="46" spans="1:166" s="14" customFormat="1">
      <c r="A46" s="535" t="e">
        <f>+VLOOKUP(C46,'29. PRIORIZACIÓN DE TRAMOS'!$B$13:$AX$23,2,0)</f>
        <v>#N/A</v>
      </c>
      <c r="B46" s="535" t="e">
        <f>+VLOOKUP(C46,'29. PRIORIZACIÓN DE TRAMOS'!$B$13:$AX$23,3,0)</f>
        <v>#N/A</v>
      </c>
      <c r="C46" s="57">
        <f t="shared" si="61"/>
        <v>31</v>
      </c>
      <c r="D46" s="592" t="str">
        <f t="shared" si="0"/>
        <v>MEDIO</v>
      </c>
      <c r="E46" s="354" t="e">
        <f>+VLOOKUP(A46,'2. RED VIAL DEPARTAMENTAL'!$B$14:$AA$36,26,0)</f>
        <v>#N/A</v>
      </c>
      <c r="F46" s="348" t="e">
        <f>+VLOOKUP(A46,'2. RED VIAL DEPARTAMENTAL'!$B$14:$F$36,5,0)</f>
        <v>#N/A</v>
      </c>
      <c r="G46" s="58"/>
      <c r="H46" s="58"/>
      <c r="I46" s="59">
        <f t="shared" si="1"/>
        <v>0</v>
      </c>
      <c r="J46" s="58"/>
      <c r="K46" s="58"/>
      <c r="L46" s="59">
        <f t="shared" si="2"/>
        <v>0</v>
      </c>
      <c r="M46" s="58"/>
      <c r="N46" s="58"/>
      <c r="O46" s="59">
        <f t="shared" si="3"/>
        <v>0</v>
      </c>
      <c r="P46" s="58"/>
      <c r="Q46" s="58"/>
      <c r="R46" s="59">
        <f t="shared" si="4"/>
        <v>0</v>
      </c>
      <c r="S46" s="58"/>
      <c r="T46" s="58"/>
      <c r="U46" s="59">
        <f t="shared" si="5"/>
        <v>0</v>
      </c>
      <c r="V46" s="610">
        <f>+U46+R46+O46+L46+I46</f>
        <v>0</v>
      </c>
      <c r="W46" s="610"/>
      <c r="X46" s="610"/>
      <c r="Y46" s="610">
        <f t="shared" si="6"/>
        <v>0</v>
      </c>
      <c r="Z46" s="610"/>
      <c r="AA46" s="610"/>
      <c r="AB46" s="610">
        <f t="shared" si="7"/>
        <v>0</v>
      </c>
      <c r="AC46" s="610"/>
      <c r="AD46" s="610"/>
      <c r="AE46" s="610">
        <f t="shared" si="8"/>
        <v>0</v>
      </c>
      <c r="AF46" s="610"/>
      <c r="AG46" s="610"/>
      <c r="AH46" s="610">
        <f t="shared" si="9"/>
        <v>0</v>
      </c>
      <c r="AI46" s="610"/>
      <c r="AJ46" s="610"/>
      <c r="AK46" s="610">
        <f t="shared" si="10"/>
        <v>0</v>
      </c>
      <c r="AL46" s="610">
        <f>+AK46+AH46+AE46+AB46+Y46</f>
        <v>0</v>
      </c>
      <c r="AM46" s="610"/>
      <c r="AN46" s="610"/>
      <c r="AO46" s="610">
        <f t="shared" si="11"/>
        <v>0</v>
      </c>
      <c r="AP46" s="610"/>
      <c r="AQ46" s="610"/>
      <c r="AR46" s="610">
        <f t="shared" si="12"/>
        <v>0</v>
      </c>
      <c r="AS46" s="610"/>
      <c r="AT46" s="610"/>
      <c r="AU46" s="610">
        <f t="shared" si="13"/>
        <v>0</v>
      </c>
      <c r="AV46" s="610"/>
      <c r="AW46" s="610"/>
      <c r="AX46" s="610">
        <f t="shared" si="14"/>
        <v>0</v>
      </c>
      <c r="AY46" s="610"/>
      <c r="AZ46" s="610"/>
      <c r="BA46" s="610">
        <f t="shared" si="15"/>
        <v>0</v>
      </c>
      <c r="BB46" s="610">
        <f>+BA46+AX46+AU46+AR46+AO46</f>
        <v>0</v>
      </c>
      <c r="BC46" s="610"/>
      <c r="BD46" s="610"/>
      <c r="BE46" s="610">
        <f t="shared" si="16"/>
        <v>0</v>
      </c>
      <c r="BF46" s="610"/>
      <c r="BG46" s="610"/>
      <c r="BH46" s="610">
        <f t="shared" si="17"/>
        <v>0</v>
      </c>
      <c r="BI46" s="610"/>
      <c r="BJ46" s="610"/>
      <c r="BK46" s="610">
        <f t="shared" si="18"/>
        <v>0</v>
      </c>
      <c r="BL46" s="610"/>
      <c r="BM46" s="610"/>
      <c r="BN46" s="610">
        <f t="shared" si="19"/>
        <v>0</v>
      </c>
      <c r="BO46" s="610"/>
      <c r="BP46" s="610"/>
      <c r="BQ46" s="610">
        <f t="shared" si="20"/>
        <v>0</v>
      </c>
      <c r="BR46" s="610">
        <f>+BQ46+BN46+BK46+BH46+BE46</f>
        <v>0</v>
      </c>
      <c r="BS46" s="610"/>
      <c r="BT46" s="610"/>
      <c r="BU46" s="610">
        <f t="shared" si="21"/>
        <v>0</v>
      </c>
      <c r="BV46" s="610"/>
      <c r="BW46" s="610"/>
      <c r="BX46" s="610">
        <f t="shared" si="22"/>
        <v>0</v>
      </c>
      <c r="BY46" s="610"/>
      <c r="BZ46" s="610"/>
      <c r="CA46" s="610">
        <f t="shared" si="23"/>
        <v>0</v>
      </c>
      <c r="CB46" s="610"/>
      <c r="CC46" s="610"/>
      <c r="CD46" s="610">
        <f t="shared" si="24"/>
        <v>0</v>
      </c>
      <c r="CE46" s="610"/>
      <c r="CF46" s="610"/>
      <c r="CG46" s="610">
        <f t="shared" si="25"/>
        <v>0</v>
      </c>
      <c r="CH46" s="610">
        <f>+CG46+CD46+CA46+BX46+BU46</f>
        <v>0</v>
      </c>
      <c r="CI46" s="610"/>
      <c r="CJ46" s="610"/>
      <c r="CK46" s="610">
        <f t="shared" si="26"/>
        <v>0</v>
      </c>
      <c r="CL46" s="610"/>
      <c r="CM46" s="610"/>
      <c r="CN46" s="610">
        <f t="shared" si="27"/>
        <v>0</v>
      </c>
      <c r="CO46" s="610"/>
      <c r="CP46" s="610"/>
      <c r="CQ46" s="610">
        <f t="shared" si="28"/>
        <v>0</v>
      </c>
      <c r="CR46" s="610"/>
      <c r="CS46" s="610"/>
      <c r="CT46" s="610">
        <f t="shared" si="29"/>
        <v>0</v>
      </c>
      <c r="CU46" s="610"/>
      <c r="CV46" s="610"/>
      <c r="CW46" s="610">
        <f t="shared" si="30"/>
        <v>0</v>
      </c>
      <c r="CX46" s="610">
        <f>+CW46+CT46+CQ46+CN46+CK46</f>
        <v>0</v>
      </c>
      <c r="CY46" s="610"/>
      <c r="CZ46" s="610"/>
      <c r="DA46" s="610">
        <f t="shared" si="31"/>
        <v>0</v>
      </c>
      <c r="DB46" s="610"/>
      <c r="DC46" s="610"/>
      <c r="DD46" s="610">
        <f t="shared" si="32"/>
        <v>0</v>
      </c>
      <c r="DE46" s="610"/>
      <c r="DF46" s="610"/>
      <c r="DG46" s="610">
        <f t="shared" si="33"/>
        <v>0</v>
      </c>
      <c r="DH46" s="610"/>
      <c r="DI46" s="610"/>
      <c r="DJ46" s="610">
        <f t="shared" si="34"/>
        <v>0</v>
      </c>
      <c r="DK46" s="610"/>
      <c r="DL46" s="610"/>
      <c r="DM46" s="610">
        <f t="shared" si="35"/>
        <v>0</v>
      </c>
      <c r="DN46" s="610">
        <f>+DM46+DJ46+DG46+DD46+DA46</f>
        <v>0</v>
      </c>
      <c r="DO46" s="610"/>
      <c r="DP46" s="610"/>
      <c r="DQ46" s="610">
        <f t="shared" si="36"/>
        <v>0</v>
      </c>
      <c r="DR46" s="610"/>
      <c r="DS46" s="610"/>
      <c r="DT46" s="610">
        <f t="shared" si="37"/>
        <v>0</v>
      </c>
      <c r="DU46" s="610"/>
      <c r="DV46" s="610"/>
      <c r="DW46" s="610">
        <f t="shared" si="38"/>
        <v>0</v>
      </c>
      <c r="DX46" s="610"/>
      <c r="DY46" s="610"/>
      <c r="DZ46" s="610">
        <f t="shared" si="39"/>
        <v>0</v>
      </c>
      <c r="EA46" s="610"/>
      <c r="EB46" s="610"/>
      <c r="EC46" s="610">
        <f t="shared" si="40"/>
        <v>0</v>
      </c>
      <c r="ED46" s="610">
        <f>+EC46+DZ46+DW46+DT46+DQ46</f>
        <v>0</v>
      </c>
      <c r="EE46" s="610"/>
      <c r="EF46" s="610"/>
      <c r="EG46" s="610">
        <f t="shared" si="41"/>
        <v>0</v>
      </c>
      <c r="EH46" s="610"/>
      <c r="EI46" s="610"/>
      <c r="EJ46" s="610">
        <f t="shared" si="42"/>
        <v>0</v>
      </c>
      <c r="EK46" s="610"/>
      <c r="EL46" s="610"/>
      <c r="EM46" s="610">
        <f t="shared" si="43"/>
        <v>0</v>
      </c>
      <c r="EN46" s="610"/>
      <c r="EO46" s="610"/>
      <c r="EP46" s="610">
        <f t="shared" si="44"/>
        <v>0</v>
      </c>
      <c r="EQ46" s="610"/>
      <c r="ER46" s="610"/>
      <c r="ES46" s="610">
        <f t="shared" si="45"/>
        <v>0</v>
      </c>
      <c r="ET46" s="610">
        <f>+ES46+EP46+EM46+EJ46+EG46</f>
        <v>0</v>
      </c>
      <c r="EU46" s="610"/>
      <c r="EV46" s="610"/>
      <c r="EW46" s="610">
        <f t="shared" si="46"/>
        <v>0</v>
      </c>
      <c r="EX46" s="610"/>
      <c r="EY46" s="610"/>
      <c r="EZ46" s="610">
        <f t="shared" si="47"/>
        <v>0</v>
      </c>
      <c r="FA46" s="610"/>
      <c r="FB46" s="610"/>
      <c r="FC46" s="610">
        <f t="shared" si="48"/>
        <v>0</v>
      </c>
      <c r="FD46" s="610"/>
      <c r="FE46" s="610"/>
      <c r="FF46" s="610">
        <f t="shared" si="49"/>
        <v>0</v>
      </c>
      <c r="FG46" s="610"/>
      <c r="FH46" s="610"/>
      <c r="FI46" s="610">
        <f t="shared" si="50"/>
        <v>0</v>
      </c>
      <c r="FJ46" s="610">
        <f>+FI46+FF46+FC46+EZ46+EW46</f>
        <v>0</v>
      </c>
    </row>
    <row r="47" spans="1:166" s="14" customFormat="1">
      <c r="A47" s="535" t="e">
        <f>+VLOOKUP(C47,'29. PRIORIZACIÓN DE TRAMOS'!$B$13:$AX$23,2,0)</f>
        <v>#N/A</v>
      </c>
      <c r="B47" s="535" t="e">
        <f>+VLOOKUP(C47,'29. PRIORIZACIÓN DE TRAMOS'!$B$13:$AX$23,3,0)</f>
        <v>#N/A</v>
      </c>
      <c r="C47" s="57">
        <f t="shared" si="61"/>
        <v>32</v>
      </c>
      <c r="D47" s="592" t="str">
        <f t="shared" si="0"/>
        <v>MEDIO</v>
      </c>
      <c r="E47" s="354" t="e">
        <f>+VLOOKUP(A47,'2. RED VIAL DEPARTAMENTAL'!$B$14:$AA$36,26,0)</f>
        <v>#N/A</v>
      </c>
      <c r="F47" s="348" t="e">
        <f>+VLOOKUP(A47,'2. RED VIAL DEPARTAMENTAL'!$B$14:$F$36,5,0)</f>
        <v>#N/A</v>
      </c>
      <c r="G47" s="58"/>
      <c r="H47" s="58"/>
      <c r="I47" s="59">
        <f t="shared" si="1"/>
        <v>0</v>
      </c>
      <c r="J47" s="58"/>
      <c r="K47" s="58"/>
      <c r="L47" s="59">
        <f t="shared" si="2"/>
        <v>0</v>
      </c>
      <c r="M47" s="58"/>
      <c r="N47" s="58"/>
      <c r="O47" s="59">
        <f t="shared" si="3"/>
        <v>0</v>
      </c>
      <c r="P47" s="58"/>
      <c r="Q47" s="58"/>
      <c r="R47" s="59">
        <f t="shared" si="4"/>
        <v>0</v>
      </c>
      <c r="S47" s="58"/>
      <c r="T47" s="58"/>
      <c r="U47" s="59">
        <f t="shared" si="5"/>
        <v>0</v>
      </c>
      <c r="V47" s="610">
        <f t="shared" ref="V47:V50" si="112">+U47+R47+O47+L47+I47</f>
        <v>0</v>
      </c>
      <c r="W47" s="610"/>
      <c r="X47" s="610"/>
      <c r="Y47" s="610">
        <f t="shared" si="6"/>
        <v>0</v>
      </c>
      <c r="Z47" s="610"/>
      <c r="AA47" s="610"/>
      <c r="AB47" s="610">
        <f t="shared" si="7"/>
        <v>0</v>
      </c>
      <c r="AC47" s="610"/>
      <c r="AD47" s="610"/>
      <c r="AE47" s="610">
        <f t="shared" si="8"/>
        <v>0</v>
      </c>
      <c r="AF47" s="610"/>
      <c r="AG47" s="610"/>
      <c r="AH47" s="610">
        <f t="shared" si="9"/>
        <v>0</v>
      </c>
      <c r="AI47" s="610"/>
      <c r="AJ47" s="610"/>
      <c r="AK47" s="610">
        <f t="shared" si="10"/>
        <v>0</v>
      </c>
      <c r="AL47" s="610">
        <f t="shared" ref="AL47:AL50" si="113">+AK47+AH47+AE47+AB47+Y47</f>
        <v>0</v>
      </c>
      <c r="AM47" s="610"/>
      <c r="AN47" s="610"/>
      <c r="AO47" s="610">
        <f t="shared" si="11"/>
        <v>0</v>
      </c>
      <c r="AP47" s="610"/>
      <c r="AQ47" s="610"/>
      <c r="AR47" s="610">
        <f t="shared" si="12"/>
        <v>0</v>
      </c>
      <c r="AS47" s="610"/>
      <c r="AT47" s="610"/>
      <c r="AU47" s="610">
        <f t="shared" si="13"/>
        <v>0</v>
      </c>
      <c r="AV47" s="610"/>
      <c r="AW47" s="610"/>
      <c r="AX47" s="610">
        <f t="shared" si="14"/>
        <v>0</v>
      </c>
      <c r="AY47" s="610"/>
      <c r="AZ47" s="610"/>
      <c r="BA47" s="610">
        <f t="shared" si="15"/>
        <v>0</v>
      </c>
      <c r="BB47" s="610">
        <f t="shared" ref="BB47:BB50" si="114">+BA47+AX47+AU47+AR47+AO47</f>
        <v>0</v>
      </c>
      <c r="BC47" s="610"/>
      <c r="BD47" s="610"/>
      <c r="BE47" s="610">
        <f t="shared" si="16"/>
        <v>0</v>
      </c>
      <c r="BF47" s="610"/>
      <c r="BG47" s="610"/>
      <c r="BH47" s="610">
        <f t="shared" si="17"/>
        <v>0</v>
      </c>
      <c r="BI47" s="610"/>
      <c r="BJ47" s="610"/>
      <c r="BK47" s="610">
        <f t="shared" si="18"/>
        <v>0</v>
      </c>
      <c r="BL47" s="610"/>
      <c r="BM47" s="610"/>
      <c r="BN47" s="610">
        <f t="shared" si="19"/>
        <v>0</v>
      </c>
      <c r="BO47" s="610"/>
      <c r="BP47" s="610"/>
      <c r="BQ47" s="610">
        <f t="shared" si="20"/>
        <v>0</v>
      </c>
      <c r="BR47" s="610">
        <f t="shared" ref="BR47:BR50" si="115">+BQ47+BN47+BK47+BH47+BE47</f>
        <v>0</v>
      </c>
      <c r="BS47" s="610"/>
      <c r="BT47" s="610"/>
      <c r="BU47" s="610">
        <f t="shared" si="21"/>
        <v>0</v>
      </c>
      <c r="BV47" s="610"/>
      <c r="BW47" s="610"/>
      <c r="BX47" s="610">
        <f t="shared" si="22"/>
        <v>0</v>
      </c>
      <c r="BY47" s="610"/>
      <c r="BZ47" s="610"/>
      <c r="CA47" s="610">
        <f t="shared" si="23"/>
        <v>0</v>
      </c>
      <c r="CB47" s="610"/>
      <c r="CC47" s="610"/>
      <c r="CD47" s="610">
        <f t="shared" si="24"/>
        <v>0</v>
      </c>
      <c r="CE47" s="610"/>
      <c r="CF47" s="610"/>
      <c r="CG47" s="610">
        <f t="shared" si="25"/>
        <v>0</v>
      </c>
      <c r="CH47" s="610">
        <f t="shared" ref="CH47:CH50" si="116">+CG47+CD47+CA47+BX47+BU47</f>
        <v>0</v>
      </c>
      <c r="CI47" s="610"/>
      <c r="CJ47" s="610"/>
      <c r="CK47" s="610">
        <f t="shared" si="26"/>
        <v>0</v>
      </c>
      <c r="CL47" s="610"/>
      <c r="CM47" s="610"/>
      <c r="CN47" s="610">
        <f t="shared" si="27"/>
        <v>0</v>
      </c>
      <c r="CO47" s="610"/>
      <c r="CP47" s="610"/>
      <c r="CQ47" s="610">
        <f t="shared" si="28"/>
        <v>0</v>
      </c>
      <c r="CR47" s="610"/>
      <c r="CS47" s="610"/>
      <c r="CT47" s="610">
        <f t="shared" si="29"/>
        <v>0</v>
      </c>
      <c r="CU47" s="610"/>
      <c r="CV47" s="610"/>
      <c r="CW47" s="610">
        <f t="shared" si="30"/>
        <v>0</v>
      </c>
      <c r="CX47" s="610">
        <f t="shared" ref="CX47:CX50" si="117">+CW47+CT47+CQ47+CN47+CK47</f>
        <v>0</v>
      </c>
      <c r="CY47" s="610"/>
      <c r="CZ47" s="610"/>
      <c r="DA47" s="610">
        <f t="shared" si="31"/>
        <v>0</v>
      </c>
      <c r="DB47" s="610"/>
      <c r="DC47" s="610"/>
      <c r="DD47" s="610">
        <f t="shared" si="32"/>
        <v>0</v>
      </c>
      <c r="DE47" s="610"/>
      <c r="DF47" s="610"/>
      <c r="DG47" s="610">
        <f t="shared" si="33"/>
        <v>0</v>
      </c>
      <c r="DH47" s="610"/>
      <c r="DI47" s="610"/>
      <c r="DJ47" s="610">
        <f t="shared" si="34"/>
        <v>0</v>
      </c>
      <c r="DK47" s="610"/>
      <c r="DL47" s="610"/>
      <c r="DM47" s="610">
        <f t="shared" si="35"/>
        <v>0</v>
      </c>
      <c r="DN47" s="610">
        <f t="shared" ref="DN47:DN50" si="118">+DM47+DJ47+DG47+DD47+DA47</f>
        <v>0</v>
      </c>
      <c r="DO47" s="610"/>
      <c r="DP47" s="610"/>
      <c r="DQ47" s="610">
        <f t="shared" si="36"/>
        <v>0</v>
      </c>
      <c r="DR47" s="610"/>
      <c r="DS47" s="610"/>
      <c r="DT47" s="610">
        <f t="shared" si="37"/>
        <v>0</v>
      </c>
      <c r="DU47" s="610"/>
      <c r="DV47" s="610"/>
      <c r="DW47" s="610">
        <f t="shared" si="38"/>
        <v>0</v>
      </c>
      <c r="DX47" s="610"/>
      <c r="DY47" s="610"/>
      <c r="DZ47" s="610">
        <f t="shared" si="39"/>
        <v>0</v>
      </c>
      <c r="EA47" s="610"/>
      <c r="EB47" s="610"/>
      <c r="EC47" s="610">
        <f t="shared" si="40"/>
        <v>0</v>
      </c>
      <c r="ED47" s="610">
        <f t="shared" ref="ED47:ED50" si="119">+EC47+DZ47+DW47+DT47+DQ47</f>
        <v>0</v>
      </c>
      <c r="EE47" s="610"/>
      <c r="EF47" s="610"/>
      <c r="EG47" s="610">
        <f t="shared" si="41"/>
        <v>0</v>
      </c>
      <c r="EH47" s="610"/>
      <c r="EI47" s="610"/>
      <c r="EJ47" s="610">
        <f t="shared" si="42"/>
        <v>0</v>
      </c>
      <c r="EK47" s="610"/>
      <c r="EL47" s="610"/>
      <c r="EM47" s="610">
        <f t="shared" si="43"/>
        <v>0</v>
      </c>
      <c r="EN47" s="610"/>
      <c r="EO47" s="610"/>
      <c r="EP47" s="610">
        <f t="shared" si="44"/>
        <v>0</v>
      </c>
      <c r="EQ47" s="610"/>
      <c r="ER47" s="610"/>
      <c r="ES47" s="610">
        <f t="shared" si="45"/>
        <v>0</v>
      </c>
      <c r="ET47" s="610">
        <f t="shared" ref="ET47:ET50" si="120">+ES47+EP47+EM47+EJ47+EG47</f>
        <v>0</v>
      </c>
      <c r="EU47" s="610"/>
      <c r="EV47" s="610"/>
      <c r="EW47" s="610">
        <f t="shared" si="46"/>
        <v>0</v>
      </c>
      <c r="EX47" s="610"/>
      <c r="EY47" s="610"/>
      <c r="EZ47" s="610">
        <f t="shared" si="47"/>
        <v>0</v>
      </c>
      <c r="FA47" s="610"/>
      <c r="FB47" s="610"/>
      <c r="FC47" s="610">
        <f t="shared" si="48"/>
        <v>0</v>
      </c>
      <c r="FD47" s="610"/>
      <c r="FE47" s="610"/>
      <c r="FF47" s="610">
        <f t="shared" si="49"/>
        <v>0</v>
      </c>
      <c r="FG47" s="610"/>
      <c r="FH47" s="610"/>
      <c r="FI47" s="610">
        <f t="shared" si="50"/>
        <v>0</v>
      </c>
      <c r="FJ47" s="610">
        <f t="shared" ref="FJ47:FJ50" si="121">+FI47+FF47+FC47+EZ47+EW47</f>
        <v>0</v>
      </c>
    </row>
    <row r="48" spans="1:166" s="14" customFormat="1">
      <c r="A48" s="535" t="e">
        <f>+VLOOKUP(C48,'29. PRIORIZACIÓN DE TRAMOS'!$B$13:$AX$23,2,0)</f>
        <v>#N/A</v>
      </c>
      <c r="B48" s="535" t="e">
        <f>+VLOOKUP(C48,'29. PRIORIZACIÓN DE TRAMOS'!$B$13:$AX$23,3,0)</f>
        <v>#N/A</v>
      </c>
      <c r="C48" s="57">
        <f t="shared" si="61"/>
        <v>33</v>
      </c>
      <c r="D48" s="592" t="str">
        <f t="shared" ref="D48:D64" si="122">+IF(AND(C48&gt;=$B$79,C48&lt;=$C$79),$D$79,IF(AND(C48&gt;=$B$80,C48&lt;=$C$80),$D$80,IF(AND(C48&gt;=$B$81,C48&lt;=$C$81),$D$81,0)))</f>
        <v>BAJO</v>
      </c>
      <c r="E48" s="354" t="e">
        <f>+VLOOKUP(A48,'2. RED VIAL DEPARTAMENTAL'!$B$14:$AA$36,26,0)</f>
        <v>#N/A</v>
      </c>
      <c r="F48" s="348" t="e">
        <f>+VLOOKUP(A48,'2. RED VIAL DEPARTAMENTAL'!$B$14:$F$36,5,0)</f>
        <v>#N/A</v>
      </c>
      <c r="G48" s="58"/>
      <c r="H48" s="58"/>
      <c r="I48" s="59">
        <f t="shared" ref="I48:I64" si="123">+G48*$E$96</f>
        <v>0</v>
      </c>
      <c r="J48" s="58"/>
      <c r="K48" s="58"/>
      <c r="L48" s="59">
        <f t="shared" ref="L48:L64" si="124">+J48*$E$93</f>
        <v>0</v>
      </c>
      <c r="M48" s="58"/>
      <c r="N48" s="58"/>
      <c r="O48" s="59">
        <f t="shared" ref="O48:O64" si="125">+M48*$E$94</f>
        <v>0</v>
      </c>
      <c r="P48" s="58"/>
      <c r="Q48" s="58"/>
      <c r="R48" s="59">
        <f t="shared" ref="R48:R64" si="126">+P48*$E$98</f>
        <v>0</v>
      </c>
      <c r="S48" s="58"/>
      <c r="T48" s="58"/>
      <c r="U48" s="59">
        <f t="shared" ref="U48:U64" si="127">+S48*$E$95</f>
        <v>0</v>
      </c>
      <c r="V48" s="610">
        <f t="shared" si="112"/>
        <v>0</v>
      </c>
      <c r="W48" s="610"/>
      <c r="X48" s="610"/>
      <c r="Y48" s="610">
        <f t="shared" ref="Y48:Y64" si="128">+W48*$F$96</f>
        <v>0</v>
      </c>
      <c r="Z48" s="610"/>
      <c r="AA48" s="610"/>
      <c r="AB48" s="610">
        <f t="shared" ref="AB48:AB64" si="129">+Z48*$F$93</f>
        <v>0</v>
      </c>
      <c r="AC48" s="610"/>
      <c r="AD48" s="610"/>
      <c r="AE48" s="610">
        <f t="shared" ref="AE48:AE64" si="130">+AC48*$F$94</f>
        <v>0</v>
      </c>
      <c r="AF48" s="610"/>
      <c r="AG48" s="610"/>
      <c r="AH48" s="610">
        <f t="shared" ref="AH48:AH64" si="131">+AF48*$F$98</f>
        <v>0</v>
      </c>
      <c r="AI48" s="610"/>
      <c r="AJ48" s="610"/>
      <c r="AK48" s="610">
        <f t="shared" ref="AK48:AK64" si="132">+AI48*$F$95</f>
        <v>0</v>
      </c>
      <c r="AL48" s="610">
        <f t="shared" si="113"/>
        <v>0</v>
      </c>
      <c r="AM48" s="610"/>
      <c r="AN48" s="610"/>
      <c r="AO48" s="610">
        <f t="shared" ref="AO48:AO64" si="133">+AM48*$G$96</f>
        <v>0</v>
      </c>
      <c r="AP48" s="610"/>
      <c r="AQ48" s="610"/>
      <c r="AR48" s="610">
        <f t="shared" ref="AR48:AR64" si="134">+AP48*$G$93</f>
        <v>0</v>
      </c>
      <c r="AS48" s="610"/>
      <c r="AT48" s="610"/>
      <c r="AU48" s="610">
        <f t="shared" ref="AU48:AU64" si="135">+AS48*$G$94</f>
        <v>0</v>
      </c>
      <c r="AV48" s="610"/>
      <c r="AW48" s="610"/>
      <c r="AX48" s="610">
        <f t="shared" ref="AX48:AX64" si="136">+AV48*$G$98</f>
        <v>0</v>
      </c>
      <c r="AY48" s="610"/>
      <c r="AZ48" s="610"/>
      <c r="BA48" s="610">
        <f t="shared" ref="BA48:BA64" si="137">+AY48*$G$95</f>
        <v>0</v>
      </c>
      <c r="BB48" s="610">
        <f t="shared" si="114"/>
        <v>0</v>
      </c>
      <c r="BC48" s="610"/>
      <c r="BD48" s="610"/>
      <c r="BE48" s="610">
        <f t="shared" ref="BE48:BE64" si="138">+BC48*$I$96</f>
        <v>0</v>
      </c>
      <c r="BF48" s="610"/>
      <c r="BG48" s="610"/>
      <c r="BH48" s="610">
        <f t="shared" ref="BH48:BH64" si="139">+BF48*$I$93</f>
        <v>0</v>
      </c>
      <c r="BI48" s="610"/>
      <c r="BJ48" s="610"/>
      <c r="BK48" s="610">
        <f t="shared" ref="BK48:BK64" si="140">+BI48*$I$94</f>
        <v>0</v>
      </c>
      <c r="BL48" s="610"/>
      <c r="BM48" s="610"/>
      <c r="BN48" s="610">
        <f t="shared" ref="BN48:BN64" si="141">+BL48*$I$98</f>
        <v>0</v>
      </c>
      <c r="BO48" s="610"/>
      <c r="BP48" s="610"/>
      <c r="BQ48" s="610">
        <f t="shared" ref="BQ48:BQ64" si="142">+BO48*$I$95</f>
        <v>0</v>
      </c>
      <c r="BR48" s="610">
        <f t="shared" si="115"/>
        <v>0</v>
      </c>
      <c r="BS48" s="610"/>
      <c r="BT48" s="610"/>
      <c r="BU48" s="610">
        <f t="shared" ref="BU48:BU64" si="143">+BS48*$J$96</f>
        <v>0</v>
      </c>
      <c r="BV48" s="610"/>
      <c r="BW48" s="610"/>
      <c r="BX48" s="610">
        <f t="shared" ref="BX48:BX64" si="144">+BV48*$J$93</f>
        <v>0</v>
      </c>
      <c r="BY48" s="610"/>
      <c r="BZ48" s="610"/>
      <c r="CA48" s="610">
        <f t="shared" ref="CA48:CA64" si="145">+BY48*$J$94</f>
        <v>0</v>
      </c>
      <c r="CB48" s="610"/>
      <c r="CC48" s="610"/>
      <c r="CD48" s="610">
        <f t="shared" ref="CD48:CD64" si="146">+CB48*$J$98</f>
        <v>0</v>
      </c>
      <c r="CE48" s="610"/>
      <c r="CF48" s="610"/>
      <c r="CG48" s="610">
        <f t="shared" ref="CG48:CG64" si="147">+CE48*$J$95</f>
        <v>0</v>
      </c>
      <c r="CH48" s="610">
        <f t="shared" si="116"/>
        <v>0</v>
      </c>
      <c r="CI48" s="610"/>
      <c r="CJ48" s="610"/>
      <c r="CK48" s="610">
        <f t="shared" ref="CK48:CK64" si="148">+CI48*$L$96</f>
        <v>0</v>
      </c>
      <c r="CL48" s="610"/>
      <c r="CM48" s="610"/>
      <c r="CN48" s="610">
        <f t="shared" ref="CN48:CN64" si="149">+CL48*$L$93</f>
        <v>0</v>
      </c>
      <c r="CO48" s="610"/>
      <c r="CP48" s="610"/>
      <c r="CQ48" s="610">
        <f t="shared" ref="CQ48:CQ64" si="150">+CO48*$L$94</f>
        <v>0</v>
      </c>
      <c r="CR48" s="610"/>
      <c r="CS48" s="610"/>
      <c r="CT48" s="610">
        <f t="shared" ref="CT48:CT64" si="151">+CR48*$L$98</f>
        <v>0</v>
      </c>
      <c r="CU48" s="610"/>
      <c r="CV48" s="610"/>
      <c r="CW48" s="610">
        <f t="shared" ref="CW48:CW64" si="152">+CU48*$L$95</f>
        <v>0</v>
      </c>
      <c r="CX48" s="610">
        <f t="shared" si="117"/>
        <v>0</v>
      </c>
      <c r="CY48" s="610"/>
      <c r="CZ48" s="610"/>
      <c r="DA48" s="610">
        <f t="shared" ref="DA48:DA64" si="153">+CY48*$M$96</f>
        <v>0</v>
      </c>
      <c r="DB48" s="610"/>
      <c r="DC48" s="610"/>
      <c r="DD48" s="610">
        <f t="shared" ref="DD48:DD64" si="154">+DB48*$M$93</f>
        <v>0</v>
      </c>
      <c r="DE48" s="610"/>
      <c r="DF48" s="610"/>
      <c r="DG48" s="610">
        <f t="shared" ref="DG48:DG64" si="155">+DE48*$M$94</f>
        <v>0</v>
      </c>
      <c r="DH48" s="610"/>
      <c r="DI48" s="610"/>
      <c r="DJ48" s="610">
        <f t="shared" ref="DJ48:DJ64" si="156">+DH48*$M$98</f>
        <v>0</v>
      </c>
      <c r="DK48" s="610"/>
      <c r="DL48" s="610"/>
      <c r="DM48" s="610">
        <f t="shared" ref="DM48:DM64" si="157">+DK48*$M$95</f>
        <v>0</v>
      </c>
      <c r="DN48" s="610">
        <f t="shared" si="118"/>
        <v>0</v>
      </c>
      <c r="DO48" s="610"/>
      <c r="DP48" s="610"/>
      <c r="DQ48" s="610">
        <f t="shared" ref="DQ48:DQ64" si="158">+DO48*$O$96</f>
        <v>0</v>
      </c>
      <c r="DR48" s="610"/>
      <c r="DS48" s="610"/>
      <c r="DT48" s="610">
        <f t="shared" ref="DT48:DT64" si="159">+DR48*$O$93</f>
        <v>0</v>
      </c>
      <c r="DU48" s="610"/>
      <c r="DV48" s="610"/>
      <c r="DW48" s="610">
        <f t="shared" ref="DW48:DW64" si="160">+DU48*$O$94</f>
        <v>0</v>
      </c>
      <c r="DX48" s="610"/>
      <c r="DY48" s="610"/>
      <c r="DZ48" s="610">
        <f t="shared" ref="DZ48:DZ64" si="161">+DX48*$O$98</f>
        <v>0</v>
      </c>
      <c r="EA48" s="610"/>
      <c r="EB48" s="610"/>
      <c r="EC48" s="610">
        <f t="shared" ref="EC48:EC64" si="162">+EA48*$O$95</f>
        <v>0</v>
      </c>
      <c r="ED48" s="610">
        <f t="shared" si="119"/>
        <v>0</v>
      </c>
      <c r="EE48" s="610"/>
      <c r="EF48" s="610"/>
      <c r="EG48" s="610">
        <f t="shared" ref="EG48:EG64" si="163">+EE48*$P$96</f>
        <v>0</v>
      </c>
      <c r="EH48" s="610"/>
      <c r="EI48" s="610"/>
      <c r="EJ48" s="610">
        <f t="shared" ref="EJ48:EJ64" si="164">+EH48*$P$93</f>
        <v>0</v>
      </c>
      <c r="EK48" s="610"/>
      <c r="EL48" s="610"/>
      <c r="EM48" s="610">
        <f t="shared" ref="EM48:EM64" si="165">+EK48*$P$94</f>
        <v>0</v>
      </c>
      <c r="EN48" s="610"/>
      <c r="EO48" s="610"/>
      <c r="EP48" s="610">
        <f t="shared" ref="EP48:EP64" si="166">+EN48*$P$98</f>
        <v>0</v>
      </c>
      <c r="EQ48" s="610"/>
      <c r="ER48" s="610"/>
      <c r="ES48" s="610">
        <f t="shared" ref="ES48:ES64" si="167">+EQ48*$P$95</f>
        <v>0</v>
      </c>
      <c r="ET48" s="610">
        <f t="shared" si="120"/>
        <v>0</v>
      </c>
      <c r="EU48" s="610"/>
      <c r="EV48" s="610"/>
      <c r="EW48" s="610">
        <f t="shared" ref="EW48:EW64" si="168">+EU48*$R$96</f>
        <v>0</v>
      </c>
      <c r="EX48" s="610"/>
      <c r="EY48" s="610"/>
      <c r="EZ48" s="610">
        <f t="shared" ref="EZ48:EZ64" si="169">+EX48*$R$93</f>
        <v>0</v>
      </c>
      <c r="FA48" s="610"/>
      <c r="FB48" s="610"/>
      <c r="FC48" s="610">
        <f t="shared" ref="FC48:FC64" si="170">+FA48*$R$94</f>
        <v>0</v>
      </c>
      <c r="FD48" s="610"/>
      <c r="FE48" s="610"/>
      <c r="FF48" s="610">
        <f t="shared" ref="FF48:FF64" si="171">+FD48*$R$98</f>
        <v>0</v>
      </c>
      <c r="FG48" s="610"/>
      <c r="FH48" s="610"/>
      <c r="FI48" s="610">
        <f t="shared" ref="FI48:FI64" si="172">+FG48*$R$95</f>
        <v>0</v>
      </c>
      <c r="FJ48" s="610">
        <f t="shared" si="121"/>
        <v>0</v>
      </c>
    </row>
    <row r="49" spans="1:166" s="14" customFormat="1">
      <c r="A49" s="535" t="e">
        <f>+VLOOKUP(C49,'29. PRIORIZACIÓN DE TRAMOS'!$B$13:$AX$23,2,0)</f>
        <v>#N/A</v>
      </c>
      <c r="B49" s="535" t="e">
        <f>+VLOOKUP(C49,'29. PRIORIZACIÓN DE TRAMOS'!$B$13:$AX$23,3,0)</f>
        <v>#N/A</v>
      </c>
      <c r="C49" s="57">
        <f t="shared" si="61"/>
        <v>34</v>
      </c>
      <c r="D49" s="592" t="str">
        <f t="shared" si="122"/>
        <v>BAJO</v>
      </c>
      <c r="E49" s="354" t="e">
        <f>+VLOOKUP(A49,'2. RED VIAL DEPARTAMENTAL'!$B$14:$AA$36,26,0)</f>
        <v>#N/A</v>
      </c>
      <c r="F49" s="348" t="e">
        <f>+VLOOKUP(A49,'2. RED VIAL DEPARTAMENTAL'!$B$14:$F$36,5,0)</f>
        <v>#N/A</v>
      </c>
      <c r="G49" s="58"/>
      <c r="H49" s="58"/>
      <c r="I49" s="59">
        <f t="shared" si="123"/>
        <v>0</v>
      </c>
      <c r="J49" s="58"/>
      <c r="K49" s="58"/>
      <c r="L49" s="59">
        <f t="shared" si="124"/>
        <v>0</v>
      </c>
      <c r="M49" s="58"/>
      <c r="N49" s="58"/>
      <c r="O49" s="59">
        <f t="shared" si="125"/>
        <v>0</v>
      </c>
      <c r="P49" s="58"/>
      <c r="Q49" s="58"/>
      <c r="R49" s="59">
        <f t="shared" si="126"/>
        <v>0</v>
      </c>
      <c r="S49" s="58"/>
      <c r="T49" s="58"/>
      <c r="U49" s="59">
        <f t="shared" si="127"/>
        <v>0</v>
      </c>
      <c r="V49" s="610">
        <f t="shared" si="112"/>
        <v>0</v>
      </c>
      <c r="W49" s="610"/>
      <c r="X49" s="610"/>
      <c r="Y49" s="610">
        <f t="shared" si="128"/>
        <v>0</v>
      </c>
      <c r="Z49" s="610"/>
      <c r="AA49" s="610"/>
      <c r="AB49" s="610">
        <f t="shared" si="129"/>
        <v>0</v>
      </c>
      <c r="AC49" s="610"/>
      <c r="AD49" s="610"/>
      <c r="AE49" s="610">
        <f t="shared" si="130"/>
        <v>0</v>
      </c>
      <c r="AF49" s="610"/>
      <c r="AG49" s="610"/>
      <c r="AH49" s="610">
        <f t="shared" si="131"/>
        <v>0</v>
      </c>
      <c r="AI49" s="610"/>
      <c r="AJ49" s="610"/>
      <c r="AK49" s="610">
        <f t="shared" si="132"/>
        <v>0</v>
      </c>
      <c r="AL49" s="610">
        <f t="shared" si="113"/>
        <v>0</v>
      </c>
      <c r="AM49" s="610"/>
      <c r="AN49" s="610"/>
      <c r="AO49" s="610">
        <f t="shared" si="133"/>
        <v>0</v>
      </c>
      <c r="AP49" s="610"/>
      <c r="AQ49" s="610"/>
      <c r="AR49" s="610">
        <f t="shared" si="134"/>
        <v>0</v>
      </c>
      <c r="AS49" s="610"/>
      <c r="AT49" s="610"/>
      <c r="AU49" s="610">
        <f t="shared" si="135"/>
        <v>0</v>
      </c>
      <c r="AV49" s="610"/>
      <c r="AW49" s="610"/>
      <c r="AX49" s="610">
        <f t="shared" si="136"/>
        <v>0</v>
      </c>
      <c r="AY49" s="610"/>
      <c r="AZ49" s="610"/>
      <c r="BA49" s="610">
        <f t="shared" si="137"/>
        <v>0</v>
      </c>
      <c r="BB49" s="610">
        <f t="shared" si="114"/>
        <v>0</v>
      </c>
      <c r="BC49" s="610"/>
      <c r="BD49" s="610"/>
      <c r="BE49" s="610">
        <f t="shared" si="138"/>
        <v>0</v>
      </c>
      <c r="BF49" s="610"/>
      <c r="BG49" s="610"/>
      <c r="BH49" s="610">
        <f t="shared" si="139"/>
        <v>0</v>
      </c>
      <c r="BI49" s="610"/>
      <c r="BJ49" s="610"/>
      <c r="BK49" s="610">
        <f t="shared" si="140"/>
        <v>0</v>
      </c>
      <c r="BL49" s="610"/>
      <c r="BM49" s="610"/>
      <c r="BN49" s="610">
        <f t="shared" si="141"/>
        <v>0</v>
      </c>
      <c r="BO49" s="610"/>
      <c r="BP49" s="610"/>
      <c r="BQ49" s="610">
        <f t="shared" si="142"/>
        <v>0</v>
      </c>
      <c r="BR49" s="610">
        <f t="shared" si="115"/>
        <v>0</v>
      </c>
      <c r="BS49" s="610"/>
      <c r="BT49" s="610"/>
      <c r="BU49" s="610">
        <f t="shared" si="143"/>
        <v>0</v>
      </c>
      <c r="BV49" s="610"/>
      <c r="BW49" s="610"/>
      <c r="BX49" s="610">
        <f t="shared" si="144"/>
        <v>0</v>
      </c>
      <c r="BY49" s="610"/>
      <c r="BZ49" s="610"/>
      <c r="CA49" s="610">
        <f t="shared" si="145"/>
        <v>0</v>
      </c>
      <c r="CB49" s="610"/>
      <c r="CC49" s="610"/>
      <c r="CD49" s="610">
        <f t="shared" si="146"/>
        <v>0</v>
      </c>
      <c r="CE49" s="610"/>
      <c r="CF49" s="610"/>
      <c r="CG49" s="610">
        <f t="shared" si="147"/>
        <v>0</v>
      </c>
      <c r="CH49" s="610">
        <f t="shared" si="116"/>
        <v>0</v>
      </c>
      <c r="CI49" s="610"/>
      <c r="CJ49" s="610"/>
      <c r="CK49" s="610">
        <f t="shared" si="148"/>
        <v>0</v>
      </c>
      <c r="CL49" s="610"/>
      <c r="CM49" s="610"/>
      <c r="CN49" s="610">
        <f t="shared" si="149"/>
        <v>0</v>
      </c>
      <c r="CO49" s="610"/>
      <c r="CP49" s="610"/>
      <c r="CQ49" s="610">
        <f t="shared" si="150"/>
        <v>0</v>
      </c>
      <c r="CR49" s="610"/>
      <c r="CS49" s="610"/>
      <c r="CT49" s="610">
        <f t="shared" si="151"/>
        <v>0</v>
      </c>
      <c r="CU49" s="610"/>
      <c r="CV49" s="610"/>
      <c r="CW49" s="610">
        <f t="shared" si="152"/>
        <v>0</v>
      </c>
      <c r="CX49" s="610">
        <f t="shared" si="117"/>
        <v>0</v>
      </c>
      <c r="CY49" s="610"/>
      <c r="CZ49" s="610"/>
      <c r="DA49" s="610">
        <f t="shared" si="153"/>
        <v>0</v>
      </c>
      <c r="DB49" s="610"/>
      <c r="DC49" s="610"/>
      <c r="DD49" s="610">
        <f t="shared" si="154"/>
        <v>0</v>
      </c>
      <c r="DE49" s="610"/>
      <c r="DF49" s="610"/>
      <c r="DG49" s="610">
        <f t="shared" si="155"/>
        <v>0</v>
      </c>
      <c r="DH49" s="610"/>
      <c r="DI49" s="610"/>
      <c r="DJ49" s="610">
        <f t="shared" si="156"/>
        <v>0</v>
      </c>
      <c r="DK49" s="610"/>
      <c r="DL49" s="610"/>
      <c r="DM49" s="610">
        <f t="shared" si="157"/>
        <v>0</v>
      </c>
      <c r="DN49" s="610">
        <f t="shared" si="118"/>
        <v>0</v>
      </c>
      <c r="DO49" s="610"/>
      <c r="DP49" s="610"/>
      <c r="DQ49" s="610">
        <f t="shared" si="158"/>
        <v>0</v>
      </c>
      <c r="DR49" s="610"/>
      <c r="DS49" s="610"/>
      <c r="DT49" s="610">
        <f t="shared" si="159"/>
        <v>0</v>
      </c>
      <c r="DU49" s="610"/>
      <c r="DV49" s="610"/>
      <c r="DW49" s="610">
        <f t="shared" si="160"/>
        <v>0</v>
      </c>
      <c r="DX49" s="610"/>
      <c r="DY49" s="610"/>
      <c r="DZ49" s="610">
        <f t="shared" si="161"/>
        <v>0</v>
      </c>
      <c r="EA49" s="610"/>
      <c r="EB49" s="610"/>
      <c r="EC49" s="610">
        <f t="shared" si="162"/>
        <v>0</v>
      </c>
      <c r="ED49" s="610">
        <f t="shared" si="119"/>
        <v>0</v>
      </c>
      <c r="EE49" s="610"/>
      <c r="EF49" s="610"/>
      <c r="EG49" s="610">
        <f t="shared" si="163"/>
        <v>0</v>
      </c>
      <c r="EH49" s="610"/>
      <c r="EI49" s="610"/>
      <c r="EJ49" s="610">
        <f t="shared" si="164"/>
        <v>0</v>
      </c>
      <c r="EK49" s="610"/>
      <c r="EL49" s="610"/>
      <c r="EM49" s="610">
        <f t="shared" si="165"/>
        <v>0</v>
      </c>
      <c r="EN49" s="610"/>
      <c r="EO49" s="610"/>
      <c r="EP49" s="610">
        <f t="shared" si="166"/>
        <v>0</v>
      </c>
      <c r="EQ49" s="610"/>
      <c r="ER49" s="610"/>
      <c r="ES49" s="610">
        <f t="shared" si="167"/>
        <v>0</v>
      </c>
      <c r="ET49" s="610">
        <f t="shared" si="120"/>
        <v>0</v>
      </c>
      <c r="EU49" s="610"/>
      <c r="EV49" s="610"/>
      <c r="EW49" s="610">
        <f t="shared" si="168"/>
        <v>0</v>
      </c>
      <c r="EX49" s="610"/>
      <c r="EY49" s="610"/>
      <c r="EZ49" s="610">
        <f t="shared" si="169"/>
        <v>0</v>
      </c>
      <c r="FA49" s="610"/>
      <c r="FB49" s="610"/>
      <c r="FC49" s="610">
        <f t="shared" si="170"/>
        <v>0</v>
      </c>
      <c r="FD49" s="610"/>
      <c r="FE49" s="610"/>
      <c r="FF49" s="610">
        <f t="shared" si="171"/>
        <v>0</v>
      </c>
      <c r="FG49" s="610"/>
      <c r="FH49" s="610"/>
      <c r="FI49" s="610">
        <f t="shared" si="172"/>
        <v>0</v>
      </c>
      <c r="FJ49" s="610">
        <f t="shared" si="121"/>
        <v>0</v>
      </c>
    </row>
    <row r="50" spans="1:166" s="14" customFormat="1">
      <c r="A50" s="535" t="e">
        <f>+VLOOKUP(C50,'29. PRIORIZACIÓN DE TRAMOS'!$B$13:$AX$23,2,0)</f>
        <v>#N/A</v>
      </c>
      <c r="B50" s="535" t="e">
        <f>+VLOOKUP(C50,'29. PRIORIZACIÓN DE TRAMOS'!$B$13:$AX$23,3,0)</f>
        <v>#N/A</v>
      </c>
      <c r="C50" s="57">
        <f t="shared" si="61"/>
        <v>35</v>
      </c>
      <c r="D50" s="592" t="str">
        <f t="shared" si="122"/>
        <v>BAJO</v>
      </c>
      <c r="E50" s="354" t="e">
        <f>+VLOOKUP(A50,'2. RED VIAL DEPARTAMENTAL'!$B$14:$AA$36,26,0)</f>
        <v>#N/A</v>
      </c>
      <c r="F50" s="348" t="e">
        <f>+VLOOKUP(A50,'2. RED VIAL DEPARTAMENTAL'!$B$14:$F$36,5,0)</f>
        <v>#N/A</v>
      </c>
      <c r="G50" s="58"/>
      <c r="H50" s="58"/>
      <c r="I50" s="59">
        <f t="shared" si="123"/>
        <v>0</v>
      </c>
      <c r="J50" s="58"/>
      <c r="K50" s="58"/>
      <c r="L50" s="59">
        <f t="shared" si="124"/>
        <v>0</v>
      </c>
      <c r="M50" s="58"/>
      <c r="N50" s="58"/>
      <c r="O50" s="59">
        <f t="shared" si="125"/>
        <v>0</v>
      </c>
      <c r="P50" s="58"/>
      <c r="Q50" s="58"/>
      <c r="R50" s="59">
        <f t="shared" si="126"/>
        <v>0</v>
      </c>
      <c r="S50" s="58"/>
      <c r="T50" s="58"/>
      <c r="U50" s="59">
        <f t="shared" si="127"/>
        <v>0</v>
      </c>
      <c r="V50" s="610">
        <f t="shared" si="112"/>
        <v>0</v>
      </c>
      <c r="W50" s="610"/>
      <c r="X50" s="610"/>
      <c r="Y50" s="610">
        <f t="shared" si="128"/>
        <v>0</v>
      </c>
      <c r="Z50" s="610"/>
      <c r="AA50" s="610"/>
      <c r="AB50" s="610">
        <f t="shared" si="129"/>
        <v>0</v>
      </c>
      <c r="AC50" s="610"/>
      <c r="AD50" s="610"/>
      <c r="AE50" s="610">
        <f t="shared" si="130"/>
        <v>0</v>
      </c>
      <c r="AF50" s="610"/>
      <c r="AG50" s="610"/>
      <c r="AH50" s="610">
        <f t="shared" si="131"/>
        <v>0</v>
      </c>
      <c r="AI50" s="610"/>
      <c r="AJ50" s="610"/>
      <c r="AK50" s="610">
        <f t="shared" si="132"/>
        <v>0</v>
      </c>
      <c r="AL50" s="610">
        <f t="shared" si="113"/>
        <v>0</v>
      </c>
      <c r="AM50" s="610"/>
      <c r="AN50" s="610"/>
      <c r="AO50" s="610">
        <f t="shared" si="133"/>
        <v>0</v>
      </c>
      <c r="AP50" s="610"/>
      <c r="AQ50" s="610"/>
      <c r="AR50" s="610">
        <f t="shared" si="134"/>
        <v>0</v>
      </c>
      <c r="AS50" s="610"/>
      <c r="AT50" s="610"/>
      <c r="AU50" s="610">
        <f t="shared" si="135"/>
        <v>0</v>
      </c>
      <c r="AV50" s="610"/>
      <c r="AW50" s="610"/>
      <c r="AX50" s="610">
        <f t="shared" si="136"/>
        <v>0</v>
      </c>
      <c r="AY50" s="610"/>
      <c r="AZ50" s="610"/>
      <c r="BA50" s="610">
        <f t="shared" si="137"/>
        <v>0</v>
      </c>
      <c r="BB50" s="610">
        <f t="shared" si="114"/>
        <v>0</v>
      </c>
      <c r="BC50" s="610"/>
      <c r="BD50" s="610"/>
      <c r="BE50" s="610">
        <f t="shared" si="138"/>
        <v>0</v>
      </c>
      <c r="BF50" s="610"/>
      <c r="BG50" s="610"/>
      <c r="BH50" s="610">
        <f t="shared" si="139"/>
        <v>0</v>
      </c>
      <c r="BI50" s="610"/>
      <c r="BJ50" s="610"/>
      <c r="BK50" s="610">
        <f t="shared" si="140"/>
        <v>0</v>
      </c>
      <c r="BL50" s="610"/>
      <c r="BM50" s="610"/>
      <c r="BN50" s="610">
        <f t="shared" si="141"/>
        <v>0</v>
      </c>
      <c r="BO50" s="610"/>
      <c r="BP50" s="610"/>
      <c r="BQ50" s="610">
        <f t="shared" si="142"/>
        <v>0</v>
      </c>
      <c r="BR50" s="610">
        <f t="shared" si="115"/>
        <v>0</v>
      </c>
      <c r="BS50" s="610"/>
      <c r="BT50" s="610"/>
      <c r="BU50" s="610">
        <f t="shared" si="143"/>
        <v>0</v>
      </c>
      <c r="BV50" s="610"/>
      <c r="BW50" s="610"/>
      <c r="BX50" s="610">
        <f t="shared" si="144"/>
        <v>0</v>
      </c>
      <c r="BY50" s="610"/>
      <c r="BZ50" s="610"/>
      <c r="CA50" s="610">
        <f t="shared" si="145"/>
        <v>0</v>
      </c>
      <c r="CB50" s="610"/>
      <c r="CC50" s="610"/>
      <c r="CD50" s="610">
        <f t="shared" si="146"/>
        <v>0</v>
      </c>
      <c r="CE50" s="610"/>
      <c r="CF50" s="610"/>
      <c r="CG50" s="610">
        <f t="shared" si="147"/>
        <v>0</v>
      </c>
      <c r="CH50" s="610">
        <f t="shared" si="116"/>
        <v>0</v>
      </c>
      <c r="CI50" s="610"/>
      <c r="CJ50" s="610"/>
      <c r="CK50" s="610">
        <f t="shared" si="148"/>
        <v>0</v>
      </c>
      <c r="CL50" s="610"/>
      <c r="CM50" s="610"/>
      <c r="CN50" s="610">
        <f t="shared" si="149"/>
        <v>0</v>
      </c>
      <c r="CO50" s="610"/>
      <c r="CP50" s="610"/>
      <c r="CQ50" s="610">
        <f t="shared" si="150"/>
        <v>0</v>
      </c>
      <c r="CR50" s="610"/>
      <c r="CS50" s="610"/>
      <c r="CT50" s="610">
        <f t="shared" si="151"/>
        <v>0</v>
      </c>
      <c r="CU50" s="610"/>
      <c r="CV50" s="610"/>
      <c r="CW50" s="610">
        <f t="shared" si="152"/>
        <v>0</v>
      </c>
      <c r="CX50" s="610">
        <f t="shared" si="117"/>
        <v>0</v>
      </c>
      <c r="CY50" s="610"/>
      <c r="CZ50" s="610"/>
      <c r="DA50" s="610">
        <f t="shared" si="153"/>
        <v>0</v>
      </c>
      <c r="DB50" s="610"/>
      <c r="DC50" s="610"/>
      <c r="DD50" s="610">
        <f t="shared" si="154"/>
        <v>0</v>
      </c>
      <c r="DE50" s="610"/>
      <c r="DF50" s="610"/>
      <c r="DG50" s="610">
        <f t="shared" si="155"/>
        <v>0</v>
      </c>
      <c r="DH50" s="610"/>
      <c r="DI50" s="610"/>
      <c r="DJ50" s="610">
        <f t="shared" si="156"/>
        <v>0</v>
      </c>
      <c r="DK50" s="610"/>
      <c r="DL50" s="610"/>
      <c r="DM50" s="610">
        <f t="shared" si="157"/>
        <v>0</v>
      </c>
      <c r="DN50" s="610">
        <f t="shared" si="118"/>
        <v>0</v>
      </c>
      <c r="DO50" s="610"/>
      <c r="DP50" s="610"/>
      <c r="DQ50" s="610">
        <f t="shared" si="158"/>
        <v>0</v>
      </c>
      <c r="DR50" s="610"/>
      <c r="DS50" s="610"/>
      <c r="DT50" s="610">
        <f t="shared" si="159"/>
        <v>0</v>
      </c>
      <c r="DU50" s="610"/>
      <c r="DV50" s="610"/>
      <c r="DW50" s="610">
        <f t="shared" si="160"/>
        <v>0</v>
      </c>
      <c r="DX50" s="610"/>
      <c r="DY50" s="610"/>
      <c r="DZ50" s="610">
        <f t="shared" si="161"/>
        <v>0</v>
      </c>
      <c r="EA50" s="610"/>
      <c r="EB50" s="610"/>
      <c r="EC50" s="610">
        <f t="shared" si="162"/>
        <v>0</v>
      </c>
      <c r="ED50" s="610">
        <f t="shared" si="119"/>
        <v>0</v>
      </c>
      <c r="EE50" s="610"/>
      <c r="EF50" s="610"/>
      <c r="EG50" s="610">
        <f t="shared" si="163"/>
        <v>0</v>
      </c>
      <c r="EH50" s="610"/>
      <c r="EI50" s="610"/>
      <c r="EJ50" s="610">
        <f t="shared" si="164"/>
        <v>0</v>
      </c>
      <c r="EK50" s="610"/>
      <c r="EL50" s="610"/>
      <c r="EM50" s="610">
        <f t="shared" si="165"/>
        <v>0</v>
      </c>
      <c r="EN50" s="610"/>
      <c r="EO50" s="610"/>
      <c r="EP50" s="610">
        <f t="shared" si="166"/>
        <v>0</v>
      </c>
      <c r="EQ50" s="610"/>
      <c r="ER50" s="610"/>
      <c r="ES50" s="610">
        <f t="shared" si="167"/>
        <v>0</v>
      </c>
      <c r="ET50" s="610">
        <f t="shared" si="120"/>
        <v>0</v>
      </c>
      <c r="EU50" s="610"/>
      <c r="EV50" s="610"/>
      <c r="EW50" s="610">
        <f t="shared" si="168"/>
        <v>0</v>
      </c>
      <c r="EX50" s="610"/>
      <c r="EY50" s="610"/>
      <c r="EZ50" s="610">
        <f t="shared" si="169"/>
        <v>0</v>
      </c>
      <c r="FA50" s="610"/>
      <c r="FB50" s="610"/>
      <c r="FC50" s="610">
        <f t="shared" si="170"/>
        <v>0</v>
      </c>
      <c r="FD50" s="610"/>
      <c r="FE50" s="610"/>
      <c r="FF50" s="610">
        <f t="shared" si="171"/>
        <v>0</v>
      </c>
      <c r="FG50" s="610"/>
      <c r="FH50" s="610"/>
      <c r="FI50" s="610">
        <f t="shared" si="172"/>
        <v>0</v>
      </c>
      <c r="FJ50" s="610">
        <f t="shared" si="121"/>
        <v>0</v>
      </c>
    </row>
    <row r="51" spans="1:166" s="14" customFormat="1">
      <c r="A51" s="535" t="e">
        <f>+VLOOKUP(C51,'29. PRIORIZACIÓN DE TRAMOS'!$B$13:$AX$23,2,0)</f>
        <v>#N/A</v>
      </c>
      <c r="B51" s="535" t="e">
        <f>+VLOOKUP(C51,'29. PRIORIZACIÓN DE TRAMOS'!$B$13:$AX$23,3,0)</f>
        <v>#N/A</v>
      </c>
      <c r="C51" s="57">
        <f t="shared" si="61"/>
        <v>36</v>
      </c>
      <c r="D51" s="592" t="str">
        <f t="shared" si="122"/>
        <v>BAJO</v>
      </c>
      <c r="E51" s="354" t="e">
        <f>+VLOOKUP(A51,'2. RED VIAL DEPARTAMENTAL'!$B$14:$AA$36,26,0)</f>
        <v>#N/A</v>
      </c>
      <c r="F51" s="348" t="e">
        <f>+VLOOKUP(A51,'2. RED VIAL DEPARTAMENTAL'!$B$14:$F$36,5,0)</f>
        <v>#N/A</v>
      </c>
      <c r="G51" s="58"/>
      <c r="H51" s="58"/>
      <c r="I51" s="59">
        <f t="shared" si="123"/>
        <v>0</v>
      </c>
      <c r="J51" s="58"/>
      <c r="K51" s="58"/>
      <c r="L51" s="59">
        <f t="shared" si="124"/>
        <v>0</v>
      </c>
      <c r="M51" s="58"/>
      <c r="N51" s="58"/>
      <c r="O51" s="59">
        <f t="shared" si="125"/>
        <v>0</v>
      </c>
      <c r="P51" s="58"/>
      <c r="Q51" s="58"/>
      <c r="R51" s="59">
        <f t="shared" si="126"/>
        <v>0</v>
      </c>
      <c r="S51" s="58"/>
      <c r="T51" s="58"/>
      <c r="U51" s="59">
        <f t="shared" si="127"/>
        <v>0</v>
      </c>
      <c r="V51" s="610">
        <f>+U51+R51+O51+L51+I51</f>
        <v>0</v>
      </c>
      <c r="W51" s="610"/>
      <c r="X51" s="610"/>
      <c r="Y51" s="610">
        <f t="shared" si="128"/>
        <v>0</v>
      </c>
      <c r="Z51" s="610"/>
      <c r="AA51" s="610"/>
      <c r="AB51" s="610">
        <f t="shared" si="129"/>
        <v>0</v>
      </c>
      <c r="AC51" s="610"/>
      <c r="AD51" s="610"/>
      <c r="AE51" s="610">
        <f t="shared" si="130"/>
        <v>0</v>
      </c>
      <c r="AF51" s="610"/>
      <c r="AG51" s="610"/>
      <c r="AH51" s="610">
        <f t="shared" si="131"/>
        <v>0</v>
      </c>
      <c r="AI51" s="610"/>
      <c r="AJ51" s="610"/>
      <c r="AK51" s="610">
        <f t="shared" si="132"/>
        <v>0</v>
      </c>
      <c r="AL51" s="610">
        <f>+AK51+AH51+AE51+AB51+Y51</f>
        <v>0</v>
      </c>
      <c r="AM51" s="610"/>
      <c r="AN51" s="610"/>
      <c r="AO51" s="610">
        <f t="shared" si="133"/>
        <v>0</v>
      </c>
      <c r="AP51" s="610"/>
      <c r="AQ51" s="610"/>
      <c r="AR51" s="610">
        <f t="shared" si="134"/>
        <v>0</v>
      </c>
      <c r="AS51" s="610"/>
      <c r="AT51" s="610"/>
      <c r="AU51" s="610">
        <f t="shared" si="135"/>
        <v>0</v>
      </c>
      <c r="AV51" s="610"/>
      <c r="AW51" s="610"/>
      <c r="AX51" s="610">
        <f t="shared" si="136"/>
        <v>0</v>
      </c>
      <c r="AY51" s="610"/>
      <c r="AZ51" s="610"/>
      <c r="BA51" s="610">
        <f t="shared" si="137"/>
        <v>0</v>
      </c>
      <c r="BB51" s="610">
        <f>+BA51+AX51+AU51+AR51+AO51</f>
        <v>0</v>
      </c>
      <c r="BC51" s="610"/>
      <c r="BD51" s="610"/>
      <c r="BE51" s="610">
        <f t="shared" si="138"/>
        <v>0</v>
      </c>
      <c r="BF51" s="610"/>
      <c r="BG51" s="610"/>
      <c r="BH51" s="610">
        <f t="shared" si="139"/>
        <v>0</v>
      </c>
      <c r="BI51" s="610"/>
      <c r="BJ51" s="610"/>
      <c r="BK51" s="610">
        <f t="shared" si="140"/>
        <v>0</v>
      </c>
      <c r="BL51" s="610"/>
      <c r="BM51" s="610"/>
      <c r="BN51" s="610">
        <f t="shared" si="141"/>
        <v>0</v>
      </c>
      <c r="BO51" s="610"/>
      <c r="BP51" s="610"/>
      <c r="BQ51" s="610">
        <f t="shared" si="142"/>
        <v>0</v>
      </c>
      <c r="BR51" s="610">
        <f>+BQ51+BN51+BK51+BH51+BE51</f>
        <v>0</v>
      </c>
      <c r="BS51" s="610"/>
      <c r="BT51" s="610"/>
      <c r="BU51" s="610">
        <f t="shared" si="143"/>
        <v>0</v>
      </c>
      <c r="BV51" s="610"/>
      <c r="BW51" s="610"/>
      <c r="BX51" s="610">
        <f t="shared" si="144"/>
        <v>0</v>
      </c>
      <c r="BY51" s="610"/>
      <c r="BZ51" s="610"/>
      <c r="CA51" s="610">
        <f t="shared" si="145"/>
        <v>0</v>
      </c>
      <c r="CB51" s="610"/>
      <c r="CC51" s="610"/>
      <c r="CD51" s="610">
        <f t="shared" si="146"/>
        <v>0</v>
      </c>
      <c r="CE51" s="610"/>
      <c r="CF51" s="610"/>
      <c r="CG51" s="610">
        <f t="shared" si="147"/>
        <v>0</v>
      </c>
      <c r="CH51" s="610">
        <f>+CG51+CD51+CA51+BX51+BU51</f>
        <v>0</v>
      </c>
      <c r="CI51" s="610"/>
      <c r="CJ51" s="610"/>
      <c r="CK51" s="610">
        <f t="shared" si="148"/>
        <v>0</v>
      </c>
      <c r="CL51" s="610"/>
      <c r="CM51" s="610"/>
      <c r="CN51" s="610">
        <f t="shared" si="149"/>
        <v>0</v>
      </c>
      <c r="CO51" s="610"/>
      <c r="CP51" s="610"/>
      <c r="CQ51" s="610">
        <f t="shared" si="150"/>
        <v>0</v>
      </c>
      <c r="CR51" s="610"/>
      <c r="CS51" s="610"/>
      <c r="CT51" s="610">
        <f t="shared" si="151"/>
        <v>0</v>
      </c>
      <c r="CU51" s="610"/>
      <c r="CV51" s="610"/>
      <c r="CW51" s="610">
        <f t="shared" si="152"/>
        <v>0</v>
      </c>
      <c r="CX51" s="610">
        <f>+CW51+CT51+CQ51+CN51+CK51</f>
        <v>0</v>
      </c>
      <c r="CY51" s="610"/>
      <c r="CZ51" s="610"/>
      <c r="DA51" s="610">
        <f t="shared" si="153"/>
        <v>0</v>
      </c>
      <c r="DB51" s="610"/>
      <c r="DC51" s="610"/>
      <c r="DD51" s="610">
        <f t="shared" si="154"/>
        <v>0</v>
      </c>
      <c r="DE51" s="610"/>
      <c r="DF51" s="610"/>
      <c r="DG51" s="610">
        <f t="shared" si="155"/>
        <v>0</v>
      </c>
      <c r="DH51" s="610"/>
      <c r="DI51" s="610"/>
      <c r="DJ51" s="610">
        <f t="shared" si="156"/>
        <v>0</v>
      </c>
      <c r="DK51" s="610"/>
      <c r="DL51" s="610"/>
      <c r="DM51" s="610">
        <f t="shared" si="157"/>
        <v>0</v>
      </c>
      <c r="DN51" s="610">
        <f>+DM51+DJ51+DG51+DD51+DA51</f>
        <v>0</v>
      </c>
      <c r="DO51" s="610"/>
      <c r="DP51" s="610"/>
      <c r="DQ51" s="610">
        <f t="shared" si="158"/>
        <v>0</v>
      </c>
      <c r="DR51" s="610"/>
      <c r="DS51" s="610"/>
      <c r="DT51" s="610">
        <f t="shared" si="159"/>
        <v>0</v>
      </c>
      <c r="DU51" s="610"/>
      <c r="DV51" s="610"/>
      <c r="DW51" s="610">
        <f t="shared" si="160"/>
        <v>0</v>
      </c>
      <c r="DX51" s="610"/>
      <c r="DY51" s="610"/>
      <c r="DZ51" s="610">
        <f t="shared" si="161"/>
        <v>0</v>
      </c>
      <c r="EA51" s="610"/>
      <c r="EB51" s="610"/>
      <c r="EC51" s="610">
        <f t="shared" si="162"/>
        <v>0</v>
      </c>
      <c r="ED51" s="610">
        <f>+EC51+DZ51+DW51+DT51+DQ51</f>
        <v>0</v>
      </c>
      <c r="EE51" s="610"/>
      <c r="EF51" s="610"/>
      <c r="EG51" s="610">
        <f t="shared" si="163"/>
        <v>0</v>
      </c>
      <c r="EH51" s="610"/>
      <c r="EI51" s="610"/>
      <c r="EJ51" s="610">
        <f t="shared" si="164"/>
        <v>0</v>
      </c>
      <c r="EK51" s="610"/>
      <c r="EL51" s="610"/>
      <c r="EM51" s="610">
        <f t="shared" si="165"/>
        <v>0</v>
      </c>
      <c r="EN51" s="610"/>
      <c r="EO51" s="610"/>
      <c r="EP51" s="610">
        <f t="shared" si="166"/>
        <v>0</v>
      </c>
      <c r="EQ51" s="610"/>
      <c r="ER51" s="610"/>
      <c r="ES51" s="610">
        <f t="shared" si="167"/>
        <v>0</v>
      </c>
      <c r="ET51" s="610">
        <f>+ES51+EP51+EM51+EJ51+EG51</f>
        <v>0</v>
      </c>
      <c r="EU51" s="610"/>
      <c r="EV51" s="610"/>
      <c r="EW51" s="610">
        <f t="shared" si="168"/>
        <v>0</v>
      </c>
      <c r="EX51" s="610"/>
      <c r="EY51" s="610"/>
      <c r="EZ51" s="610">
        <f t="shared" si="169"/>
        <v>0</v>
      </c>
      <c r="FA51" s="610"/>
      <c r="FB51" s="610"/>
      <c r="FC51" s="610">
        <f t="shared" si="170"/>
        <v>0</v>
      </c>
      <c r="FD51" s="610"/>
      <c r="FE51" s="610"/>
      <c r="FF51" s="610">
        <f t="shared" si="171"/>
        <v>0</v>
      </c>
      <c r="FG51" s="610"/>
      <c r="FH51" s="610"/>
      <c r="FI51" s="610">
        <f t="shared" si="172"/>
        <v>0</v>
      </c>
      <c r="FJ51" s="610">
        <f>+FI51+FF51+FC51+EZ51+EW51</f>
        <v>0</v>
      </c>
    </row>
    <row r="52" spans="1:166" s="14" customFormat="1">
      <c r="A52" s="535" t="e">
        <f>+VLOOKUP(C52,'29. PRIORIZACIÓN DE TRAMOS'!$B$13:$AX$23,2,0)</f>
        <v>#N/A</v>
      </c>
      <c r="B52" s="535" t="e">
        <f>+VLOOKUP(C52,'29. PRIORIZACIÓN DE TRAMOS'!$B$13:$AX$23,3,0)</f>
        <v>#N/A</v>
      </c>
      <c r="C52" s="57">
        <f t="shared" si="61"/>
        <v>37</v>
      </c>
      <c r="D52" s="592" t="str">
        <f t="shared" si="122"/>
        <v>BAJO</v>
      </c>
      <c r="E52" s="354" t="e">
        <f>+VLOOKUP(A52,'2. RED VIAL DEPARTAMENTAL'!$B$14:$AA$36,26,0)</f>
        <v>#N/A</v>
      </c>
      <c r="F52" s="348" t="e">
        <f>+VLOOKUP(A52,'2. RED VIAL DEPARTAMENTAL'!$B$14:$F$36,5,0)</f>
        <v>#N/A</v>
      </c>
      <c r="G52" s="58"/>
      <c r="H52" s="58"/>
      <c r="I52" s="59">
        <f t="shared" si="123"/>
        <v>0</v>
      </c>
      <c r="J52" s="58"/>
      <c r="K52" s="58"/>
      <c r="L52" s="59">
        <f t="shared" si="124"/>
        <v>0</v>
      </c>
      <c r="M52" s="58"/>
      <c r="N52" s="58"/>
      <c r="O52" s="59">
        <f t="shared" si="125"/>
        <v>0</v>
      </c>
      <c r="P52" s="58"/>
      <c r="Q52" s="58"/>
      <c r="R52" s="59">
        <f t="shared" si="126"/>
        <v>0</v>
      </c>
      <c r="S52" s="58"/>
      <c r="T52" s="58"/>
      <c r="U52" s="59">
        <f t="shared" si="127"/>
        <v>0</v>
      </c>
      <c r="V52" s="610">
        <f t="shared" ref="V52:V55" si="173">+U52+R52+O52+L52+I52</f>
        <v>0</v>
      </c>
      <c r="W52" s="610"/>
      <c r="X52" s="610"/>
      <c r="Y52" s="610">
        <f t="shared" si="128"/>
        <v>0</v>
      </c>
      <c r="Z52" s="610"/>
      <c r="AA52" s="610"/>
      <c r="AB52" s="610">
        <f t="shared" si="129"/>
        <v>0</v>
      </c>
      <c r="AC52" s="610"/>
      <c r="AD52" s="610"/>
      <c r="AE52" s="610">
        <f t="shared" si="130"/>
        <v>0</v>
      </c>
      <c r="AF52" s="610"/>
      <c r="AG52" s="610"/>
      <c r="AH52" s="610">
        <f t="shared" si="131"/>
        <v>0</v>
      </c>
      <c r="AI52" s="610"/>
      <c r="AJ52" s="610"/>
      <c r="AK52" s="610">
        <f t="shared" si="132"/>
        <v>0</v>
      </c>
      <c r="AL52" s="610">
        <f t="shared" ref="AL52:AL55" si="174">+AK52+AH52+AE52+AB52+Y52</f>
        <v>0</v>
      </c>
      <c r="AM52" s="610"/>
      <c r="AN52" s="610"/>
      <c r="AO52" s="610">
        <f t="shared" si="133"/>
        <v>0</v>
      </c>
      <c r="AP52" s="610"/>
      <c r="AQ52" s="610"/>
      <c r="AR52" s="610">
        <f t="shared" si="134"/>
        <v>0</v>
      </c>
      <c r="AS52" s="610"/>
      <c r="AT52" s="610"/>
      <c r="AU52" s="610">
        <f t="shared" si="135"/>
        <v>0</v>
      </c>
      <c r="AV52" s="610"/>
      <c r="AW52" s="610"/>
      <c r="AX52" s="610">
        <f t="shared" si="136"/>
        <v>0</v>
      </c>
      <c r="AY52" s="610"/>
      <c r="AZ52" s="610"/>
      <c r="BA52" s="610">
        <f t="shared" si="137"/>
        <v>0</v>
      </c>
      <c r="BB52" s="610">
        <f t="shared" ref="BB52:BB55" si="175">+BA52+AX52+AU52+AR52+AO52</f>
        <v>0</v>
      </c>
      <c r="BC52" s="610"/>
      <c r="BD52" s="610"/>
      <c r="BE52" s="610">
        <f t="shared" si="138"/>
        <v>0</v>
      </c>
      <c r="BF52" s="610"/>
      <c r="BG52" s="610"/>
      <c r="BH52" s="610">
        <f t="shared" si="139"/>
        <v>0</v>
      </c>
      <c r="BI52" s="610"/>
      <c r="BJ52" s="610"/>
      <c r="BK52" s="610">
        <f t="shared" si="140"/>
        <v>0</v>
      </c>
      <c r="BL52" s="610"/>
      <c r="BM52" s="610"/>
      <c r="BN52" s="610">
        <f t="shared" si="141"/>
        <v>0</v>
      </c>
      <c r="BO52" s="610"/>
      <c r="BP52" s="610"/>
      <c r="BQ52" s="610">
        <f t="shared" si="142"/>
        <v>0</v>
      </c>
      <c r="BR52" s="610">
        <f t="shared" ref="BR52:BR55" si="176">+BQ52+BN52+BK52+BH52+BE52</f>
        <v>0</v>
      </c>
      <c r="BS52" s="610"/>
      <c r="BT52" s="610"/>
      <c r="BU52" s="610">
        <f t="shared" si="143"/>
        <v>0</v>
      </c>
      <c r="BV52" s="610"/>
      <c r="BW52" s="610"/>
      <c r="BX52" s="610">
        <f t="shared" si="144"/>
        <v>0</v>
      </c>
      <c r="BY52" s="610"/>
      <c r="BZ52" s="610"/>
      <c r="CA52" s="610">
        <f t="shared" si="145"/>
        <v>0</v>
      </c>
      <c r="CB52" s="610"/>
      <c r="CC52" s="610"/>
      <c r="CD52" s="610">
        <f t="shared" si="146"/>
        <v>0</v>
      </c>
      <c r="CE52" s="610"/>
      <c r="CF52" s="610"/>
      <c r="CG52" s="610">
        <f t="shared" si="147"/>
        <v>0</v>
      </c>
      <c r="CH52" s="610">
        <f t="shared" ref="CH52:CH55" si="177">+CG52+CD52+CA52+BX52+BU52</f>
        <v>0</v>
      </c>
      <c r="CI52" s="610"/>
      <c r="CJ52" s="610"/>
      <c r="CK52" s="610">
        <f t="shared" si="148"/>
        <v>0</v>
      </c>
      <c r="CL52" s="610"/>
      <c r="CM52" s="610"/>
      <c r="CN52" s="610">
        <f t="shared" si="149"/>
        <v>0</v>
      </c>
      <c r="CO52" s="610"/>
      <c r="CP52" s="610"/>
      <c r="CQ52" s="610">
        <f t="shared" si="150"/>
        <v>0</v>
      </c>
      <c r="CR52" s="610"/>
      <c r="CS52" s="610"/>
      <c r="CT52" s="610">
        <f t="shared" si="151"/>
        <v>0</v>
      </c>
      <c r="CU52" s="610"/>
      <c r="CV52" s="610"/>
      <c r="CW52" s="610">
        <f t="shared" si="152"/>
        <v>0</v>
      </c>
      <c r="CX52" s="610">
        <f t="shared" ref="CX52:CX55" si="178">+CW52+CT52+CQ52+CN52+CK52</f>
        <v>0</v>
      </c>
      <c r="CY52" s="610"/>
      <c r="CZ52" s="610"/>
      <c r="DA52" s="610">
        <f t="shared" si="153"/>
        <v>0</v>
      </c>
      <c r="DB52" s="610"/>
      <c r="DC52" s="610"/>
      <c r="DD52" s="610">
        <f t="shared" si="154"/>
        <v>0</v>
      </c>
      <c r="DE52" s="610"/>
      <c r="DF52" s="610"/>
      <c r="DG52" s="610">
        <f t="shared" si="155"/>
        <v>0</v>
      </c>
      <c r="DH52" s="610"/>
      <c r="DI52" s="610"/>
      <c r="DJ52" s="610">
        <f t="shared" si="156"/>
        <v>0</v>
      </c>
      <c r="DK52" s="610"/>
      <c r="DL52" s="610"/>
      <c r="DM52" s="610">
        <f t="shared" si="157"/>
        <v>0</v>
      </c>
      <c r="DN52" s="610">
        <f t="shared" ref="DN52:DN55" si="179">+DM52+DJ52+DG52+DD52+DA52</f>
        <v>0</v>
      </c>
      <c r="DO52" s="610"/>
      <c r="DP52" s="610"/>
      <c r="DQ52" s="610">
        <f t="shared" si="158"/>
        <v>0</v>
      </c>
      <c r="DR52" s="610"/>
      <c r="DS52" s="610"/>
      <c r="DT52" s="610">
        <f t="shared" si="159"/>
        <v>0</v>
      </c>
      <c r="DU52" s="610"/>
      <c r="DV52" s="610"/>
      <c r="DW52" s="610">
        <f t="shared" si="160"/>
        <v>0</v>
      </c>
      <c r="DX52" s="610"/>
      <c r="DY52" s="610"/>
      <c r="DZ52" s="610">
        <f t="shared" si="161"/>
        <v>0</v>
      </c>
      <c r="EA52" s="610"/>
      <c r="EB52" s="610"/>
      <c r="EC52" s="610">
        <f t="shared" si="162"/>
        <v>0</v>
      </c>
      <c r="ED52" s="610">
        <f t="shared" ref="ED52:ED55" si="180">+EC52+DZ52+DW52+DT52+DQ52</f>
        <v>0</v>
      </c>
      <c r="EE52" s="610"/>
      <c r="EF52" s="610"/>
      <c r="EG52" s="610">
        <f t="shared" si="163"/>
        <v>0</v>
      </c>
      <c r="EH52" s="610"/>
      <c r="EI52" s="610"/>
      <c r="EJ52" s="610">
        <f t="shared" si="164"/>
        <v>0</v>
      </c>
      <c r="EK52" s="610"/>
      <c r="EL52" s="610"/>
      <c r="EM52" s="610">
        <f t="shared" si="165"/>
        <v>0</v>
      </c>
      <c r="EN52" s="610"/>
      <c r="EO52" s="610"/>
      <c r="EP52" s="610">
        <f t="shared" si="166"/>
        <v>0</v>
      </c>
      <c r="EQ52" s="610"/>
      <c r="ER52" s="610"/>
      <c r="ES52" s="610">
        <f t="shared" si="167"/>
        <v>0</v>
      </c>
      <c r="ET52" s="610">
        <f t="shared" ref="ET52:ET55" si="181">+ES52+EP52+EM52+EJ52+EG52</f>
        <v>0</v>
      </c>
      <c r="EU52" s="610"/>
      <c r="EV52" s="610"/>
      <c r="EW52" s="610">
        <f t="shared" si="168"/>
        <v>0</v>
      </c>
      <c r="EX52" s="610"/>
      <c r="EY52" s="610"/>
      <c r="EZ52" s="610">
        <f t="shared" si="169"/>
        <v>0</v>
      </c>
      <c r="FA52" s="610"/>
      <c r="FB52" s="610"/>
      <c r="FC52" s="610">
        <f t="shared" si="170"/>
        <v>0</v>
      </c>
      <c r="FD52" s="610"/>
      <c r="FE52" s="610"/>
      <c r="FF52" s="610">
        <f t="shared" si="171"/>
        <v>0</v>
      </c>
      <c r="FG52" s="610"/>
      <c r="FH52" s="610"/>
      <c r="FI52" s="610">
        <f t="shared" si="172"/>
        <v>0</v>
      </c>
      <c r="FJ52" s="610">
        <f t="shared" ref="FJ52:FJ55" si="182">+FI52+FF52+FC52+EZ52+EW52</f>
        <v>0</v>
      </c>
    </row>
    <row r="53" spans="1:166" s="14" customFormat="1">
      <c r="A53" s="535" t="e">
        <f>+VLOOKUP(C53,'29. PRIORIZACIÓN DE TRAMOS'!$B$13:$AX$23,2,0)</f>
        <v>#N/A</v>
      </c>
      <c r="B53" s="535" t="e">
        <f>+VLOOKUP(C53,'29. PRIORIZACIÓN DE TRAMOS'!$B$13:$AX$23,3,0)</f>
        <v>#N/A</v>
      </c>
      <c r="C53" s="57">
        <f t="shared" si="61"/>
        <v>38</v>
      </c>
      <c r="D53" s="592" t="str">
        <f t="shared" si="122"/>
        <v>BAJO</v>
      </c>
      <c r="E53" s="354" t="e">
        <f>+VLOOKUP(A53,'2. RED VIAL DEPARTAMENTAL'!$B$14:$AA$36,26,0)</f>
        <v>#N/A</v>
      </c>
      <c r="F53" s="348" t="e">
        <f>+VLOOKUP(A53,'2. RED VIAL DEPARTAMENTAL'!$B$14:$F$36,5,0)</f>
        <v>#N/A</v>
      </c>
      <c r="G53" s="58"/>
      <c r="H53" s="58"/>
      <c r="I53" s="59">
        <f t="shared" si="123"/>
        <v>0</v>
      </c>
      <c r="J53" s="58"/>
      <c r="K53" s="58"/>
      <c r="L53" s="59">
        <f t="shared" si="124"/>
        <v>0</v>
      </c>
      <c r="M53" s="58"/>
      <c r="N53" s="58"/>
      <c r="O53" s="59">
        <f t="shared" si="125"/>
        <v>0</v>
      </c>
      <c r="P53" s="58"/>
      <c r="Q53" s="58"/>
      <c r="R53" s="59">
        <f t="shared" si="126"/>
        <v>0</v>
      </c>
      <c r="S53" s="58"/>
      <c r="T53" s="58"/>
      <c r="U53" s="59">
        <f t="shared" si="127"/>
        <v>0</v>
      </c>
      <c r="V53" s="610">
        <f t="shared" si="173"/>
        <v>0</v>
      </c>
      <c r="W53" s="610"/>
      <c r="X53" s="610"/>
      <c r="Y53" s="610">
        <f t="shared" si="128"/>
        <v>0</v>
      </c>
      <c r="Z53" s="610"/>
      <c r="AA53" s="610"/>
      <c r="AB53" s="610">
        <f t="shared" si="129"/>
        <v>0</v>
      </c>
      <c r="AC53" s="610"/>
      <c r="AD53" s="610"/>
      <c r="AE53" s="610">
        <f t="shared" si="130"/>
        <v>0</v>
      </c>
      <c r="AF53" s="610"/>
      <c r="AG53" s="610"/>
      <c r="AH53" s="610">
        <f t="shared" si="131"/>
        <v>0</v>
      </c>
      <c r="AI53" s="610"/>
      <c r="AJ53" s="610"/>
      <c r="AK53" s="610">
        <f t="shared" si="132"/>
        <v>0</v>
      </c>
      <c r="AL53" s="610">
        <f t="shared" si="174"/>
        <v>0</v>
      </c>
      <c r="AM53" s="610"/>
      <c r="AN53" s="610"/>
      <c r="AO53" s="610">
        <f t="shared" si="133"/>
        <v>0</v>
      </c>
      <c r="AP53" s="610"/>
      <c r="AQ53" s="610"/>
      <c r="AR53" s="610">
        <f t="shared" si="134"/>
        <v>0</v>
      </c>
      <c r="AS53" s="610"/>
      <c r="AT53" s="610"/>
      <c r="AU53" s="610">
        <f t="shared" si="135"/>
        <v>0</v>
      </c>
      <c r="AV53" s="610"/>
      <c r="AW53" s="610"/>
      <c r="AX53" s="610">
        <f t="shared" si="136"/>
        <v>0</v>
      </c>
      <c r="AY53" s="610"/>
      <c r="AZ53" s="610"/>
      <c r="BA53" s="610">
        <f t="shared" si="137"/>
        <v>0</v>
      </c>
      <c r="BB53" s="610">
        <f t="shared" si="175"/>
        <v>0</v>
      </c>
      <c r="BC53" s="610"/>
      <c r="BD53" s="610"/>
      <c r="BE53" s="610">
        <f t="shared" si="138"/>
        <v>0</v>
      </c>
      <c r="BF53" s="610"/>
      <c r="BG53" s="610"/>
      <c r="BH53" s="610">
        <f t="shared" si="139"/>
        <v>0</v>
      </c>
      <c r="BI53" s="610"/>
      <c r="BJ53" s="610"/>
      <c r="BK53" s="610">
        <f t="shared" si="140"/>
        <v>0</v>
      </c>
      <c r="BL53" s="610"/>
      <c r="BM53" s="610"/>
      <c r="BN53" s="610">
        <f t="shared" si="141"/>
        <v>0</v>
      </c>
      <c r="BO53" s="610"/>
      <c r="BP53" s="610"/>
      <c r="BQ53" s="610">
        <f t="shared" si="142"/>
        <v>0</v>
      </c>
      <c r="BR53" s="610">
        <f t="shared" si="176"/>
        <v>0</v>
      </c>
      <c r="BS53" s="610"/>
      <c r="BT53" s="610"/>
      <c r="BU53" s="610">
        <f t="shared" si="143"/>
        <v>0</v>
      </c>
      <c r="BV53" s="610"/>
      <c r="BW53" s="610"/>
      <c r="BX53" s="610">
        <f t="shared" si="144"/>
        <v>0</v>
      </c>
      <c r="BY53" s="610"/>
      <c r="BZ53" s="610"/>
      <c r="CA53" s="610">
        <f t="shared" si="145"/>
        <v>0</v>
      </c>
      <c r="CB53" s="610"/>
      <c r="CC53" s="610"/>
      <c r="CD53" s="610">
        <f t="shared" si="146"/>
        <v>0</v>
      </c>
      <c r="CE53" s="610"/>
      <c r="CF53" s="610"/>
      <c r="CG53" s="610">
        <f t="shared" si="147"/>
        <v>0</v>
      </c>
      <c r="CH53" s="610">
        <f t="shared" si="177"/>
        <v>0</v>
      </c>
      <c r="CI53" s="610"/>
      <c r="CJ53" s="610"/>
      <c r="CK53" s="610">
        <f t="shared" si="148"/>
        <v>0</v>
      </c>
      <c r="CL53" s="610"/>
      <c r="CM53" s="610"/>
      <c r="CN53" s="610">
        <f t="shared" si="149"/>
        <v>0</v>
      </c>
      <c r="CO53" s="610"/>
      <c r="CP53" s="610"/>
      <c r="CQ53" s="610">
        <f t="shared" si="150"/>
        <v>0</v>
      </c>
      <c r="CR53" s="610"/>
      <c r="CS53" s="610"/>
      <c r="CT53" s="610">
        <f t="shared" si="151"/>
        <v>0</v>
      </c>
      <c r="CU53" s="610"/>
      <c r="CV53" s="610"/>
      <c r="CW53" s="610">
        <f t="shared" si="152"/>
        <v>0</v>
      </c>
      <c r="CX53" s="610">
        <f t="shared" si="178"/>
        <v>0</v>
      </c>
      <c r="CY53" s="610"/>
      <c r="CZ53" s="610"/>
      <c r="DA53" s="610">
        <f t="shared" si="153"/>
        <v>0</v>
      </c>
      <c r="DB53" s="610"/>
      <c r="DC53" s="610"/>
      <c r="DD53" s="610">
        <f t="shared" si="154"/>
        <v>0</v>
      </c>
      <c r="DE53" s="610"/>
      <c r="DF53" s="610"/>
      <c r="DG53" s="610">
        <f t="shared" si="155"/>
        <v>0</v>
      </c>
      <c r="DH53" s="610"/>
      <c r="DI53" s="610"/>
      <c r="DJ53" s="610">
        <f t="shared" si="156"/>
        <v>0</v>
      </c>
      <c r="DK53" s="610"/>
      <c r="DL53" s="610"/>
      <c r="DM53" s="610">
        <f t="shared" si="157"/>
        <v>0</v>
      </c>
      <c r="DN53" s="610">
        <f t="shared" si="179"/>
        <v>0</v>
      </c>
      <c r="DO53" s="610"/>
      <c r="DP53" s="610"/>
      <c r="DQ53" s="610">
        <f t="shared" si="158"/>
        <v>0</v>
      </c>
      <c r="DR53" s="610"/>
      <c r="DS53" s="610"/>
      <c r="DT53" s="610">
        <f t="shared" si="159"/>
        <v>0</v>
      </c>
      <c r="DU53" s="610"/>
      <c r="DV53" s="610"/>
      <c r="DW53" s="610">
        <f t="shared" si="160"/>
        <v>0</v>
      </c>
      <c r="DX53" s="610"/>
      <c r="DY53" s="610"/>
      <c r="DZ53" s="610">
        <f t="shared" si="161"/>
        <v>0</v>
      </c>
      <c r="EA53" s="610"/>
      <c r="EB53" s="610"/>
      <c r="EC53" s="610">
        <f t="shared" si="162"/>
        <v>0</v>
      </c>
      <c r="ED53" s="610">
        <f t="shared" si="180"/>
        <v>0</v>
      </c>
      <c r="EE53" s="610"/>
      <c r="EF53" s="610"/>
      <c r="EG53" s="610">
        <f t="shared" si="163"/>
        <v>0</v>
      </c>
      <c r="EH53" s="610"/>
      <c r="EI53" s="610"/>
      <c r="EJ53" s="610">
        <f t="shared" si="164"/>
        <v>0</v>
      </c>
      <c r="EK53" s="610"/>
      <c r="EL53" s="610"/>
      <c r="EM53" s="610">
        <f t="shared" si="165"/>
        <v>0</v>
      </c>
      <c r="EN53" s="610"/>
      <c r="EO53" s="610"/>
      <c r="EP53" s="610">
        <f t="shared" si="166"/>
        <v>0</v>
      </c>
      <c r="EQ53" s="610"/>
      <c r="ER53" s="610"/>
      <c r="ES53" s="610">
        <f t="shared" si="167"/>
        <v>0</v>
      </c>
      <c r="ET53" s="610">
        <f t="shared" si="181"/>
        <v>0</v>
      </c>
      <c r="EU53" s="610"/>
      <c r="EV53" s="610"/>
      <c r="EW53" s="610">
        <f t="shared" si="168"/>
        <v>0</v>
      </c>
      <c r="EX53" s="610"/>
      <c r="EY53" s="610"/>
      <c r="EZ53" s="610">
        <f t="shared" si="169"/>
        <v>0</v>
      </c>
      <c r="FA53" s="610"/>
      <c r="FB53" s="610"/>
      <c r="FC53" s="610">
        <f t="shared" si="170"/>
        <v>0</v>
      </c>
      <c r="FD53" s="610"/>
      <c r="FE53" s="610"/>
      <c r="FF53" s="610">
        <f t="shared" si="171"/>
        <v>0</v>
      </c>
      <c r="FG53" s="610"/>
      <c r="FH53" s="610"/>
      <c r="FI53" s="610">
        <f t="shared" si="172"/>
        <v>0</v>
      </c>
      <c r="FJ53" s="610">
        <f t="shared" si="182"/>
        <v>0</v>
      </c>
    </row>
    <row r="54" spans="1:166" s="14" customFormat="1">
      <c r="A54" s="535" t="e">
        <f>+VLOOKUP(C54,'29. PRIORIZACIÓN DE TRAMOS'!$B$13:$AX$23,2,0)</f>
        <v>#N/A</v>
      </c>
      <c r="B54" s="535" t="e">
        <f>+VLOOKUP(C54,'29. PRIORIZACIÓN DE TRAMOS'!$B$13:$AX$23,3,0)</f>
        <v>#N/A</v>
      </c>
      <c r="C54" s="57">
        <f t="shared" si="61"/>
        <v>39</v>
      </c>
      <c r="D54" s="592" t="str">
        <f t="shared" si="122"/>
        <v>BAJO</v>
      </c>
      <c r="E54" s="354" t="e">
        <f>+VLOOKUP(A54,'2. RED VIAL DEPARTAMENTAL'!$B$14:$AA$36,26,0)</f>
        <v>#N/A</v>
      </c>
      <c r="F54" s="348" t="e">
        <f>+VLOOKUP(A54,'2. RED VIAL DEPARTAMENTAL'!$B$14:$F$36,5,0)</f>
        <v>#N/A</v>
      </c>
      <c r="G54" s="58"/>
      <c r="H54" s="58"/>
      <c r="I54" s="59">
        <f t="shared" si="123"/>
        <v>0</v>
      </c>
      <c r="J54" s="58"/>
      <c r="K54" s="58"/>
      <c r="L54" s="59">
        <f t="shared" si="124"/>
        <v>0</v>
      </c>
      <c r="M54" s="58"/>
      <c r="N54" s="58"/>
      <c r="O54" s="59">
        <f t="shared" si="125"/>
        <v>0</v>
      </c>
      <c r="P54" s="58"/>
      <c r="Q54" s="58"/>
      <c r="R54" s="59">
        <f t="shared" si="126"/>
        <v>0</v>
      </c>
      <c r="S54" s="58"/>
      <c r="T54" s="58"/>
      <c r="U54" s="59">
        <f t="shared" si="127"/>
        <v>0</v>
      </c>
      <c r="V54" s="610">
        <f t="shared" si="173"/>
        <v>0</v>
      </c>
      <c r="W54" s="610"/>
      <c r="X54" s="610"/>
      <c r="Y54" s="610">
        <f t="shared" si="128"/>
        <v>0</v>
      </c>
      <c r="Z54" s="610"/>
      <c r="AA54" s="610"/>
      <c r="AB54" s="610">
        <f t="shared" si="129"/>
        <v>0</v>
      </c>
      <c r="AC54" s="610"/>
      <c r="AD54" s="610"/>
      <c r="AE54" s="610">
        <f t="shared" si="130"/>
        <v>0</v>
      </c>
      <c r="AF54" s="610"/>
      <c r="AG54" s="610"/>
      <c r="AH54" s="610">
        <f t="shared" si="131"/>
        <v>0</v>
      </c>
      <c r="AI54" s="610"/>
      <c r="AJ54" s="610"/>
      <c r="AK54" s="610">
        <f t="shared" si="132"/>
        <v>0</v>
      </c>
      <c r="AL54" s="610">
        <f t="shared" si="174"/>
        <v>0</v>
      </c>
      <c r="AM54" s="610"/>
      <c r="AN54" s="610"/>
      <c r="AO54" s="610">
        <f t="shared" si="133"/>
        <v>0</v>
      </c>
      <c r="AP54" s="610"/>
      <c r="AQ54" s="610"/>
      <c r="AR54" s="610">
        <f t="shared" si="134"/>
        <v>0</v>
      </c>
      <c r="AS54" s="610"/>
      <c r="AT54" s="610"/>
      <c r="AU54" s="610">
        <f t="shared" si="135"/>
        <v>0</v>
      </c>
      <c r="AV54" s="610"/>
      <c r="AW54" s="610"/>
      <c r="AX54" s="610">
        <f t="shared" si="136"/>
        <v>0</v>
      </c>
      <c r="AY54" s="610"/>
      <c r="AZ54" s="610"/>
      <c r="BA54" s="610">
        <f t="shared" si="137"/>
        <v>0</v>
      </c>
      <c r="BB54" s="610">
        <f t="shared" si="175"/>
        <v>0</v>
      </c>
      <c r="BC54" s="610"/>
      <c r="BD54" s="610"/>
      <c r="BE54" s="610">
        <f t="shared" si="138"/>
        <v>0</v>
      </c>
      <c r="BF54" s="610"/>
      <c r="BG54" s="610"/>
      <c r="BH54" s="610">
        <f t="shared" si="139"/>
        <v>0</v>
      </c>
      <c r="BI54" s="610"/>
      <c r="BJ54" s="610"/>
      <c r="BK54" s="610">
        <f t="shared" si="140"/>
        <v>0</v>
      </c>
      <c r="BL54" s="610"/>
      <c r="BM54" s="610"/>
      <c r="BN54" s="610">
        <f t="shared" si="141"/>
        <v>0</v>
      </c>
      <c r="BO54" s="610"/>
      <c r="BP54" s="610"/>
      <c r="BQ54" s="610">
        <f t="shared" si="142"/>
        <v>0</v>
      </c>
      <c r="BR54" s="610">
        <f t="shared" si="176"/>
        <v>0</v>
      </c>
      <c r="BS54" s="610"/>
      <c r="BT54" s="610"/>
      <c r="BU54" s="610">
        <f t="shared" si="143"/>
        <v>0</v>
      </c>
      <c r="BV54" s="610"/>
      <c r="BW54" s="610"/>
      <c r="BX54" s="610">
        <f t="shared" si="144"/>
        <v>0</v>
      </c>
      <c r="BY54" s="610"/>
      <c r="BZ54" s="610"/>
      <c r="CA54" s="610">
        <f t="shared" si="145"/>
        <v>0</v>
      </c>
      <c r="CB54" s="610"/>
      <c r="CC54" s="610"/>
      <c r="CD54" s="610">
        <f t="shared" si="146"/>
        <v>0</v>
      </c>
      <c r="CE54" s="610"/>
      <c r="CF54" s="610"/>
      <c r="CG54" s="610">
        <f t="shared" si="147"/>
        <v>0</v>
      </c>
      <c r="CH54" s="610">
        <f t="shared" si="177"/>
        <v>0</v>
      </c>
      <c r="CI54" s="610"/>
      <c r="CJ54" s="610"/>
      <c r="CK54" s="610">
        <f t="shared" si="148"/>
        <v>0</v>
      </c>
      <c r="CL54" s="610"/>
      <c r="CM54" s="610"/>
      <c r="CN54" s="610">
        <f t="shared" si="149"/>
        <v>0</v>
      </c>
      <c r="CO54" s="610"/>
      <c r="CP54" s="610"/>
      <c r="CQ54" s="610">
        <f t="shared" si="150"/>
        <v>0</v>
      </c>
      <c r="CR54" s="610"/>
      <c r="CS54" s="610"/>
      <c r="CT54" s="610">
        <f t="shared" si="151"/>
        <v>0</v>
      </c>
      <c r="CU54" s="610"/>
      <c r="CV54" s="610"/>
      <c r="CW54" s="610">
        <f t="shared" si="152"/>
        <v>0</v>
      </c>
      <c r="CX54" s="610">
        <f t="shared" si="178"/>
        <v>0</v>
      </c>
      <c r="CY54" s="610"/>
      <c r="CZ54" s="610"/>
      <c r="DA54" s="610">
        <f t="shared" si="153"/>
        <v>0</v>
      </c>
      <c r="DB54" s="610"/>
      <c r="DC54" s="610"/>
      <c r="DD54" s="610">
        <f t="shared" si="154"/>
        <v>0</v>
      </c>
      <c r="DE54" s="610"/>
      <c r="DF54" s="610"/>
      <c r="DG54" s="610">
        <f t="shared" si="155"/>
        <v>0</v>
      </c>
      <c r="DH54" s="610"/>
      <c r="DI54" s="610"/>
      <c r="DJ54" s="610">
        <f t="shared" si="156"/>
        <v>0</v>
      </c>
      <c r="DK54" s="610"/>
      <c r="DL54" s="610"/>
      <c r="DM54" s="610">
        <f t="shared" si="157"/>
        <v>0</v>
      </c>
      <c r="DN54" s="610">
        <f t="shared" si="179"/>
        <v>0</v>
      </c>
      <c r="DO54" s="610"/>
      <c r="DP54" s="610"/>
      <c r="DQ54" s="610">
        <f t="shared" si="158"/>
        <v>0</v>
      </c>
      <c r="DR54" s="610"/>
      <c r="DS54" s="610"/>
      <c r="DT54" s="610">
        <f t="shared" si="159"/>
        <v>0</v>
      </c>
      <c r="DU54" s="610"/>
      <c r="DV54" s="610"/>
      <c r="DW54" s="610">
        <f t="shared" si="160"/>
        <v>0</v>
      </c>
      <c r="DX54" s="610"/>
      <c r="DY54" s="610"/>
      <c r="DZ54" s="610">
        <f t="shared" si="161"/>
        <v>0</v>
      </c>
      <c r="EA54" s="610"/>
      <c r="EB54" s="610"/>
      <c r="EC54" s="610">
        <f t="shared" si="162"/>
        <v>0</v>
      </c>
      <c r="ED54" s="610">
        <f t="shared" si="180"/>
        <v>0</v>
      </c>
      <c r="EE54" s="610"/>
      <c r="EF54" s="610"/>
      <c r="EG54" s="610">
        <f t="shared" si="163"/>
        <v>0</v>
      </c>
      <c r="EH54" s="610"/>
      <c r="EI54" s="610"/>
      <c r="EJ54" s="610">
        <f t="shared" si="164"/>
        <v>0</v>
      </c>
      <c r="EK54" s="610"/>
      <c r="EL54" s="610"/>
      <c r="EM54" s="610">
        <f t="shared" si="165"/>
        <v>0</v>
      </c>
      <c r="EN54" s="610"/>
      <c r="EO54" s="610"/>
      <c r="EP54" s="610">
        <f t="shared" si="166"/>
        <v>0</v>
      </c>
      <c r="EQ54" s="610"/>
      <c r="ER54" s="610"/>
      <c r="ES54" s="610">
        <f t="shared" si="167"/>
        <v>0</v>
      </c>
      <c r="ET54" s="610">
        <f t="shared" si="181"/>
        <v>0</v>
      </c>
      <c r="EU54" s="610"/>
      <c r="EV54" s="610"/>
      <c r="EW54" s="610">
        <f t="shared" si="168"/>
        <v>0</v>
      </c>
      <c r="EX54" s="610"/>
      <c r="EY54" s="610"/>
      <c r="EZ54" s="610">
        <f t="shared" si="169"/>
        <v>0</v>
      </c>
      <c r="FA54" s="610"/>
      <c r="FB54" s="610"/>
      <c r="FC54" s="610">
        <f t="shared" si="170"/>
        <v>0</v>
      </c>
      <c r="FD54" s="610"/>
      <c r="FE54" s="610"/>
      <c r="FF54" s="610">
        <f t="shared" si="171"/>
        <v>0</v>
      </c>
      <c r="FG54" s="610"/>
      <c r="FH54" s="610"/>
      <c r="FI54" s="610">
        <f t="shared" si="172"/>
        <v>0</v>
      </c>
      <c r="FJ54" s="610">
        <f t="shared" si="182"/>
        <v>0</v>
      </c>
    </row>
    <row r="55" spans="1:166" s="14" customFormat="1">
      <c r="A55" s="535" t="e">
        <f>+VLOOKUP(C55,'29. PRIORIZACIÓN DE TRAMOS'!$B$13:$AX$23,2,0)</f>
        <v>#N/A</v>
      </c>
      <c r="B55" s="535" t="e">
        <f>+VLOOKUP(C55,'29. PRIORIZACIÓN DE TRAMOS'!$B$13:$AX$23,3,0)</f>
        <v>#N/A</v>
      </c>
      <c r="C55" s="57">
        <f t="shared" si="61"/>
        <v>40</v>
      </c>
      <c r="D55" s="592" t="str">
        <f t="shared" si="122"/>
        <v>BAJO</v>
      </c>
      <c r="E55" s="354" t="e">
        <f>+VLOOKUP(A55,'2. RED VIAL DEPARTAMENTAL'!$B$14:$AA$36,26,0)</f>
        <v>#N/A</v>
      </c>
      <c r="F55" s="348" t="e">
        <f>+VLOOKUP(A55,'2. RED VIAL DEPARTAMENTAL'!$B$14:$F$36,5,0)</f>
        <v>#N/A</v>
      </c>
      <c r="G55" s="58"/>
      <c r="H55" s="58"/>
      <c r="I55" s="59">
        <f t="shared" si="123"/>
        <v>0</v>
      </c>
      <c r="J55" s="58"/>
      <c r="K55" s="58"/>
      <c r="L55" s="59">
        <f t="shared" si="124"/>
        <v>0</v>
      </c>
      <c r="M55" s="58"/>
      <c r="N55" s="58"/>
      <c r="O55" s="59">
        <f t="shared" si="125"/>
        <v>0</v>
      </c>
      <c r="P55" s="58"/>
      <c r="Q55" s="58"/>
      <c r="R55" s="59">
        <f t="shared" si="126"/>
        <v>0</v>
      </c>
      <c r="S55" s="58"/>
      <c r="T55" s="58"/>
      <c r="U55" s="59">
        <f t="shared" si="127"/>
        <v>0</v>
      </c>
      <c r="V55" s="610">
        <f t="shared" si="173"/>
        <v>0</v>
      </c>
      <c r="W55" s="610"/>
      <c r="X55" s="610"/>
      <c r="Y55" s="610">
        <f t="shared" si="128"/>
        <v>0</v>
      </c>
      <c r="Z55" s="610"/>
      <c r="AA55" s="610"/>
      <c r="AB55" s="610">
        <f t="shared" si="129"/>
        <v>0</v>
      </c>
      <c r="AC55" s="610"/>
      <c r="AD55" s="610"/>
      <c r="AE55" s="610">
        <f t="shared" si="130"/>
        <v>0</v>
      </c>
      <c r="AF55" s="610"/>
      <c r="AG55" s="610"/>
      <c r="AH55" s="610">
        <f t="shared" si="131"/>
        <v>0</v>
      </c>
      <c r="AI55" s="610"/>
      <c r="AJ55" s="610"/>
      <c r="AK55" s="610">
        <f t="shared" si="132"/>
        <v>0</v>
      </c>
      <c r="AL55" s="610">
        <f t="shared" si="174"/>
        <v>0</v>
      </c>
      <c r="AM55" s="610"/>
      <c r="AN55" s="610"/>
      <c r="AO55" s="610">
        <f t="shared" si="133"/>
        <v>0</v>
      </c>
      <c r="AP55" s="610"/>
      <c r="AQ55" s="610"/>
      <c r="AR55" s="610">
        <f t="shared" si="134"/>
        <v>0</v>
      </c>
      <c r="AS55" s="610"/>
      <c r="AT55" s="610"/>
      <c r="AU55" s="610">
        <f t="shared" si="135"/>
        <v>0</v>
      </c>
      <c r="AV55" s="610"/>
      <c r="AW55" s="610"/>
      <c r="AX55" s="610">
        <f t="shared" si="136"/>
        <v>0</v>
      </c>
      <c r="AY55" s="610"/>
      <c r="AZ55" s="610"/>
      <c r="BA55" s="610">
        <f t="shared" si="137"/>
        <v>0</v>
      </c>
      <c r="BB55" s="610">
        <f t="shared" si="175"/>
        <v>0</v>
      </c>
      <c r="BC55" s="610"/>
      <c r="BD55" s="610"/>
      <c r="BE55" s="610">
        <f t="shared" si="138"/>
        <v>0</v>
      </c>
      <c r="BF55" s="610"/>
      <c r="BG55" s="610"/>
      <c r="BH55" s="610">
        <f t="shared" si="139"/>
        <v>0</v>
      </c>
      <c r="BI55" s="610"/>
      <c r="BJ55" s="610"/>
      <c r="BK55" s="610">
        <f t="shared" si="140"/>
        <v>0</v>
      </c>
      <c r="BL55" s="610"/>
      <c r="BM55" s="610"/>
      <c r="BN55" s="610">
        <f t="shared" si="141"/>
        <v>0</v>
      </c>
      <c r="BO55" s="610"/>
      <c r="BP55" s="610"/>
      <c r="BQ55" s="610">
        <f t="shared" si="142"/>
        <v>0</v>
      </c>
      <c r="BR55" s="610">
        <f t="shared" si="176"/>
        <v>0</v>
      </c>
      <c r="BS55" s="610"/>
      <c r="BT55" s="610"/>
      <c r="BU55" s="610">
        <f t="shared" si="143"/>
        <v>0</v>
      </c>
      <c r="BV55" s="610"/>
      <c r="BW55" s="610"/>
      <c r="BX55" s="610">
        <f t="shared" si="144"/>
        <v>0</v>
      </c>
      <c r="BY55" s="610"/>
      <c r="BZ55" s="610"/>
      <c r="CA55" s="610">
        <f t="shared" si="145"/>
        <v>0</v>
      </c>
      <c r="CB55" s="610"/>
      <c r="CC55" s="610"/>
      <c r="CD55" s="610">
        <f t="shared" si="146"/>
        <v>0</v>
      </c>
      <c r="CE55" s="610"/>
      <c r="CF55" s="610"/>
      <c r="CG55" s="610">
        <f t="shared" si="147"/>
        <v>0</v>
      </c>
      <c r="CH55" s="610">
        <f t="shared" si="177"/>
        <v>0</v>
      </c>
      <c r="CI55" s="610"/>
      <c r="CJ55" s="610"/>
      <c r="CK55" s="610">
        <f t="shared" si="148"/>
        <v>0</v>
      </c>
      <c r="CL55" s="610"/>
      <c r="CM55" s="610"/>
      <c r="CN55" s="610">
        <f t="shared" si="149"/>
        <v>0</v>
      </c>
      <c r="CO55" s="610"/>
      <c r="CP55" s="610"/>
      <c r="CQ55" s="610">
        <f t="shared" si="150"/>
        <v>0</v>
      </c>
      <c r="CR55" s="610"/>
      <c r="CS55" s="610"/>
      <c r="CT55" s="610">
        <f t="shared" si="151"/>
        <v>0</v>
      </c>
      <c r="CU55" s="610"/>
      <c r="CV55" s="610"/>
      <c r="CW55" s="610">
        <f t="shared" si="152"/>
        <v>0</v>
      </c>
      <c r="CX55" s="610">
        <f t="shared" si="178"/>
        <v>0</v>
      </c>
      <c r="CY55" s="610"/>
      <c r="CZ55" s="610"/>
      <c r="DA55" s="610">
        <f t="shared" si="153"/>
        <v>0</v>
      </c>
      <c r="DB55" s="610"/>
      <c r="DC55" s="610"/>
      <c r="DD55" s="610">
        <f t="shared" si="154"/>
        <v>0</v>
      </c>
      <c r="DE55" s="610"/>
      <c r="DF55" s="610"/>
      <c r="DG55" s="610">
        <f t="shared" si="155"/>
        <v>0</v>
      </c>
      <c r="DH55" s="610"/>
      <c r="DI55" s="610"/>
      <c r="DJ55" s="610">
        <f t="shared" si="156"/>
        <v>0</v>
      </c>
      <c r="DK55" s="610"/>
      <c r="DL55" s="610"/>
      <c r="DM55" s="610">
        <f t="shared" si="157"/>
        <v>0</v>
      </c>
      <c r="DN55" s="610">
        <f t="shared" si="179"/>
        <v>0</v>
      </c>
      <c r="DO55" s="610"/>
      <c r="DP55" s="610"/>
      <c r="DQ55" s="610">
        <f t="shared" si="158"/>
        <v>0</v>
      </c>
      <c r="DR55" s="610"/>
      <c r="DS55" s="610"/>
      <c r="DT55" s="610">
        <f t="shared" si="159"/>
        <v>0</v>
      </c>
      <c r="DU55" s="610"/>
      <c r="DV55" s="610"/>
      <c r="DW55" s="610">
        <f t="shared" si="160"/>
        <v>0</v>
      </c>
      <c r="DX55" s="610"/>
      <c r="DY55" s="610"/>
      <c r="DZ55" s="610">
        <f t="shared" si="161"/>
        <v>0</v>
      </c>
      <c r="EA55" s="610"/>
      <c r="EB55" s="610"/>
      <c r="EC55" s="610">
        <f t="shared" si="162"/>
        <v>0</v>
      </c>
      <c r="ED55" s="610">
        <f t="shared" si="180"/>
        <v>0</v>
      </c>
      <c r="EE55" s="610"/>
      <c r="EF55" s="610"/>
      <c r="EG55" s="610">
        <f t="shared" si="163"/>
        <v>0</v>
      </c>
      <c r="EH55" s="610"/>
      <c r="EI55" s="610"/>
      <c r="EJ55" s="610">
        <f t="shared" si="164"/>
        <v>0</v>
      </c>
      <c r="EK55" s="610"/>
      <c r="EL55" s="610"/>
      <c r="EM55" s="610">
        <f t="shared" si="165"/>
        <v>0</v>
      </c>
      <c r="EN55" s="610"/>
      <c r="EO55" s="610"/>
      <c r="EP55" s="610">
        <f t="shared" si="166"/>
        <v>0</v>
      </c>
      <c r="EQ55" s="610"/>
      <c r="ER55" s="610"/>
      <c r="ES55" s="610">
        <f t="shared" si="167"/>
        <v>0</v>
      </c>
      <c r="ET55" s="610">
        <f t="shared" si="181"/>
        <v>0</v>
      </c>
      <c r="EU55" s="610"/>
      <c r="EV55" s="610"/>
      <c r="EW55" s="610">
        <f t="shared" si="168"/>
        <v>0</v>
      </c>
      <c r="EX55" s="610"/>
      <c r="EY55" s="610"/>
      <c r="EZ55" s="610">
        <f t="shared" si="169"/>
        <v>0</v>
      </c>
      <c r="FA55" s="610"/>
      <c r="FB55" s="610"/>
      <c r="FC55" s="610">
        <f t="shared" si="170"/>
        <v>0</v>
      </c>
      <c r="FD55" s="610"/>
      <c r="FE55" s="610"/>
      <c r="FF55" s="610">
        <f t="shared" si="171"/>
        <v>0</v>
      </c>
      <c r="FG55" s="610"/>
      <c r="FH55" s="610"/>
      <c r="FI55" s="610">
        <f t="shared" si="172"/>
        <v>0</v>
      </c>
      <c r="FJ55" s="610">
        <f t="shared" si="182"/>
        <v>0</v>
      </c>
    </row>
    <row r="56" spans="1:166" s="14" customFormat="1">
      <c r="A56" s="535" t="e">
        <f>+VLOOKUP(C56,'29. PRIORIZACIÓN DE TRAMOS'!$B$13:$AX$23,2,0)</f>
        <v>#N/A</v>
      </c>
      <c r="B56" s="535" t="e">
        <f>+VLOOKUP(C56,'29. PRIORIZACIÓN DE TRAMOS'!$B$13:$AX$23,3,0)</f>
        <v>#N/A</v>
      </c>
      <c r="C56" s="57">
        <f t="shared" si="61"/>
        <v>41</v>
      </c>
      <c r="D56" s="592" t="str">
        <f t="shared" si="122"/>
        <v>BAJO</v>
      </c>
      <c r="E56" s="354" t="e">
        <f>+VLOOKUP(A56,'2. RED VIAL DEPARTAMENTAL'!$B$14:$AA$36,26,0)</f>
        <v>#N/A</v>
      </c>
      <c r="F56" s="348" t="e">
        <f>+VLOOKUP(A56,'2. RED VIAL DEPARTAMENTAL'!$B$14:$F$36,5,0)</f>
        <v>#N/A</v>
      </c>
      <c r="G56" s="58"/>
      <c r="H56" s="58"/>
      <c r="I56" s="59">
        <f t="shared" si="123"/>
        <v>0</v>
      </c>
      <c r="J56" s="58"/>
      <c r="K56" s="58"/>
      <c r="L56" s="59">
        <f t="shared" si="124"/>
        <v>0</v>
      </c>
      <c r="M56" s="58"/>
      <c r="N56" s="58"/>
      <c r="O56" s="59">
        <f t="shared" si="125"/>
        <v>0</v>
      </c>
      <c r="P56" s="58"/>
      <c r="Q56" s="58"/>
      <c r="R56" s="59">
        <f t="shared" si="126"/>
        <v>0</v>
      </c>
      <c r="S56" s="58"/>
      <c r="T56" s="58"/>
      <c r="U56" s="59">
        <f t="shared" si="127"/>
        <v>0</v>
      </c>
      <c r="V56" s="610">
        <f>+U56+R56+O56+L56+I56</f>
        <v>0</v>
      </c>
      <c r="W56" s="610"/>
      <c r="X56" s="610"/>
      <c r="Y56" s="610">
        <f t="shared" si="128"/>
        <v>0</v>
      </c>
      <c r="Z56" s="610"/>
      <c r="AA56" s="610"/>
      <c r="AB56" s="610">
        <f t="shared" si="129"/>
        <v>0</v>
      </c>
      <c r="AC56" s="610"/>
      <c r="AD56" s="610"/>
      <c r="AE56" s="610">
        <f t="shared" si="130"/>
        <v>0</v>
      </c>
      <c r="AF56" s="610"/>
      <c r="AG56" s="610"/>
      <c r="AH56" s="610">
        <f t="shared" si="131"/>
        <v>0</v>
      </c>
      <c r="AI56" s="610"/>
      <c r="AJ56" s="610"/>
      <c r="AK56" s="610">
        <f t="shared" si="132"/>
        <v>0</v>
      </c>
      <c r="AL56" s="610">
        <f>+AK56+AH56+AE56+AB56+Y56</f>
        <v>0</v>
      </c>
      <c r="AM56" s="610"/>
      <c r="AN56" s="610"/>
      <c r="AO56" s="610">
        <f t="shared" si="133"/>
        <v>0</v>
      </c>
      <c r="AP56" s="610"/>
      <c r="AQ56" s="610"/>
      <c r="AR56" s="610">
        <f t="shared" si="134"/>
        <v>0</v>
      </c>
      <c r="AS56" s="610"/>
      <c r="AT56" s="610"/>
      <c r="AU56" s="610">
        <f t="shared" si="135"/>
        <v>0</v>
      </c>
      <c r="AV56" s="610"/>
      <c r="AW56" s="610"/>
      <c r="AX56" s="610">
        <f t="shared" si="136"/>
        <v>0</v>
      </c>
      <c r="AY56" s="610"/>
      <c r="AZ56" s="610"/>
      <c r="BA56" s="610">
        <f t="shared" si="137"/>
        <v>0</v>
      </c>
      <c r="BB56" s="610">
        <f>+BA56+AX56+AU56+AR56+AO56</f>
        <v>0</v>
      </c>
      <c r="BC56" s="610"/>
      <c r="BD56" s="610"/>
      <c r="BE56" s="610">
        <f t="shared" si="138"/>
        <v>0</v>
      </c>
      <c r="BF56" s="610"/>
      <c r="BG56" s="610"/>
      <c r="BH56" s="610">
        <f t="shared" si="139"/>
        <v>0</v>
      </c>
      <c r="BI56" s="610"/>
      <c r="BJ56" s="610"/>
      <c r="BK56" s="610">
        <f t="shared" si="140"/>
        <v>0</v>
      </c>
      <c r="BL56" s="610"/>
      <c r="BM56" s="610"/>
      <c r="BN56" s="610">
        <f t="shared" si="141"/>
        <v>0</v>
      </c>
      <c r="BO56" s="610"/>
      <c r="BP56" s="610"/>
      <c r="BQ56" s="610">
        <f t="shared" si="142"/>
        <v>0</v>
      </c>
      <c r="BR56" s="610">
        <f>+BQ56+BN56+BK56+BH56+BE56</f>
        <v>0</v>
      </c>
      <c r="BS56" s="610"/>
      <c r="BT56" s="610"/>
      <c r="BU56" s="610">
        <f t="shared" si="143"/>
        <v>0</v>
      </c>
      <c r="BV56" s="610"/>
      <c r="BW56" s="610"/>
      <c r="BX56" s="610">
        <f t="shared" si="144"/>
        <v>0</v>
      </c>
      <c r="BY56" s="610"/>
      <c r="BZ56" s="610"/>
      <c r="CA56" s="610">
        <f t="shared" si="145"/>
        <v>0</v>
      </c>
      <c r="CB56" s="610"/>
      <c r="CC56" s="610"/>
      <c r="CD56" s="610">
        <f t="shared" si="146"/>
        <v>0</v>
      </c>
      <c r="CE56" s="610"/>
      <c r="CF56" s="610"/>
      <c r="CG56" s="610">
        <f t="shared" si="147"/>
        <v>0</v>
      </c>
      <c r="CH56" s="610">
        <f>+CG56+CD56+CA56+BX56+BU56</f>
        <v>0</v>
      </c>
      <c r="CI56" s="610"/>
      <c r="CJ56" s="610"/>
      <c r="CK56" s="610">
        <f t="shared" si="148"/>
        <v>0</v>
      </c>
      <c r="CL56" s="610"/>
      <c r="CM56" s="610"/>
      <c r="CN56" s="610">
        <f t="shared" si="149"/>
        <v>0</v>
      </c>
      <c r="CO56" s="610"/>
      <c r="CP56" s="610"/>
      <c r="CQ56" s="610">
        <f t="shared" si="150"/>
        <v>0</v>
      </c>
      <c r="CR56" s="610"/>
      <c r="CS56" s="610"/>
      <c r="CT56" s="610">
        <f t="shared" si="151"/>
        <v>0</v>
      </c>
      <c r="CU56" s="610"/>
      <c r="CV56" s="610"/>
      <c r="CW56" s="610">
        <f t="shared" si="152"/>
        <v>0</v>
      </c>
      <c r="CX56" s="610">
        <f>+CW56+CT56+CQ56+CN56+CK56</f>
        <v>0</v>
      </c>
      <c r="CY56" s="610"/>
      <c r="CZ56" s="610"/>
      <c r="DA56" s="610">
        <f t="shared" si="153"/>
        <v>0</v>
      </c>
      <c r="DB56" s="610"/>
      <c r="DC56" s="610"/>
      <c r="DD56" s="610">
        <f t="shared" si="154"/>
        <v>0</v>
      </c>
      <c r="DE56" s="610"/>
      <c r="DF56" s="610"/>
      <c r="DG56" s="610">
        <f t="shared" si="155"/>
        <v>0</v>
      </c>
      <c r="DH56" s="610"/>
      <c r="DI56" s="610"/>
      <c r="DJ56" s="610">
        <f t="shared" si="156"/>
        <v>0</v>
      </c>
      <c r="DK56" s="610"/>
      <c r="DL56" s="610"/>
      <c r="DM56" s="610">
        <f t="shared" si="157"/>
        <v>0</v>
      </c>
      <c r="DN56" s="610">
        <f>+DM56+DJ56+DG56+DD56+DA56</f>
        <v>0</v>
      </c>
      <c r="DO56" s="610"/>
      <c r="DP56" s="610"/>
      <c r="DQ56" s="610">
        <f t="shared" si="158"/>
        <v>0</v>
      </c>
      <c r="DR56" s="610"/>
      <c r="DS56" s="610"/>
      <c r="DT56" s="610">
        <f t="shared" si="159"/>
        <v>0</v>
      </c>
      <c r="DU56" s="610"/>
      <c r="DV56" s="610"/>
      <c r="DW56" s="610">
        <f t="shared" si="160"/>
        <v>0</v>
      </c>
      <c r="DX56" s="610"/>
      <c r="DY56" s="610"/>
      <c r="DZ56" s="610">
        <f t="shared" si="161"/>
        <v>0</v>
      </c>
      <c r="EA56" s="610"/>
      <c r="EB56" s="610"/>
      <c r="EC56" s="610">
        <f t="shared" si="162"/>
        <v>0</v>
      </c>
      <c r="ED56" s="610">
        <f>+EC56+DZ56+DW56+DT56+DQ56</f>
        <v>0</v>
      </c>
      <c r="EE56" s="610"/>
      <c r="EF56" s="610"/>
      <c r="EG56" s="610">
        <f t="shared" si="163"/>
        <v>0</v>
      </c>
      <c r="EH56" s="610"/>
      <c r="EI56" s="610"/>
      <c r="EJ56" s="610">
        <f t="shared" si="164"/>
        <v>0</v>
      </c>
      <c r="EK56" s="610"/>
      <c r="EL56" s="610"/>
      <c r="EM56" s="610">
        <f t="shared" si="165"/>
        <v>0</v>
      </c>
      <c r="EN56" s="610"/>
      <c r="EO56" s="610"/>
      <c r="EP56" s="610">
        <f t="shared" si="166"/>
        <v>0</v>
      </c>
      <c r="EQ56" s="610"/>
      <c r="ER56" s="610"/>
      <c r="ES56" s="610">
        <f t="shared" si="167"/>
        <v>0</v>
      </c>
      <c r="ET56" s="610">
        <f>+ES56+EP56+EM56+EJ56+EG56</f>
        <v>0</v>
      </c>
      <c r="EU56" s="610"/>
      <c r="EV56" s="610"/>
      <c r="EW56" s="610">
        <f t="shared" si="168"/>
        <v>0</v>
      </c>
      <c r="EX56" s="610"/>
      <c r="EY56" s="610"/>
      <c r="EZ56" s="610">
        <f t="shared" si="169"/>
        <v>0</v>
      </c>
      <c r="FA56" s="610"/>
      <c r="FB56" s="610"/>
      <c r="FC56" s="610">
        <f t="shared" si="170"/>
        <v>0</v>
      </c>
      <c r="FD56" s="610"/>
      <c r="FE56" s="610"/>
      <c r="FF56" s="610">
        <f t="shared" si="171"/>
        <v>0</v>
      </c>
      <c r="FG56" s="610"/>
      <c r="FH56" s="610"/>
      <c r="FI56" s="610">
        <f t="shared" si="172"/>
        <v>0</v>
      </c>
      <c r="FJ56" s="610">
        <f>+FI56+FF56+FC56+EZ56+EW56</f>
        <v>0</v>
      </c>
    </row>
    <row r="57" spans="1:166" s="14" customFormat="1">
      <c r="A57" s="535" t="e">
        <f>+VLOOKUP(C57,'29. PRIORIZACIÓN DE TRAMOS'!$B$13:$AX$23,2,0)</f>
        <v>#N/A</v>
      </c>
      <c r="B57" s="535" t="e">
        <f>+VLOOKUP(C57,'29. PRIORIZACIÓN DE TRAMOS'!$B$13:$AX$23,3,0)</f>
        <v>#N/A</v>
      </c>
      <c r="C57" s="57">
        <f t="shared" si="61"/>
        <v>42</v>
      </c>
      <c r="D57" s="592" t="str">
        <f t="shared" si="122"/>
        <v>BAJO</v>
      </c>
      <c r="E57" s="354" t="e">
        <f>+VLOOKUP(A57,'2. RED VIAL DEPARTAMENTAL'!$B$14:$AA$36,26,0)</f>
        <v>#N/A</v>
      </c>
      <c r="F57" s="348" t="e">
        <f>+VLOOKUP(A57,'2. RED VIAL DEPARTAMENTAL'!$B$14:$F$36,5,0)</f>
        <v>#N/A</v>
      </c>
      <c r="G57" s="58"/>
      <c r="H57" s="58"/>
      <c r="I57" s="59">
        <f t="shared" si="123"/>
        <v>0</v>
      </c>
      <c r="J57" s="58"/>
      <c r="K57" s="58"/>
      <c r="L57" s="59">
        <f t="shared" si="124"/>
        <v>0</v>
      </c>
      <c r="M57" s="58"/>
      <c r="N57" s="58"/>
      <c r="O57" s="59">
        <f t="shared" si="125"/>
        <v>0</v>
      </c>
      <c r="P57" s="58"/>
      <c r="Q57" s="58"/>
      <c r="R57" s="59">
        <f t="shared" si="126"/>
        <v>0</v>
      </c>
      <c r="S57" s="58"/>
      <c r="T57" s="58"/>
      <c r="U57" s="59">
        <f t="shared" si="127"/>
        <v>0</v>
      </c>
      <c r="V57" s="610">
        <f t="shared" ref="V57:V60" si="183">+U57+R57+O57+L57+I57</f>
        <v>0</v>
      </c>
      <c r="W57" s="610"/>
      <c r="X57" s="610"/>
      <c r="Y57" s="610">
        <f t="shared" si="128"/>
        <v>0</v>
      </c>
      <c r="Z57" s="610"/>
      <c r="AA57" s="610"/>
      <c r="AB57" s="610">
        <f t="shared" si="129"/>
        <v>0</v>
      </c>
      <c r="AC57" s="610"/>
      <c r="AD57" s="610"/>
      <c r="AE57" s="610">
        <f t="shared" si="130"/>
        <v>0</v>
      </c>
      <c r="AF57" s="610"/>
      <c r="AG57" s="610"/>
      <c r="AH57" s="610">
        <f t="shared" si="131"/>
        <v>0</v>
      </c>
      <c r="AI57" s="610"/>
      <c r="AJ57" s="610"/>
      <c r="AK57" s="610">
        <f t="shared" si="132"/>
        <v>0</v>
      </c>
      <c r="AL57" s="610">
        <f t="shared" ref="AL57:AL60" si="184">+AK57+AH57+AE57+AB57+Y57</f>
        <v>0</v>
      </c>
      <c r="AM57" s="610"/>
      <c r="AN57" s="610"/>
      <c r="AO57" s="610">
        <f t="shared" si="133"/>
        <v>0</v>
      </c>
      <c r="AP57" s="610"/>
      <c r="AQ57" s="610"/>
      <c r="AR57" s="610">
        <f t="shared" si="134"/>
        <v>0</v>
      </c>
      <c r="AS57" s="610"/>
      <c r="AT57" s="610"/>
      <c r="AU57" s="610">
        <f t="shared" si="135"/>
        <v>0</v>
      </c>
      <c r="AV57" s="610"/>
      <c r="AW57" s="610"/>
      <c r="AX57" s="610">
        <f t="shared" si="136"/>
        <v>0</v>
      </c>
      <c r="AY57" s="610"/>
      <c r="AZ57" s="610"/>
      <c r="BA57" s="610">
        <f t="shared" si="137"/>
        <v>0</v>
      </c>
      <c r="BB57" s="610">
        <f t="shared" ref="BB57:BB60" si="185">+BA57+AX57+AU57+AR57+AO57</f>
        <v>0</v>
      </c>
      <c r="BC57" s="610"/>
      <c r="BD57" s="610"/>
      <c r="BE57" s="610">
        <f t="shared" si="138"/>
        <v>0</v>
      </c>
      <c r="BF57" s="610"/>
      <c r="BG57" s="610"/>
      <c r="BH57" s="610">
        <f t="shared" si="139"/>
        <v>0</v>
      </c>
      <c r="BI57" s="610"/>
      <c r="BJ57" s="610"/>
      <c r="BK57" s="610">
        <f t="shared" si="140"/>
        <v>0</v>
      </c>
      <c r="BL57" s="610"/>
      <c r="BM57" s="610"/>
      <c r="BN57" s="610">
        <f t="shared" si="141"/>
        <v>0</v>
      </c>
      <c r="BO57" s="610"/>
      <c r="BP57" s="610"/>
      <c r="BQ57" s="610">
        <f t="shared" si="142"/>
        <v>0</v>
      </c>
      <c r="BR57" s="610">
        <f t="shared" ref="BR57:BR60" si="186">+BQ57+BN57+BK57+BH57+BE57</f>
        <v>0</v>
      </c>
      <c r="BS57" s="610"/>
      <c r="BT57" s="610"/>
      <c r="BU57" s="610">
        <f t="shared" si="143"/>
        <v>0</v>
      </c>
      <c r="BV57" s="610"/>
      <c r="BW57" s="610"/>
      <c r="BX57" s="610">
        <f t="shared" si="144"/>
        <v>0</v>
      </c>
      <c r="BY57" s="610"/>
      <c r="BZ57" s="610"/>
      <c r="CA57" s="610">
        <f t="shared" si="145"/>
        <v>0</v>
      </c>
      <c r="CB57" s="610"/>
      <c r="CC57" s="610"/>
      <c r="CD57" s="610">
        <f t="shared" si="146"/>
        <v>0</v>
      </c>
      <c r="CE57" s="610"/>
      <c r="CF57" s="610"/>
      <c r="CG57" s="610">
        <f t="shared" si="147"/>
        <v>0</v>
      </c>
      <c r="CH57" s="610">
        <f t="shared" ref="CH57:CH60" si="187">+CG57+CD57+CA57+BX57+BU57</f>
        <v>0</v>
      </c>
      <c r="CI57" s="610"/>
      <c r="CJ57" s="610"/>
      <c r="CK57" s="610">
        <f t="shared" si="148"/>
        <v>0</v>
      </c>
      <c r="CL57" s="610"/>
      <c r="CM57" s="610"/>
      <c r="CN57" s="610">
        <f t="shared" si="149"/>
        <v>0</v>
      </c>
      <c r="CO57" s="610"/>
      <c r="CP57" s="610"/>
      <c r="CQ57" s="610">
        <f t="shared" si="150"/>
        <v>0</v>
      </c>
      <c r="CR57" s="610"/>
      <c r="CS57" s="610"/>
      <c r="CT57" s="610">
        <f t="shared" si="151"/>
        <v>0</v>
      </c>
      <c r="CU57" s="610"/>
      <c r="CV57" s="610"/>
      <c r="CW57" s="610">
        <f t="shared" si="152"/>
        <v>0</v>
      </c>
      <c r="CX57" s="610">
        <f t="shared" ref="CX57:CX60" si="188">+CW57+CT57+CQ57+CN57+CK57</f>
        <v>0</v>
      </c>
      <c r="CY57" s="610"/>
      <c r="CZ57" s="610"/>
      <c r="DA57" s="610">
        <f t="shared" si="153"/>
        <v>0</v>
      </c>
      <c r="DB57" s="610"/>
      <c r="DC57" s="610"/>
      <c r="DD57" s="610">
        <f t="shared" si="154"/>
        <v>0</v>
      </c>
      <c r="DE57" s="610"/>
      <c r="DF57" s="610"/>
      <c r="DG57" s="610">
        <f t="shared" si="155"/>
        <v>0</v>
      </c>
      <c r="DH57" s="610"/>
      <c r="DI57" s="610"/>
      <c r="DJ57" s="610">
        <f t="shared" si="156"/>
        <v>0</v>
      </c>
      <c r="DK57" s="610"/>
      <c r="DL57" s="610"/>
      <c r="DM57" s="610">
        <f t="shared" si="157"/>
        <v>0</v>
      </c>
      <c r="DN57" s="610">
        <f t="shared" ref="DN57:DN60" si="189">+DM57+DJ57+DG57+DD57+DA57</f>
        <v>0</v>
      </c>
      <c r="DO57" s="610"/>
      <c r="DP57" s="610"/>
      <c r="DQ57" s="610">
        <f t="shared" si="158"/>
        <v>0</v>
      </c>
      <c r="DR57" s="610"/>
      <c r="DS57" s="610"/>
      <c r="DT57" s="610">
        <f t="shared" si="159"/>
        <v>0</v>
      </c>
      <c r="DU57" s="610"/>
      <c r="DV57" s="610"/>
      <c r="DW57" s="610">
        <f t="shared" si="160"/>
        <v>0</v>
      </c>
      <c r="DX57" s="610"/>
      <c r="DY57" s="610"/>
      <c r="DZ57" s="610">
        <f t="shared" si="161"/>
        <v>0</v>
      </c>
      <c r="EA57" s="610"/>
      <c r="EB57" s="610"/>
      <c r="EC57" s="610">
        <f t="shared" si="162"/>
        <v>0</v>
      </c>
      <c r="ED57" s="610">
        <f t="shared" ref="ED57:ED60" si="190">+EC57+DZ57+DW57+DT57+DQ57</f>
        <v>0</v>
      </c>
      <c r="EE57" s="610"/>
      <c r="EF57" s="610"/>
      <c r="EG57" s="610">
        <f t="shared" si="163"/>
        <v>0</v>
      </c>
      <c r="EH57" s="610"/>
      <c r="EI57" s="610"/>
      <c r="EJ57" s="610">
        <f t="shared" si="164"/>
        <v>0</v>
      </c>
      <c r="EK57" s="610"/>
      <c r="EL57" s="610"/>
      <c r="EM57" s="610">
        <f t="shared" si="165"/>
        <v>0</v>
      </c>
      <c r="EN57" s="610"/>
      <c r="EO57" s="610"/>
      <c r="EP57" s="610">
        <f t="shared" si="166"/>
        <v>0</v>
      </c>
      <c r="EQ57" s="610"/>
      <c r="ER57" s="610"/>
      <c r="ES57" s="610">
        <f t="shared" si="167"/>
        <v>0</v>
      </c>
      <c r="ET57" s="610">
        <f t="shared" ref="ET57:ET60" si="191">+ES57+EP57+EM57+EJ57+EG57</f>
        <v>0</v>
      </c>
      <c r="EU57" s="610"/>
      <c r="EV57" s="610"/>
      <c r="EW57" s="610">
        <f t="shared" si="168"/>
        <v>0</v>
      </c>
      <c r="EX57" s="610"/>
      <c r="EY57" s="610"/>
      <c r="EZ57" s="610">
        <f t="shared" si="169"/>
        <v>0</v>
      </c>
      <c r="FA57" s="610"/>
      <c r="FB57" s="610"/>
      <c r="FC57" s="610">
        <f t="shared" si="170"/>
        <v>0</v>
      </c>
      <c r="FD57" s="610"/>
      <c r="FE57" s="610"/>
      <c r="FF57" s="610">
        <f t="shared" si="171"/>
        <v>0</v>
      </c>
      <c r="FG57" s="610"/>
      <c r="FH57" s="610"/>
      <c r="FI57" s="610">
        <f t="shared" si="172"/>
        <v>0</v>
      </c>
      <c r="FJ57" s="610">
        <f t="shared" ref="FJ57:FJ60" si="192">+FI57+FF57+FC57+EZ57+EW57</f>
        <v>0</v>
      </c>
    </row>
    <row r="58" spans="1:166" s="14" customFormat="1">
      <c r="A58" s="535" t="e">
        <f>+VLOOKUP(C58,'29. PRIORIZACIÓN DE TRAMOS'!$B$13:$AX$23,2,0)</f>
        <v>#N/A</v>
      </c>
      <c r="B58" s="535" t="e">
        <f>+VLOOKUP(C58,'29. PRIORIZACIÓN DE TRAMOS'!$B$13:$AX$23,3,0)</f>
        <v>#N/A</v>
      </c>
      <c r="C58" s="57">
        <f t="shared" si="61"/>
        <v>43</v>
      </c>
      <c r="D58" s="592" t="str">
        <f t="shared" si="122"/>
        <v>BAJO</v>
      </c>
      <c r="E58" s="354" t="e">
        <f>+VLOOKUP(A58,'2. RED VIAL DEPARTAMENTAL'!$B$14:$AA$36,26,0)</f>
        <v>#N/A</v>
      </c>
      <c r="F58" s="348" t="e">
        <f>+VLOOKUP(A58,'2. RED VIAL DEPARTAMENTAL'!$B$14:$F$36,5,0)</f>
        <v>#N/A</v>
      </c>
      <c r="G58" s="58"/>
      <c r="H58" s="58"/>
      <c r="I58" s="59">
        <f t="shared" si="123"/>
        <v>0</v>
      </c>
      <c r="J58" s="58"/>
      <c r="K58" s="58"/>
      <c r="L58" s="59">
        <f t="shared" si="124"/>
        <v>0</v>
      </c>
      <c r="M58" s="58"/>
      <c r="N58" s="58"/>
      <c r="O58" s="59">
        <f t="shared" si="125"/>
        <v>0</v>
      </c>
      <c r="P58" s="58"/>
      <c r="Q58" s="58"/>
      <c r="R58" s="59">
        <f t="shared" si="126"/>
        <v>0</v>
      </c>
      <c r="S58" s="58"/>
      <c r="T58" s="58"/>
      <c r="U58" s="59">
        <f t="shared" si="127"/>
        <v>0</v>
      </c>
      <c r="V58" s="610">
        <f t="shared" si="183"/>
        <v>0</v>
      </c>
      <c r="W58" s="610"/>
      <c r="X58" s="610"/>
      <c r="Y58" s="610">
        <f t="shared" si="128"/>
        <v>0</v>
      </c>
      <c r="Z58" s="610"/>
      <c r="AA58" s="610"/>
      <c r="AB58" s="610">
        <f t="shared" si="129"/>
        <v>0</v>
      </c>
      <c r="AC58" s="610"/>
      <c r="AD58" s="610"/>
      <c r="AE58" s="610">
        <f t="shared" si="130"/>
        <v>0</v>
      </c>
      <c r="AF58" s="610"/>
      <c r="AG58" s="610"/>
      <c r="AH58" s="610">
        <f t="shared" si="131"/>
        <v>0</v>
      </c>
      <c r="AI58" s="610"/>
      <c r="AJ58" s="610"/>
      <c r="AK58" s="610">
        <f t="shared" si="132"/>
        <v>0</v>
      </c>
      <c r="AL58" s="610">
        <f t="shared" si="184"/>
        <v>0</v>
      </c>
      <c r="AM58" s="610"/>
      <c r="AN58" s="610"/>
      <c r="AO58" s="610">
        <f t="shared" si="133"/>
        <v>0</v>
      </c>
      <c r="AP58" s="610"/>
      <c r="AQ58" s="610"/>
      <c r="AR58" s="610">
        <f t="shared" si="134"/>
        <v>0</v>
      </c>
      <c r="AS58" s="610"/>
      <c r="AT58" s="610"/>
      <c r="AU58" s="610">
        <f t="shared" si="135"/>
        <v>0</v>
      </c>
      <c r="AV58" s="610"/>
      <c r="AW58" s="610"/>
      <c r="AX58" s="610">
        <f t="shared" si="136"/>
        <v>0</v>
      </c>
      <c r="AY58" s="610"/>
      <c r="AZ58" s="610"/>
      <c r="BA58" s="610">
        <f t="shared" si="137"/>
        <v>0</v>
      </c>
      <c r="BB58" s="610">
        <f t="shared" si="185"/>
        <v>0</v>
      </c>
      <c r="BC58" s="610"/>
      <c r="BD58" s="610"/>
      <c r="BE58" s="610">
        <f t="shared" si="138"/>
        <v>0</v>
      </c>
      <c r="BF58" s="610"/>
      <c r="BG58" s="610"/>
      <c r="BH58" s="610">
        <f t="shared" si="139"/>
        <v>0</v>
      </c>
      <c r="BI58" s="610"/>
      <c r="BJ58" s="610"/>
      <c r="BK58" s="610">
        <f t="shared" si="140"/>
        <v>0</v>
      </c>
      <c r="BL58" s="610"/>
      <c r="BM58" s="610"/>
      <c r="BN58" s="610">
        <f t="shared" si="141"/>
        <v>0</v>
      </c>
      <c r="BO58" s="610"/>
      <c r="BP58" s="610"/>
      <c r="BQ58" s="610">
        <f t="shared" si="142"/>
        <v>0</v>
      </c>
      <c r="BR58" s="610">
        <f t="shared" si="186"/>
        <v>0</v>
      </c>
      <c r="BS58" s="610"/>
      <c r="BT58" s="610"/>
      <c r="BU58" s="610">
        <f t="shared" si="143"/>
        <v>0</v>
      </c>
      <c r="BV58" s="610"/>
      <c r="BW58" s="610"/>
      <c r="BX58" s="610">
        <f t="shared" si="144"/>
        <v>0</v>
      </c>
      <c r="BY58" s="610"/>
      <c r="BZ58" s="610"/>
      <c r="CA58" s="610">
        <f t="shared" si="145"/>
        <v>0</v>
      </c>
      <c r="CB58" s="610"/>
      <c r="CC58" s="610"/>
      <c r="CD58" s="610">
        <f t="shared" si="146"/>
        <v>0</v>
      </c>
      <c r="CE58" s="610"/>
      <c r="CF58" s="610"/>
      <c r="CG58" s="610">
        <f t="shared" si="147"/>
        <v>0</v>
      </c>
      <c r="CH58" s="610">
        <f t="shared" si="187"/>
        <v>0</v>
      </c>
      <c r="CI58" s="610"/>
      <c r="CJ58" s="610"/>
      <c r="CK58" s="610">
        <f t="shared" si="148"/>
        <v>0</v>
      </c>
      <c r="CL58" s="610"/>
      <c r="CM58" s="610"/>
      <c r="CN58" s="610">
        <f t="shared" si="149"/>
        <v>0</v>
      </c>
      <c r="CO58" s="610"/>
      <c r="CP58" s="610"/>
      <c r="CQ58" s="610">
        <f t="shared" si="150"/>
        <v>0</v>
      </c>
      <c r="CR58" s="610"/>
      <c r="CS58" s="610"/>
      <c r="CT58" s="610">
        <f t="shared" si="151"/>
        <v>0</v>
      </c>
      <c r="CU58" s="610"/>
      <c r="CV58" s="610"/>
      <c r="CW58" s="610">
        <f t="shared" si="152"/>
        <v>0</v>
      </c>
      <c r="CX58" s="610">
        <f t="shared" si="188"/>
        <v>0</v>
      </c>
      <c r="CY58" s="610"/>
      <c r="CZ58" s="610"/>
      <c r="DA58" s="610">
        <f t="shared" si="153"/>
        <v>0</v>
      </c>
      <c r="DB58" s="610"/>
      <c r="DC58" s="610"/>
      <c r="DD58" s="610">
        <f t="shared" si="154"/>
        <v>0</v>
      </c>
      <c r="DE58" s="610"/>
      <c r="DF58" s="610"/>
      <c r="DG58" s="610">
        <f t="shared" si="155"/>
        <v>0</v>
      </c>
      <c r="DH58" s="610"/>
      <c r="DI58" s="610"/>
      <c r="DJ58" s="610">
        <f t="shared" si="156"/>
        <v>0</v>
      </c>
      <c r="DK58" s="610"/>
      <c r="DL58" s="610"/>
      <c r="DM58" s="610">
        <f t="shared" si="157"/>
        <v>0</v>
      </c>
      <c r="DN58" s="610">
        <f t="shared" si="189"/>
        <v>0</v>
      </c>
      <c r="DO58" s="610"/>
      <c r="DP58" s="610"/>
      <c r="DQ58" s="610">
        <f t="shared" si="158"/>
        <v>0</v>
      </c>
      <c r="DR58" s="610"/>
      <c r="DS58" s="610"/>
      <c r="DT58" s="610">
        <f t="shared" si="159"/>
        <v>0</v>
      </c>
      <c r="DU58" s="610"/>
      <c r="DV58" s="610"/>
      <c r="DW58" s="610">
        <f t="shared" si="160"/>
        <v>0</v>
      </c>
      <c r="DX58" s="610"/>
      <c r="DY58" s="610"/>
      <c r="DZ58" s="610">
        <f t="shared" si="161"/>
        <v>0</v>
      </c>
      <c r="EA58" s="610"/>
      <c r="EB58" s="610"/>
      <c r="EC58" s="610">
        <f t="shared" si="162"/>
        <v>0</v>
      </c>
      <c r="ED58" s="610">
        <f t="shared" si="190"/>
        <v>0</v>
      </c>
      <c r="EE58" s="610"/>
      <c r="EF58" s="610"/>
      <c r="EG58" s="610">
        <f t="shared" si="163"/>
        <v>0</v>
      </c>
      <c r="EH58" s="610"/>
      <c r="EI58" s="610"/>
      <c r="EJ58" s="610">
        <f t="shared" si="164"/>
        <v>0</v>
      </c>
      <c r="EK58" s="610"/>
      <c r="EL58" s="610"/>
      <c r="EM58" s="610">
        <f t="shared" si="165"/>
        <v>0</v>
      </c>
      <c r="EN58" s="610"/>
      <c r="EO58" s="610"/>
      <c r="EP58" s="610">
        <f t="shared" si="166"/>
        <v>0</v>
      </c>
      <c r="EQ58" s="610"/>
      <c r="ER58" s="610"/>
      <c r="ES58" s="610">
        <f t="shared" si="167"/>
        <v>0</v>
      </c>
      <c r="ET58" s="610">
        <f t="shared" si="191"/>
        <v>0</v>
      </c>
      <c r="EU58" s="610"/>
      <c r="EV58" s="610"/>
      <c r="EW58" s="610">
        <f t="shared" si="168"/>
        <v>0</v>
      </c>
      <c r="EX58" s="610"/>
      <c r="EY58" s="610"/>
      <c r="EZ58" s="610">
        <f t="shared" si="169"/>
        <v>0</v>
      </c>
      <c r="FA58" s="610"/>
      <c r="FB58" s="610"/>
      <c r="FC58" s="610">
        <f t="shared" si="170"/>
        <v>0</v>
      </c>
      <c r="FD58" s="610"/>
      <c r="FE58" s="610"/>
      <c r="FF58" s="610">
        <f t="shared" si="171"/>
        <v>0</v>
      </c>
      <c r="FG58" s="610"/>
      <c r="FH58" s="610"/>
      <c r="FI58" s="610">
        <f t="shared" si="172"/>
        <v>0</v>
      </c>
      <c r="FJ58" s="610">
        <f t="shared" si="192"/>
        <v>0</v>
      </c>
    </row>
    <row r="59" spans="1:166" s="14" customFormat="1">
      <c r="A59" s="535" t="e">
        <f>+VLOOKUP(C59,'29. PRIORIZACIÓN DE TRAMOS'!$B$13:$AX$23,2,0)</f>
        <v>#N/A</v>
      </c>
      <c r="B59" s="535" t="e">
        <f>+VLOOKUP(C59,'29. PRIORIZACIÓN DE TRAMOS'!$B$13:$AX$23,3,0)</f>
        <v>#N/A</v>
      </c>
      <c r="C59" s="57">
        <f t="shared" si="61"/>
        <v>44</v>
      </c>
      <c r="D59" s="592" t="str">
        <f t="shared" si="122"/>
        <v>BAJO</v>
      </c>
      <c r="E59" s="354" t="e">
        <f>+VLOOKUP(A59,'2. RED VIAL DEPARTAMENTAL'!$B$14:$AA$36,26,0)</f>
        <v>#N/A</v>
      </c>
      <c r="F59" s="348" t="e">
        <f>+VLOOKUP(A59,'2. RED VIAL DEPARTAMENTAL'!$B$14:$F$36,5,0)</f>
        <v>#N/A</v>
      </c>
      <c r="G59" s="58"/>
      <c r="H59" s="58"/>
      <c r="I59" s="59">
        <f t="shared" si="123"/>
        <v>0</v>
      </c>
      <c r="J59" s="58"/>
      <c r="K59" s="58"/>
      <c r="L59" s="59">
        <f t="shared" si="124"/>
        <v>0</v>
      </c>
      <c r="M59" s="58"/>
      <c r="N59" s="58"/>
      <c r="O59" s="59">
        <f t="shared" si="125"/>
        <v>0</v>
      </c>
      <c r="P59" s="58"/>
      <c r="Q59" s="58"/>
      <c r="R59" s="59">
        <f t="shared" si="126"/>
        <v>0</v>
      </c>
      <c r="S59" s="58"/>
      <c r="T59" s="58"/>
      <c r="U59" s="59">
        <f t="shared" si="127"/>
        <v>0</v>
      </c>
      <c r="V59" s="610">
        <f t="shared" si="183"/>
        <v>0</v>
      </c>
      <c r="W59" s="610"/>
      <c r="X59" s="610"/>
      <c r="Y59" s="610">
        <f t="shared" si="128"/>
        <v>0</v>
      </c>
      <c r="Z59" s="610"/>
      <c r="AA59" s="610"/>
      <c r="AB59" s="610">
        <f t="shared" si="129"/>
        <v>0</v>
      </c>
      <c r="AC59" s="610"/>
      <c r="AD59" s="610"/>
      <c r="AE59" s="610">
        <f t="shared" si="130"/>
        <v>0</v>
      </c>
      <c r="AF59" s="610"/>
      <c r="AG59" s="610"/>
      <c r="AH59" s="610">
        <f t="shared" si="131"/>
        <v>0</v>
      </c>
      <c r="AI59" s="610"/>
      <c r="AJ59" s="610"/>
      <c r="AK59" s="610">
        <f t="shared" si="132"/>
        <v>0</v>
      </c>
      <c r="AL59" s="610">
        <f t="shared" si="184"/>
        <v>0</v>
      </c>
      <c r="AM59" s="610"/>
      <c r="AN59" s="610"/>
      <c r="AO59" s="610">
        <f t="shared" si="133"/>
        <v>0</v>
      </c>
      <c r="AP59" s="610"/>
      <c r="AQ59" s="610"/>
      <c r="AR59" s="610">
        <f t="shared" si="134"/>
        <v>0</v>
      </c>
      <c r="AS59" s="610"/>
      <c r="AT59" s="610"/>
      <c r="AU59" s="610">
        <f t="shared" si="135"/>
        <v>0</v>
      </c>
      <c r="AV59" s="610"/>
      <c r="AW59" s="610"/>
      <c r="AX59" s="610">
        <f t="shared" si="136"/>
        <v>0</v>
      </c>
      <c r="AY59" s="610"/>
      <c r="AZ59" s="610"/>
      <c r="BA59" s="610">
        <f t="shared" si="137"/>
        <v>0</v>
      </c>
      <c r="BB59" s="610">
        <f t="shared" si="185"/>
        <v>0</v>
      </c>
      <c r="BC59" s="610"/>
      <c r="BD59" s="610"/>
      <c r="BE59" s="610">
        <f t="shared" si="138"/>
        <v>0</v>
      </c>
      <c r="BF59" s="610"/>
      <c r="BG59" s="610"/>
      <c r="BH59" s="610">
        <f t="shared" si="139"/>
        <v>0</v>
      </c>
      <c r="BI59" s="610"/>
      <c r="BJ59" s="610"/>
      <c r="BK59" s="610">
        <f t="shared" si="140"/>
        <v>0</v>
      </c>
      <c r="BL59" s="610"/>
      <c r="BM59" s="610"/>
      <c r="BN59" s="610">
        <f t="shared" si="141"/>
        <v>0</v>
      </c>
      <c r="BO59" s="610"/>
      <c r="BP59" s="610"/>
      <c r="BQ59" s="610">
        <f t="shared" si="142"/>
        <v>0</v>
      </c>
      <c r="BR59" s="610">
        <f t="shared" si="186"/>
        <v>0</v>
      </c>
      <c r="BS59" s="610"/>
      <c r="BT59" s="610"/>
      <c r="BU59" s="610">
        <f t="shared" si="143"/>
        <v>0</v>
      </c>
      <c r="BV59" s="610"/>
      <c r="BW59" s="610"/>
      <c r="BX59" s="610">
        <f t="shared" si="144"/>
        <v>0</v>
      </c>
      <c r="BY59" s="610"/>
      <c r="BZ59" s="610"/>
      <c r="CA59" s="610">
        <f t="shared" si="145"/>
        <v>0</v>
      </c>
      <c r="CB59" s="610"/>
      <c r="CC59" s="610"/>
      <c r="CD59" s="610">
        <f t="shared" si="146"/>
        <v>0</v>
      </c>
      <c r="CE59" s="610"/>
      <c r="CF59" s="610"/>
      <c r="CG59" s="610">
        <f t="shared" si="147"/>
        <v>0</v>
      </c>
      <c r="CH59" s="610">
        <f t="shared" si="187"/>
        <v>0</v>
      </c>
      <c r="CI59" s="610"/>
      <c r="CJ59" s="610"/>
      <c r="CK59" s="610">
        <f t="shared" si="148"/>
        <v>0</v>
      </c>
      <c r="CL59" s="610"/>
      <c r="CM59" s="610"/>
      <c r="CN59" s="610">
        <f t="shared" si="149"/>
        <v>0</v>
      </c>
      <c r="CO59" s="610"/>
      <c r="CP59" s="610"/>
      <c r="CQ59" s="610">
        <f t="shared" si="150"/>
        <v>0</v>
      </c>
      <c r="CR59" s="610"/>
      <c r="CS59" s="610"/>
      <c r="CT59" s="610">
        <f t="shared" si="151"/>
        <v>0</v>
      </c>
      <c r="CU59" s="610"/>
      <c r="CV59" s="610"/>
      <c r="CW59" s="610">
        <f t="shared" si="152"/>
        <v>0</v>
      </c>
      <c r="CX59" s="610">
        <f t="shared" si="188"/>
        <v>0</v>
      </c>
      <c r="CY59" s="610"/>
      <c r="CZ59" s="610"/>
      <c r="DA59" s="610">
        <f t="shared" si="153"/>
        <v>0</v>
      </c>
      <c r="DB59" s="610"/>
      <c r="DC59" s="610"/>
      <c r="DD59" s="610">
        <f t="shared" si="154"/>
        <v>0</v>
      </c>
      <c r="DE59" s="610"/>
      <c r="DF59" s="610"/>
      <c r="DG59" s="610">
        <f t="shared" si="155"/>
        <v>0</v>
      </c>
      <c r="DH59" s="610"/>
      <c r="DI59" s="610"/>
      <c r="DJ59" s="610">
        <f t="shared" si="156"/>
        <v>0</v>
      </c>
      <c r="DK59" s="610"/>
      <c r="DL59" s="610"/>
      <c r="DM59" s="610">
        <f t="shared" si="157"/>
        <v>0</v>
      </c>
      <c r="DN59" s="610">
        <f t="shared" si="189"/>
        <v>0</v>
      </c>
      <c r="DO59" s="610"/>
      <c r="DP59" s="610"/>
      <c r="DQ59" s="610">
        <f t="shared" si="158"/>
        <v>0</v>
      </c>
      <c r="DR59" s="610"/>
      <c r="DS59" s="610"/>
      <c r="DT59" s="610">
        <f t="shared" si="159"/>
        <v>0</v>
      </c>
      <c r="DU59" s="610"/>
      <c r="DV59" s="610"/>
      <c r="DW59" s="610">
        <f t="shared" si="160"/>
        <v>0</v>
      </c>
      <c r="DX59" s="610"/>
      <c r="DY59" s="610"/>
      <c r="DZ59" s="610">
        <f t="shared" si="161"/>
        <v>0</v>
      </c>
      <c r="EA59" s="610"/>
      <c r="EB59" s="610"/>
      <c r="EC59" s="610">
        <f t="shared" si="162"/>
        <v>0</v>
      </c>
      <c r="ED59" s="610">
        <f t="shared" si="190"/>
        <v>0</v>
      </c>
      <c r="EE59" s="610"/>
      <c r="EF59" s="610"/>
      <c r="EG59" s="610">
        <f t="shared" si="163"/>
        <v>0</v>
      </c>
      <c r="EH59" s="610"/>
      <c r="EI59" s="610"/>
      <c r="EJ59" s="610">
        <f t="shared" si="164"/>
        <v>0</v>
      </c>
      <c r="EK59" s="610"/>
      <c r="EL59" s="610"/>
      <c r="EM59" s="610">
        <f t="shared" si="165"/>
        <v>0</v>
      </c>
      <c r="EN59" s="610"/>
      <c r="EO59" s="610"/>
      <c r="EP59" s="610">
        <f t="shared" si="166"/>
        <v>0</v>
      </c>
      <c r="EQ59" s="610"/>
      <c r="ER59" s="610"/>
      <c r="ES59" s="610">
        <f t="shared" si="167"/>
        <v>0</v>
      </c>
      <c r="ET59" s="610">
        <f t="shared" si="191"/>
        <v>0</v>
      </c>
      <c r="EU59" s="610"/>
      <c r="EV59" s="610"/>
      <c r="EW59" s="610">
        <f t="shared" si="168"/>
        <v>0</v>
      </c>
      <c r="EX59" s="610"/>
      <c r="EY59" s="610"/>
      <c r="EZ59" s="610">
        <f t="shared" si="169"/>
        <v>0</v>
      </c>
      <c r="FA59" s="610"/>
      <c r="FB59" s="610"/>
      <c r="FC59" s="610">
        <f t="shared" si="170"/>
        <v>0</v>
      </c>
      <c r="FD59" s="610"/>
      <c r="FE59" s="610"/>
      <c r="FF59" s="610">
        <f t="shared" si="171"/>
        <v>0</v>
      </c>
      <c r="FG59" s="610"/>
      <c r="FH59" s="610"/>
      <c r="FI59" s="610">
        <f t="shared" si="172"/>
        <v>0</v>
      </c>
      <c r="FJ59" s="610">
        <f t="shared" si="192"/>
        <v>0</v>
      </c>
    </row>
    <row r="60" spans="1:166" s="14" customFormat="1">
      <c r="A60" s="535" t="e">
        <f>+VLOOKUP(C60,'29. PRIORIZACIÓN DE TRAMOS'!$B$13:$AX$23,2,0)</f>
        <v>#N/A</v>
      </c>
      <c r="B60" s="535" t="e">
        <f>+VLOOKUP(C60,'29. PRIORIZACIÓN DE TRAMOS'!$B$13:$AX$23,3,0)</f>
        <v>#N/A</v>
      </c>
      <c r="C60" s="57">
        <f t="shared" si="61"/>
        <v>45</v>
      </c>
      <c r="D60" s="592" t="str">
        <f t="shared" si="122"/>
        <v>BAJO</v>
      </c>
      <c r="E60" s="354" t="e">
        <f>+VLOOKUP(A60,'2. RED VIAL DEPARTAMENTAL'!$B$14:$AA$36,26,0)</f>
        <v>#N/A</v>
      </c>
      <c r="F60" s="348" t="e">
        <f>+VLOOKUP(A60,'2. RED VIAL DEPARTAMENTAL'!$B$14:$F$36,5,0)</f>
        <v>#N/A</v>
      </c>
      <c r="G60" s="58"/>
      <c r="H60" s="58"/>
      <c r="I60" s="59">
        <f t="shared" si="123"/>
        <v>0</v>
      </c>
      <c r="J60" s="58"/>
      <c r="K60" s="58"/>
      <c r="L60" s="59">
        <f t="shared" si="124"/>
        <v>0</v>
      </c>
      <c r="M60" s="58"/>
      <c r="N60" s="58"/>
      <c r="O60" s="59">
        <f t="shared" si="125"/>
        <v>0</v>
      </c>
      <c r="P60" s="58"/>
      <c r="Q60" s="58"/>
      <c r="R60" s="59">
        <f t="shared" si="126"/>
        <v>0</v>
      </c>
      <c r="S60" s="58"/>
      <c r="T60" s="58"/>
      <c r="U60" s="59">
        <f t="shared" si="127"/>
        <v>0</v>
      </c>
      <c r="V60" s="610">
        <f t="shared" si="183"/>
        <v>0</v>
      </c>
      <c r="W60" s="610"/>
      <c r="X60" s="610"/>
      <c r="Y60" s="610">
        <f t="shared" si="128"/>
        <v>0</v>
      </c>
      <c r="Z60" s="610"/>
      <c r="AA60" s="610"/>
      <c r="AB60" s="610">
        <f t="shared" si="129"/>
        <v>0</v>
      </c>
      <c r="AC60" s="610"/>
      <c r="AD60" s="610"/>
      <c r="AE60" s="610">
        <f t="shared" si="130"/>
        <v>0</v>
      </c>
      <c r="AF60" s="610"/>
      <c r="AG60" s="610"/>
      <c r="AH60" s="610">
        <f t="shared" si="131"/>
        <v>0</v>
      </c>
      <c r="AI60" s="610"/>
      <c r="AJ60" s="610"/>
      <c r="AK60" s="610">
        <f t="shared" si="132"/>
        <v>0</v>
      </c>
      <c r="AL60" s="610">
        <f t="shared" si="184"/>
        <v>0</v>
      </c>
      <c r="AM60" s="610"/>
      <c r="AN60" s="610"/>
      <c r="AO60" s="610">
        <f t="shared" si="133"/>
        <v>0</v>
      </c>
      <c r="AP60" s="610"/>
      <c r="AQ60" s="610"/>
      <c r="AR60" s="610">
        <f t="shared" si="134"/>
        <v>0</v>
      </c>
      <c r="AS60" s="610"/>
      <c r="AT60" s="610"/>
      <c r="AU60" s="610">
        <f t="shared" si="135"/>
        <v>0</v>
      </c>
      <c r="AV60" s="610"/>
      <c r="AW60" s="610"/>
      <c r="AX60" s="610">
        <f t="shared" si="136"/>
        <v>0</v>
      </c>
      <c r="AY60" s="610"/>
      <c r="AZ60" s="610"/>
      <c r="BA60" s="610">
        <f t="shared" si="137"/>
        <v>0</v>
      </c>
      <c r="BB60" s="610">
        <f t="shared" si="185"/>
        <v>0</v>
      </c>
      <c r="BC60" s="610"/>
      <c r="BD60" s="610"/>
      <c r="BE60" s="610">
        <f t="shared" si="138"/>
        <v>0</v>
      </c>
      <c r="BF60" s="610"/>
      <c r="BG60" s="610"/>
      <c r="BH60" s="610">
        <f t="shared" si="139"/>
        <v>0</v>
      </c>
      <c r="BI60" s="610"/>
      <c r="BJ60" s="610"/>
      <c r="BK60" s="610">
        <f t="shared" si="140"/>
        <v>0</v>
      </c>
      <c r="BL60" s="610"/>
      <c r="BM60" s="610"/>
      <c r="BN60" s="610">
        <f t="shared" si="141"/>
        <v>0</v>
      </c>
      <c r="BO60" s="610"/>
      <c r="BP60" s="610"/>
      <c r="BQ60" s="610">
        <f t="shared" si="142"/>
        <v>0</v>
      </c>
      <c r="BR60" s="610">
        <f t="shared" si="186"/>
        <v>0</v>
      </c>
      <c r="BS60" s="610"/>
      <c r="BT60" s="610"/>
      <c r="BU60" s="610">
        <f t="shared" si="143"/>
        <v>0</v>
      </c>
      <c r="BV60" s="610"/>
      <c r="BW60" s="610"/>
      <c r="BX60" s="610">
        <f t="shared" si="144"/>
        <v>0</v>
      </c>
      <c r="BY60" s="610"/>
      <c r="BZ60" s="610"/>
      <c r="CA60" s="610">
        <f t="shared" si="145"/>
        <v>0</v>
      </c>
      <c r="CB60" s="610"/>
      <c r="CC60" s="610"/>
      <c r="CD60" s="610">
        <f t="shared" si="146"/>
        <v>0</v>
      </c>
      <c r="CE60" s="610"/>
      <c r="CF60" s="610"/>
      <c r="CG60" s="610">
        <f t="shared" si="147"/>
        <v>0</v>
      </c>
      <c r="CH60" s="610">
        <f t="shared" si="187"/>
        <v>0</v>
      </c>
      <c r="CI60" s="610"/>
      <c r="CJ60" s="610"/>
      <c r="CK60" s="610">
        <f t="shared" si="148"/>
        <v>0</v>
      </c>
      <c r="CL60" s="610"/>
      <c r="CM60" s="610"/>
      <c r="CN60" s="610">
        <f t="shared" si="149"/>
        <v>0</v>
      </c>
      <c r="CO60" s="610"/>
      <c r="CP60" s="610"/>
      <c r="CQ60" s="610">
        <f t="shared" si="150"/>
        <v>0</v>
      </c>
      <c r="CR60" s="610"/>
      <c r="CS60" s="610"/>
      <c r="CT60" s="610">
        <f t="shared" si="151"/>
        <v>0</v>
      </c>
      <c r="CU60" s="610"/>
      <c r="CV60" s="610"/>
      <c r="CW60" s="610">
        <f t="shared" si="152"/>
        <v>0</v>
      </c>
      <c r="CX60" s="610">
        <f t="shared" si="188"/>
        <v>0</v>
      </c>
      <c r="CY60" s="610"/>
      <c r="CZ60" s="610"/>
      <c r="DA60" s="610">
        <f t="shared" si="153"/>
        <v>0</v>
      </c>
      <c r="DB60" s="610"/>
      <c r="DC60" s="610"/>
      <c r="DD60" s="610">
        <f t="shared" si="154"/>
        <v>0</v>
      </c>
      <c r="DE60" s="610"/>
      <c r="DF60" s="610"/>
      <c r="DG60" s="610">
        <f t="shared" si="155"/>
        <v>0</v>
      </c>
      <c r="DH60" s="610"/>
      <c r="DI60" s="610"/>
      <c r="DJ60" s="610">
        <f t="shared" si="156"/>
        <v>0</v>
      </c>
      <c r="DK60" s="610"/>
      <c r="DL60" s="610"/>
      <c r="DM60" s="610">
        <f t="shared" si="157"/>
        <v>0</v>
      </c>
      <c r="DN60" s="610">
        <f t="shared" si="189"/>
        <v>0</v>
      </c>
      <c r="DO60" s="610"/>
      <c r="DP60" s="610"/>
      <c r="DQ60" s="610">
        <f t="shared" si="158"/>
        <v>0</v>
      </c>
      <c r="DR60" s="610"/>
      <c r="DS60" s="610"/>
      <c r="DT60" s="610">
        <f t="shared" si="159"/>
        <v>0</v>
      </c>
      <c r="DU60" s="610"/>
      <c r="DV60" s="610"/>
      <c r="DW60" s="610">
        <f t="shared" si="160"/>
        <v>0</v>
      </c>
      <c r="DX60" s="610"/>
      <c r="DY60" s="610"/>
      <c r="DZ60" s="610">
        <f t="shared" si="161"/>
        <v>0</v>
      </c>
      <c r="EA60" s="610"/>
      <c r="EB60" s="610"/>
      <c r="EC60" s="610">
        <f t="shared" si="162"/>
        <v>0</v>
      </c>
      <c r="ED60" s="610">
        <f t="shared" si="190"/>
        <v>0</v>
      </c>
      <c r="EE60" s="610"/>
      <c r="EF60" s="610"/>
      <c r="EG60" s="610">
        <f t="shared" si="163"/>
        <v>0</v>
      </c>
      <c r="EH60" s="610"/>
      <c r="EI60" s="610"/>
      <c r="EJ60" s="610">
        <f t="shared" si="164"/>
        <v>0</v>
      </c>
      <c r="EK60" s="610"/>
      <c r="EL60" s="610"/>
      <c r="EM60" s="610">
        <f t="shared" si="165"/>
        <v>0</v>
      </c>
      <c r="EN60" s="610"/>
      <c r="EO60" s="610"/>
      <c r="EP60" s="610">
        <f t="shared" si="166"/>
        <v>0</v>
      </c>
      <c r="EQ60" s="610"/>
      <c r="ER60" s="610"/>
      <c r="ES60" s="610">
        <f t="shared" si="167"/>
        <v>0</v>
      </c>
      <c r="ET60" s="610">
        <f t="shared" si="191"/>
        <v>0</v>
      </c>
      <c r="EU60" s="610"/>
      <c r="EV60" s="610"/>
      <c r="EW60" s="610">
        <f t="shared" si="168"/>
        <v>0</v>
      </c>
      <c r="EX60" s="610"/>
      <c r="EY60" s="610"/>
      <c r="EZ60" s="610">
        <f t="shared" si="169"/>
        <v>0</v>
      </c>
      <c r="FA60" s="610"/>
      <c r="FB60" s="610"/>
      <c r="FC60" s="610">
        <f t="shared" si="170"/>
        <v>0</v>
      </c>
      <c r="FD60" s="610"/>
      <c r="FE60" s="610"/>
      <c r="FF60" s="610">
        <f t="shared" si="171"/>
        <v>0</v>
      </c>
      <c r="FG60" s="610"/>
      <c r="FH60" s="610"/>
      <c r="FI60" s="610">
        <f t="shared" si="172"/>
        <v>0</v>
      </c>
      <c r="FJ60" s="610">
        <f t="shared" si="192"/>
        <v>0</v>
      </c>
    </row>
    <row r="61" spans="1:166" s="14" customFormat="1">
      <c r="A61" s="535" t="e">
        <f>+VLOOKUP(C61,'29. PRIORIZACIÓN DE TRAMOS'!$B$13:$AX$23,2,0)</f>
        <v>#N/A</v>
      </c>
      <c r="B61" s="535" t="e">
        <f>+VLOOKUP(C61,'29. PRIORIZACIÓN DE TRAMOS'!$B$13:$AX$23,3,0)</f>
        <v>#N/A</v>
      </c>
      <c r="C61" s="57">
        <f t="shared" si="61"/>
        <v>46</v>
      </c>
      <c r="D61" s="592" t="str">
        <f t="shared" si="122"/>
        <v>BAJO</v>
      </c>
      <c r="E61" s="354" t="e">
        <f>+VLOOKUP(A61,'2. RED VIAL DEPARTAMENTAL'!$B$14:$AA$36,26,0)</f>
        <v>#N/A</v>
      </c>
      <c r="F61" s="348" t="e">
        <f>+VLOOKUP(A61,'2. RED VIAL DEPARTAMENTAL'!$B$14:$F$36,5,0)</f>
        <v>#N/A</v>
      </c>
      <c r="G61" s="58"/>
      <c r="H61" s="58"/>
      <c r="I61" s="59">
        <f t="shared" si="123"/>
        <v>0</v>
      </c>
      <c r="J61" s="58"/>
      <c r="K61" s="58"/>
      <c r="L61" s="59">
        <f t="shared" si="124"/>
        <v>0</v>
      </c>
      <c r="M61" s="58"/>
      <c r="N61" s="58"/>
      <c r="O61" s="59">
        <f t="shared" si="125"/>
        <v>0</v>
      </c>
      <c r="P61" s="58"/>
      <c r="Q61" s="58"/>
      <c r="R61" s="59">
        <f t="shared" si="126"/>
        <v>0</v>
      </c>
      <c r="S61" s="58"/>
      <c r="T61" s="58"/>
      <c r="U61" s="59">
        <f t="shared" si="127"/>
        <v>0</v>
      </c>
      <c r="V61" s="610">
        <f>+U61+R61+O61+L61+I61</f>
        <v>0</v>
      </c>
      <c r="W61" s="610"/>
      <c r="X61" s="610"/>
      <c r="Y61" s="610">
        <f t="shared" si="128"/>
        <v>0</v>
      </c>
      <c r="Z61" s="610"/>
      <c r="AA61" s="610"/>
      <c r="AB61" s="610">
        <f t="shared" si="129"/>
        <v>0</v>
      </c>
      <c r="AC61" s="610"/>
      <c r="AD61" s="610"/>
      <c r="AE61" s="610">
        <f t="shared" si="130"/>
        <v>0</v>
      </c>
      <c r="AF61" s="610"/>
      <c r="AG61" s="610"/>
      <c r="AH61" s="610">
        <f t="shared" si="131"/>
        <v>0</v>
      </c>
      <c r="AI61" s="610"/>
      <c r="AJ61" s="610"/>
      <c r="AK61" s="610">
        <f t="shared" si="132"/>
        <v>0</v>
      </c>
      <c r="AL61" s="610">
        <f>+AK61+AH61+AE61+AB61+Y61</f>
        <v>0</v>
      </c>
      <c r="AM61" s="610"/>
      <c r="AN61" s="610"/>
      <c r="AO61" s="610">
        <f t="shared" si="133"/>
        <v>0</v>
      </c>
      <c r="AP61" s="610"/>
      <c r="AQ61" s="610"/>
      <c r="AR61" s="610">
        <f t="shared" si="134"/>
        <v>0</v>
      </c>
      <c r="AS61" s="610"/>
      <c r="AT61" s="610"/>
      <c r="AU61" s="610">
        <f t="shared" si="135"/>
        <v>0</v>
      </c>
      <c r="AV61" s="610"/>
      <c r="AW61" s="610"/>
      <c r="AX61" s="610">
        <f t="shared" si="136"/>
        <v>0</v>
      </c>
      <c r="AY61" s="610"/>
      <c r="AZ61" s="610"/>
      <c r="BA61" s="610">
        <f t="shared" si="137"/>
        <v>0</v>
      </c>
      <c r="BB61" s="610">
        <f>+BA61+AX61+AU61+AR61+AO61</f>
        <v>0</v>
      </c>
      <c r="BC61" s="610"/>
      <c r="BD61" s="610"/>
      <c r="BE61" s="610">
        <f t="shared" si="138"/>
        <v>0</v>
      </c>
      <c r="BF61" s="610"/>
      <c r="BG61" s="610"/>
      <c r="BH61" s="610">
        <f t="shared" si="139"/>
        <v>0</v>
      </c>
      <c r="BI61" s="610"/>
      <c r="BJ61" s="610"/>
      <c r="BK61" s="610">
        <f t="shared" si="140"/>
        <v>0</v>
      </c>
      <c r="BL61" s="610"/>
      <c r="BM61" s="610"/>
      <c r="BN61" s="610">
        <f t="shared" si="141"/>
        <v>0</v>
      </c>
      <c r="BO61" s="610"/>
      <c r="BP61" s="610"/>
      <c r="BQ61" s="610">
        <f t="shared" si="142"/>
        <v>0</v>
      </c>
      <c r="BR61" s="610">
        <f>+BQ61+BN61+BK61+BH61+BE61</f>
        <v>0</v>
      </c>
      <c r="BS61" s="610"/>
      <c r="BT61" s="610"/>
      <c r="BU61" s="610">
        <f t="shared" si="143"/>
        <v>0</v>
      </c>
      <c r="BV61" s="610"/>
      <c r="BW61" s="610"/>
      <c r="BX61" s="610">
        <f t="shared" si="144"/>
        <v>0</v>
      </c>
      <c r="BY61" s="610"/>
      <c r="BZ61" s="610"/>
      <c r="CA61" s="610">
        <f t="shared" si="145"/>
        <v>0</v>
      </c>
      <c r="CB61" s="610"/>
      <c r="CC61" s="610"/>
      <c r="CD61" s="610">
        <f t="shared" si="146"/>
        <v>0</v>
      </c>
      <c r="CE61" s="610"/>
      <c r="CF61" s="610"/>
      <c r="CG61" s="610">
        <f t="shared" si="147"/>
        <v>0</v>
      </c>
      <c r="CH61" s="610">
        <f>+CG61+CD61+CA61+BX61+BU61</f>
        <v>0</v>
      </c>
      <c r="CI61" s="610"/>
      <c r="CJ61" s="610"/>
      <c r="CK61" s="610">
        <f t="shared" si="148"/>
        <v>0</v>
      </c>
      <c r="CL61" s="610"/>
      <c r="CM61" s="610"/>
      <c r="CN61" s="610">
        <f t="shared" si="149"/>
        <v>0</v>
      </c>
      <c r="CO61" s="610"/>
      <c r="CP61" s="610"/>
      <c r="CQ61" s="610">
        <f t="shared" si="150"/>
        <v>0</v>
      </c>
      <c r="CR61" s="610"/>
      <c r="CS61" s="610"/>
      <c r="CT61" s="610">
        <f t="shared" si="151"/>
        <v>0</v>
      </c>
      <c r="CU61" s="610"/>
      <c r="CV61" s="610"/>
      <c r="CW61" s="610">
        <f t="shared" si="152"/>
        <v>0</v>
      </c>
      <c r="CX61" s="610">
        <f>+CW61+CT61+CQ61+CN61+CK61</f>
        <v>0</v>
      </c>
      <c r="CY61" s="610"/>
      <c r="CZ61" s="610"/>
      <c r="DA61" s="610">
        <f t="shared" si="153"/>
        <v>0</v>
      </c>
      <c r="DB61" s="610"/>
      <c r="DC61" s="610"/>
      <c r="DD61" s="610">
        <f t="shared" si="154"/>
        <v>0</v>
      </c>
      <c r="DE61" s="610"/>
      <c r="DF61" s="610"/>
      <c r="DG61" s="610">
        <f t="shared" si="155"/>
        <v>0</v>
      </c>
      <c r="DH61" s="610"/>
      <c r="DI61" s="610"/>
      <c r="DJ61" s="610">
        <f t="shared" si="156"/>
        <v>0</v>
      </c>
      <c r="DK61" s="610"/>
      <c r="DL61" s="610"/>
      <c r="DM61" s="610">
        <f t="shared" si="157"/>
        <v>0</v>
      </c>
      <c r="DN61" s="610">
        <f>+DM61+DJ61+DG61+DD61+DA61</f>
        <v>0</v>
      </c>
      <c r="DO61" s="610"/>
      <c r="DP61" s="610"/>
      <c r="DQ61" s="610">
        <f t="shared" si="158"/>
        <v>0</v>
      </c>
      <c r="DR61" s="610"/>
      <c r="DS61" s="610"/>
      <c r="DT61" s="610">
        <f t="shared" si="159"/>
        <v>0</v>
      </c>
      <c r="DU61" s="610"/>
      <c r="DV61" s="610"/>
      <c r="DW61" s="610">
        <f t="shared" si="160"/>
        <v>0</v>
      </c>
      <c r="DX61" s="610"/>
      <c r="DY61" s="610"/>
      <c r="DZ61" s="610">
        <f t="shared" si="161"/>
        <v>0</v>
      </c>
      <c r="EA61" s="610"/>
      <c r="EB61" s="610"/>
      <c r="EC61" s="610">
        <f t="shared" si="162"/>
        <v>0</v>
      </c>
      <c r="ED61" s="610">
        <f>+EC61+DZ61+DW61+DT61+DQ61</f>
        <v>0</v>
      </c>
      <c r="EE61" s="610"/>
      <c r="EF61" s="610"/>
      <c r="EG61" s="610">
        <f t="shared" si="163"/>
        <v>0</v>
      </c>
      <c r="EH61" s="610"/>
      <c r="EI61" s="610"/>
      <c r="EJ61" s="610">
        <f t="shared" si="164"/>
        <v>0</v>
      </c>
      <c r="EK61" s="610"/>
      <c r="EL61" s="610"/>
      <c r="EM61" s="610">
        <f t="shared" si="165"/>
        <v>0</v>
      </c>
      <c r="EN61" s="610"/>
      <c r="EO61" s="610"/>
      <c r="EP61" s="610">
        <f t="shared" si="166"/>
        <v>0</v>
      </c>
      <c r="EQ61" s="610"/>
      <c r="ER61" s="610"/>
      <c r="ES61" s="610">
        <f t="shared" si="167"/>
        <v>0</v>
      </c>
      <c r="ET61" s="610">
        <f>+ES61+EP61+EM61+EJ61+EG61</f>
        <v>0</v>
      </c>
      <c r="EU61" s="610"/>
      <c r="EV61" s="610"/>
      <c r="EW61" s="610">
        <f t="shared" si="168"/>
        <v>0</v>
      </c>
      <c r="EX61" s="610"/>
      <c r="EY61" s="610"/>
      <c r="EZ61" s="610">
        <f t="shared" si="169"/>
        <v>0</v>
      </c>
      <c r="FA61" s="610"/>
      <c r="FB61" s="610"/>
      <c r="FC61" s="610">
        <f t="shared" si="170"/>
        <v>0</v>
      </c>
      <c r="FD61" s="610"/>
      <c r="FE61" s="610"/>
      <c r="FF61" s="610">
        <f t="shared" si="171"/>
        <v>0</v>
      </c>
      <c r="FG61" s="610"/>
      <c r="FH61" s="610"/>
      <c r="FI61" s="610">
        <f t="shared" si="172"/>
        <v>0</v>
      </c>
      <c r="FJ61" s="610">
        <f>+FI61+FF61+FC61+EZ61+EW61</f>
        <v>0</v>
      </c>
    </row>
    <row r="62" spans="1:166" s="14" customFormat="1">
      <c r="A62" s="535" t="e">
        <f>+VLOOKUP(C62,'29. PRIORIZACIÓN DE TRAMOS'!$B$13:$AX$23,2,0)</f>
        <v>#N/A</v>
      </c>
      <c r="B62" s="535" t="e">
        <f>+VLOOKUP(C62,'29. PRIORIZACIÓN DE TRAMOS'!$B$13:$AX$23,3,0)</f>
        <v>#N/A</v>
      </c>
      <c r="C62" s="57">
        <f t="shared" si="61"/>
        <v>47</v>
      </c>
      <c r="D62" s="592" t="str">
        <f t="shared" si="122"/>
        <v>BAJO</v>
      </c>
      <c r="E62" s="354" t="e">
        <f>+VLOOKUP(A62,'2. RED VIAL DEPARTAMENTAL'!$B$14:$AA$36,26,0)</f>
        <v>#N/A</v>
      </c>
      <c r="F62" s="348" t="e">
        <f>+VLOOKUP(A62,'2. RED VIAL DEPARTAMENTAL'!$B$14:$F$36,5,0)</f>
        <v>#N/A</v>
      </c>
      <c r="G62" s="58"/>
      <c r="H62" s="58"/>
      <c r="I62" s="59">
        <f t="shared" si="123"/>
        <v>0</v>
      </c>
      <c r="J62" s="58"/>
      <c r="K62" s="58"/>
      <c r="L62" s="59">
        <f t="shared" si="124"/>
        <v>0</v>
      </c>
      <c r="M62" s="58"/>
      <c r="N62" s="58"/>
      <c r="O62" s="59">
        <f t="shared" si="125"/>
        <v>0</v>
      </c>
      <c r="P62" s="58"/>
      <c r="Q62" s="58"/>
      <c r="R62" s="59">
        <f t="shared" si="126"/>
        <v>0</v>
      </c>
      <c r="S62" s="58"/>
      <c r="T62" s="58"/>
      <c r="U62" s="59">
        <f t="shared" si="127"/>
        <v>0</v>
      </c>
      <c r="V62" s="610">
        <f t="shared" ref="V62:V64" si="193">+U62+R62+O62+L62+I62</f>
        <v>0</v>
      </c>
      <c r="W62" s="610"/>
      <c r="X62" s="610"/>
      <c r="Y62" s="610">
        <f t="shared" si="128"/>
        <v>0</v>
      </c>
      <c r="Z62" s="610"/>
      <c r="AA62" s="610"/>
      <c r="AB62" s="610">
        <f t="shared" si="129"/>
        <v>0</v>
      </c>
      <c r="AC62" s="610"/>
      <c r="AD62" s="610"/>
      <c r="AE62" s="610">
        <f t="shared" si="130"/>
        <v>0</v>
      </c>
      <c r="AF62" s="610"/>
      <c r="AG62" s="610"/>
      <c r="AH62" s="610">
        <f t="shared" si="131"/>
        <v>0</v>
      </c>
      <c r="AI62" s="610"/>
      <c r="AJ62" s="610"/>
      <c r="AK62" s="610">
        <f t="shared" si="132"/>
        <v>0</v>
      </c>
      <c r="AL62" s="610">
        <f t="shared" ref="AL62:AL64" si="194">+AK62+AH62+AE62+AB62+Y62</f>
        <v>0</v>
      </c>
      <c r="AM62" s="610"/>
      <c r="AN62" s="610"/>
      <c r="AO62" s="610">
        <f t="shared" si="133"/>
        <v>0</v>
      </c>
      <c r="AP62" s="610"/>
      <c r="AQ62" s="610"/>
      <c r="AR62" s="610">
        <f t="shared" si="134"/>
        <v>0</v>
      </c>
      <c r="AS62" s="610"/>
      <c r="AT62" s="610"/>
      <c r="AU62" s="610">
        <f t="shared" si="135"/>
        <v>0</v>
      </c>
      <c r="AV62" s="610"/>
      <c r="AW62" s="610"/>
      <c r="AX62" s="610">
        <f t="shared" si="136"/>
        <v>0</v>
      </c>
      <c r="AY62" s="610"/>
      <c r="AZ62" s="610"/>
      <c r="BA62" s="610">
        <f t="shared" si="137"/>
        <v>0</v>
      </c>
      <c r="BB62" s="610">
        <f t="shared" ref="BB62:BB64" si="195">+BA62+AX62+AU62+AR62+AO62</f>
        <v>0</v>
      </c>
      <c r="BC62" s="610"/>
      <c r="BD62" s="610"/>
      <c r="BE62" s="610">
        <f t="shared" si="138"/>
        <v>0</v>
      </c>
      <c r="BF62" s="610"/>
      <c r="BG62" s="610"/>
      <c r="BH62" s="610">
        <f t="shared" si="139"/>
        <v>0</v>
      </c>
      <c r="BI62" s="610"/>
      <c r="BJ62" s="610"/>
      <c r="BK62" s="610">
        <f t="shared" si="140"/>
        <v>0</v>
      </c>
      <c r="BL62" s="610"/>
      <c r="BM62" s="610"/>
      <c r="BN62" s="610">
        <f t="shared" si="141"/>
        <v>0</v>
      </c>
      <c r="BO62" s="610"/>
      <c r="BP62" s="610"/>
      <c r="BQ62" s="610">
        <f t="shared" si="142"/>
        <v>0</v>
      </c>
      <c r="BR62" s="610">
        <f t="shared" ref="BR62:BR64" si="196">+BQ62+BN62+BK62+BH62+BE62</f>
        <v>0</v>
      </c>
      <c r="BS62" s="610"/>
      <c r="BT62" s="610"/>
      <c r="BU62" s="610">
        <f t="shared" si="143"/>
        <v>0</v>
      </c>
      <c r="BV62" s="610"/>
      <c r="BW62" s="610"/>
      <c r="BX62" s="610">
        <f t="shared" si="144"/>
        <v>0</v>
      </c>
      <c r="BY62" s="610"/>
      <c r="BZ62" s="610"/>
      <c r="CA62" s="610">
        <f t="shared" si="145"/>
        <v>0</v>
      </c>
      <c r="CB62" s="610"/>
      <c r="CC62" s="610"/>
      <c r="CD62" s="610">
        <f t="shared" si="146"/>
        <v>0</v>
      </c>
      <c r="CE62" s="610"/>
      <c r="CF62" s="610"/>
      <c r="CG62" s="610">
        <f t="shared" si="147"/>
        <v>0</v>
      </c>
      <c r="CH62" s="610">
        <f t="shared" ref="CH62:CH64" si="197">+CG62+CD62+CA62+BX62+BU62</f>
        <v>0</v>
      </c>
      <c r="CI62" s="610"/>
      <c r="CJ62" s="610"/>
      <c r="CK62" s="610">
        <f t="shared" si="148"/>
        <v>0</v>
      </c>
      <c r="CL62" s="610"/>
      <c r="CM62" s="610"/>
      <c r="CN62" s="610">
        <f t="shared" si="149"/>
        <v>0</v>
      </c>
      <c r="CO62" s="610"/>
      <c r="CP62" s="610"/>
      <c r="CQ62" s="610">
        <f t="shared" si="150"/>
        <v>0</v>
      </c>
      <c r="CR62" s="610"/>
      <c r="CS62" s="610"/>
      <c r="CT62" s="610">
        <f t="shared" si="151"/>
        <v>0</v>
      </c>
      <c r="CU62" s="610"/>
      <c r="CV62" s="610"/>
      <c r="CW62" s="610">
        <f t="shared" si="152"/>
        <v>0</v>
      </c>
      <c r="CX62" s="610">
        <f t="shared" ref="CX62:CX64" si="198">+CW62+CT62+CQ62+CN62+CK62</f>
        <v>0</v>
      </c>
      <c r="CY62" s="610"/>
      <c r="CZ62" s="610"/>
      <c r="DA62" s="610">
        <f t="shared" si="153"/>
        <v>0</v>
      </c>
      <c r="DB62" s="610"/>
      <c r="DC62" s="610"/>
      <c r="DD62" s="610">
        <f t="shared" si="154"/>
        <v>0</v>
      </c>
      <c r="DE62" s="610"/>
      <c r="DF62" s="610"/>
      <c r="DG62" s="610">
        <f t="shared" si="155"/>
        <v>0</v>
      </c>
      <c r="DH62" s="610"/>
      <c r="DI62" s="610"/>
      <c r="DJ62" s="610">
        <f t="shared" si="156"/>
        <v>0</v>
      </c>
      <c r="DK62" s="610"/>
      <c r="DL62" s="610"/>
      <c r="DM62" s="610">
        <f t="shared" si="157"/>
        <v>0</v>
      </c>
      <c r="DN62" s="610">
        <f t="shared" ref="DN62:DN64" si="199">+DM62+DJ62+DG62+DD62+DA62</f>
        <v>0</v>
      </c>
      <c r="DO62" s="610"/>
      <c r="DP62" s="610"/>
      <c r="DQ62" s="610">
        <f t="shared" si="158"/>
        <v>0</v>
      </c>
      <c r="DR62" s="610"/>
      <c r="DS62" s="610"/>
      <c r="DT62" s="610">
        <f t="shared" si="159"/>
        <v>0</v>
      </c>
      <c r="DU62" s="610"/>
      <c r="DV62" s="610"/>
      <c r="DW62" s="610">
        <f t="shared" si="160"/>
        <v>0</v>
      </c>
      <c r="DX62" s="610"/>
      <c r="DY62" s="610"/>
      <c r="DZ62" s="610">
        <f t="shared" si="161"/>
        <v>0</v>
      </c>
      <c r="EA62" s="610"/>
      <c r="EB62" s="610"/>
      <c r="EC62" s="610">
        <f t="shared" si="162"/>
        <v>0</v>
      </c>
      <c r="ED62" s="610">
        <f t="shared" ref="ED62:ED64" si="200">+EC62+DZ62+DW62+DT62+DQ62</f>
        <v>0</v>
      </c>
      <c r="EE62" s="610"/>
      <c r="EF62" s="610"/>
      <c r="EG62" s="610">
        <f t="shared" si="163"/>
        <v>0</v>
      </c>
      <c r="EH62" s="610"/>
      <c r="EI62" s="610"/>
      <c r="EJ62" s="610">
        <f t="shared" si="164"/>
        <v>0</v>
      </c>
      <c r="EK62" s="610"/>
      <c r="EL62" s="610"/>
      <c r="EM62" s="610">
        <f t="shared" si="165"/>
        <v>0</v>
      </c>
      <c r="EN62" s="610"/>
      <c r="EO62" s="610"/>
      <c r="EP62" s="610">
        <f t="shared" si="166"/>
        <v>0</v>
      </c>
      <c r="EQ62" s="610"/>
      <c r="ER62" s="610"/>
      <c r="ES62" s="610">
        <f t="shared" si="167"/>
        <v>0</v>
      </c>
      <c r="ET62" s="610">
        <f t="shared" ref="ET62:ET64" si="201">+ES62+EP62+EM62+EJ62+EG62</f>
        <v>0</v>
      </c>
      <c r="EU62" s="610"/>
      <c r="EV62" s="610"/>
      <c r="EW62" s="610">
        <f t="shared" si="168"/>
        <v>0</v>
      </c>
      <c r="EX62" s="610"/>
      <c r="EY62" s="610"/>
      <c r="EZ62" s="610">
        <f t="shared" si="169"/>
        <v>0</v>
      </c>
      <c r="FA62" s="610"/>
      <c r="FB62" s="610"/>
      <c r="FC62" s="610">
        <f t="shared" si="170"/>
        <v>0</v>
      </c>
      <c r="FD62" s="610"/>
      <c r="FE62" s="610"/>
      <c r="FF62" s="610">
        <f t="shared" si="171"/>
        <v>0</v>
      </c>
      <c r="FG62" s="610"/>
      <c r="FH62" s="610"/>
      <c r="FI62" s="610">
        <f t="shared" si="172"/>
        <v>0</v>
      </c>
      <c r="FJ62" s="610">
        <f t="shared" ref="FJ62:FJ64" si="202">+FI62+FF62+FC62+EZ62+EW62</f>
        <v>0</v>
      </c>
    </row>
    <row r="63" spans="1:166" s="14" customFormat="1">
      <c r="A63" s="535" t="e">
        <f>+VLOOKUP(C63,'29. PRIORIZACIÓN DE TRAMOS'!$B$13:$AX$23,2,0)</f>
        <v>#N/A</v>
      </c>
      <c r="B63" s="535" t="e">
        <f>+VLOOKUP(C63,'29. PRIORIZACIÓN DE TRAMOS'!$B$13:$AX$23,3,0)</f>
        <v>#N/A</v>
      </c>
      <c r="C63" s="57">
        <f t="shared" si="61"/>
        <v>48</v>
      </c>
      <c r="D63" s="592" t="str">
        <f t="shared" si="122"/>
        <v>BAJO</v>
      </c>
      <c r="E63" s="354" t="e">
        <f>+VLOOKUP(A63,'2. RED VIAL DEPARTAMENTAL'!$B$14:$AA$36,26,0)</f>
        <v>#N/A</v>
      </c>
      <c r="F63" s="348" t="e">
        <f>+VLOOKUP(A63,'2. RED VIAL DEPARTAMENTAL'!$B$14:$F$36,5,0)</f>
        <v>#N/A</v>
      </c>
      <c r="G63" s="58"/>
      <c r="H63" s="58"/>
      <c r="I63" s="59">
        <f t="shared" si="123"/>
        <v>0</v>
      </c>
      <c r="J63" s="58"/>
      <c r="K63" s="58"/>
      <c r="L63" s="59">
        <f t="shared" si="124"/>
        <v>0</v>
      </c>
      <c r="M63" s="58"/>
      <c r="N63" s="58"/>
      <c r="O63" s="59">
        <f t="shared" si="125"/>
        <v>0</v>
      </c>
      <c r="P63" s="58"/>
      <c r="Q63" s="58"/>
      <c r="R63" s="59">
        <f t="shared" si="126"/>
        <v>0</v>
      </c>
      <c r="S63" s="58"/>
      <c r="T63" s="58"/>
      <c r="U63" s="59">
        <f t="shared" si="127"/>
        <v>0</v>
      </c>
      <c r="V63" s="610">
        <f t="shared" si="193"/>
        <v>0</v>
      </c>
      <c r="W63" s="610"/>
      <c r="X63" s="610"/>
      <c r="Y63" s="610">
        <f t="shared" si="128"/>
        <v>0</v>
      </c>
      <c r="Z63" s="610"/>
      <c r="AA63" s="610"/>
      <c r="AB63" s="610">
        <f t="shared" si="129"/>
        <v>0</v>
      </c>
      <c r="AC63" s="610"/>
      <c r="AD63" s="610"/>
      <c r="AE63" s="610">
        <f t="shared" si="130"/>
        <v>0</v>
      </c>
      <c r="AF63" s="610"/>
      <c r="AG63" s="610"/>
      <c r="AH63" s="610">
        <f t="shared" si="131"/>
        <v>0</v>
      </c>
      <c r="AI63" s="610"/>
      <c r="AJ63" s="610"/>
      <c r="AK63" s="610">
        <f t="shared" si="132"/>
        <v>0</v>
      </c>
      <c r="AL63" s="610">
        <f t="shared" si="194"/>
        <v>0</v>
      </c>
      <c r="AM63" s="610"/>
      <c r="AN63" s="610"/>
      <c r="AO63" s="610">
        <f t="shared" si="133"/>
        <v>0</v>
      </c>
      <c r="AP63" s="610"/>
      <c r="AQ63" s="610"/>
      <c r="AR63" s="610">
        <f t="shared" si="134"/>
        <v>0</v>
      </c>
      <c r="AS63" s="610"/>
      <c r="AT63" s="610"/>
      <c r="AU63" s="610">
        <f t="shared" si="135"/>
        <v>0</v>
      </c>
      <c r="AV63" s="610"/>
      <c r="AW63" s="610"/>
      <c r="AX63" s="610">
        <f t="shared" si="136"/>
        <v>0</v>
      </c>
      <c r="AY63" s="610"/>
      <c r="AZ63" s="610"/>
      <c r="BA63" s="610">
        <f t="shared" si="137"/>
        <v>0</v>
      </c>
      <c r="BB63" s="610">
        <f t="shared" si="195"/>
        <v>0</v>
      </c>
      <c r="BC63" s="610"/>
      <c r="BD63" s="610"/>
      <c r="BE63" s="610">
        <f t="shared" si="138"/>
        <v>0</v>
      </c>
      <c r="BF63" s="610"/>
      <c r="BG63" s="610"/>
      <c r="BH63" s="610">
        <f t="shared" si="139"/>
        <v>0</v>
      </c>
      <c r="BI63" s="610"/>
      <c r="BJ63" s="610"/>
      <c r="BK63" s="610">
        <f t="shared" si="140"/>
        <v>0</v>
      </c>
      <c r="BL63" s="610"/>
      <c r="BM63" s="610"/>
      <c r="BN63" s="610">
        <f t="shared" si="141"/>
        <v>0</v>
      </c>
      <c r="BO63" s="610"/>
      <c r="BP63" s="610"/>
      <c r="BQ63" s="610">
        <f t="shared" si="142"/>
        <v>0</v>
      </c>
      <c r="BR63" s="610">
        <f t="shared" si="196"/>
        <v>0</v>
      </c>
      <c r="BS63" s="610"/>
      <c r="BT63" s="610"/>
      <c r="BU63" s="610">
        <f t="shared" si="143"/>
        <v>0</v>
      </c>
      <c r="BV63" s="610"/>
      <c r="BW63" s="610"/>
      <c r="BX63" s="610">
        <f t="shared" si="144"/>
        <v>0</v>
      </c>
      <c r="BY63" s="610"/>
      <c r="BZ63" s="610"/>
      <c r="CA63" s="610">
        <f t="shared" si="145"/>
        <v>0</v>
      </c>
      <c r="CB63" s="610"/>
      <c r="CC63" s="610"/>
      <c r="CD63" s="610">
        <f t="shared" si="146"/>
        <v>0</v>
      </c>
      <c r="CE63" s="610"/>
      <c r="CF63" s="610"/>
      <c r="CG63" s="610">
        <f t="shared" si="147"/>
        <v>0</v>
      </c>
      <c r="CH63" s="610">
        <f t="shared" si="197"/>
        <v>0</v>
      </c>
      <c r="CI63" s="610"/>
      <c r="CJ63" s="610"/>
      <c r="CK63" s="610">
        <f t="shared" si="148"/>
        <v>0</v>
      </c>
      <c r="CL63" s="610"/>
      <c r="CM63" s="610"/>
      <c r="CN63" s="610">
        <f t="shared" si="149"/>
        <v>0</v>
      </c>
      <c r="CO63" s="610"/>
      <c r="CP63" s="610"/>
      <c r="CQ63" s="610">
        <f t="shared" si="150"/>
        <v>0</v>
      </c>
      <c r="CR63" s="610"/>
      <c r="CS63" s="610"/>
      <c r="CT63" s="610">
        <f t="shared" si="151"/>
        <v>0</v>
      </c>
      <c r="CU63" s="610"/>
      <c r="CV63" s="610"/>
      <c r="CW63" s="610">
        <f t="shared" si="152"/>
        <v>0</v>
      </c>
      <c r="CX63" s="610">
        <f t="shared" si="198"/>
        <v>0</v>
      </c>
      <c r="CY63" s="610"/>
      <c r="CZ63" s="610"/>
      <c r="DA63" s="610">
        <f t="shared" si="153"/>
        <v>0</v>
      </c>
      <c r="DB63" s="610"/>
      <c r="DC63" s="610"/>
      <c r="DD63" s="610">
        <f t="shared" si="154"/>
        <v>0</v>
      </c>
      <c r="DE63" s="610"/>
      <c r="DF63" s="610"/>
      <c r="DG63" s="610">
        <f t="shared" si="155"/>
        <v>0</v>
      </c>
      <c r="DH63" s="610"/>
      <c r="DI63" s="610"/>
      <c r="DJ63" s="610">
        <f t="shared" si="156"/>
        <v>0</v>
      </c>
      <c r="DK63" s="610"/>
      <c r="DL63" s="610"/>
      <c r="DM63" s="610">
        <f t="shared" si="157"/>
        <v>0</v>
      </c>
      <c r="DN63" s="610">
        <f t="shared" si="199"/>
        <v>0</v>
      </c>
      <c r="DO63" s="610"/>
      <c r="DP63" s="610"/>
      <c r="DQ63" s="610">
        <f t="shared" si="158"/>
        <v>0</v>
      </c>
      <c r="DR63" s="610"/>
      <c r="DS63" s="610"/>
      <c r="DT63" s="610">
        <f t="shared" si="159"/>
        <v>0</v>
      </c>
      <c r="DU63" s="610"/>
      <c r="DV63" s="610"/>
      <c r="DW63" s="610">
        <f t="shared" si="160"/>
        <v>0</v>
      </c>
      <c r="DX63" s="610"/>
      <c r="DY63" s="610"/>
      <c r="DZ63" s="610">
        <f t="shared" si="161"/>
        <v>0</v>
      </c>
      <c r="EA63" s="610"/>
      <c r="EB63" s="610"/>
      <c r="EC63" s="610">
        <f t="shared" si="162"/>
        <v>0</v>
      </c>
      <c r="ED63" s="610">
        <f t="shared" si="200"/>
        <v>0</v>
      </c>
      <c r="EE63" s="610"/>
      <c r="EF63" s="610"/>
      <c r="EG63" s="610">
        <f t="shared" si="163"/>
        <v>0</v>
      </c>
      <c r="EH63" s="610"/>
      <c r="EI63" s="610"/>
      <c r="EJ63" s="610">
        <f t="shared" si="164"/>
        <v>0</v>
      </c>
      <c r="EK63" s="610"/>
      <c r="EL63" s="610"/>
      <c r="EM63" s="610">
        <f t="shared" si="165"/>
        <v>0</v>
      </c>
      <c r="EN63" s="610"/>
      <c r="EO63" s="610"/>
      <c r="EP63" s="610">
        <f t="shared" si="166"/>
        <v>0</v>
      </c>
      <c r="EQ63" s="610"/>
      <c r="ER63" s="610"/>
      <c r="ES63" s="610">
        <f t="shared" si="167"/>
        <v>0</v>
      </c>
      <c r="ET63" s="610">
        <f t="shared" si="201"/>
        <v>0</v>
      </c>
      <c r="EU63" s="610"/>
      <c r="EV63" s="610"/>
      <c r="EW63" s="610">
        <f t="shared" si="168"/>
        <v>0</v>
      </c>
      <c r="EX63" s="610"/>
      <c r="EY63" s="610"/>
      <c r="EZ63" s="610">
        <f t="shared" si="169"/>
        <v>0</v>
      </c>
      <c r="FA63" s="610"/>
      <c r="FB63" s="610"/>
      <c r="FC63" s="610">
        <f t="shared" si="170"/>
        <v>0</v>
      </c>
      <c r="FD63" s="610"/>
      <c r="FE63" s="610"/>
      <c r="FF63" s="610">
        <f t="shared" si="171"/>
        <v>0</v>
      </c>
      <c r="FG63" s="610"/>
      <c r="FH63" s="610"/>
      <c r="FI63" s="610">
        <f t="shared" si="172"/>
        <v>0</v>
      </c>
      <c r="FJ63" s="610">
        <f t="shared" si="202"/>
        <v>0</v>
      </c>
    </row>
    <row r="64" spans="1:166" s="14" customFormat="1">
      <c r="A64" s="535" t="e">
        <f>+VLOOKUP(C64,'29. PRIORIZACIÓN DE TRAMOS'!$B$13:$AX$23,2,0)</f>
        <v>#N/A</v>
      </c>
      <c r="B64" s="535" t="e">
        <f>+VLOOKUP(C64,'29. PRIORIZACIÓN DE TRAMOS'!$B$13:$AX$23,3,0)</f>
        <v>#N/A</v>
      </c>
      <c r="C64" s="57">
        <f t="shared" si="61"/>
        <v>49</v>
      </c>
      <c r="D64" s="592" t="str">
        <f t="shared" si="122"/>
        <v>BAJO</v>
      </c>
      <c r="E64" s="354" t="e">
        <f>+VLOOKUP(A64,'2. RED VIAL DEPARTAMENTAL'!$B$14:$AA$36,26,0)</f>
        <v>#N/A</v>
      </c>
      <c r="F64" s="348" t="e">
        <f>+VLOOKUP(A64,'2. RED VIAL DEPARTAMENTAL'!$B$14:$F$36,5,0)</f>
        <v>#N/A</v>
      </c>
      <c r="G64" s="58"/>
      <c r="H64" s="58"/>
      <c r="I64" s="59">
        <f t="shared" si="123"/>
        <v>0</v>
      </c>
      <c r="J64" s="58"/>
      <c r="K64" s="58"/>
      <c r="L64" s="59">
        <f t="shared" si="124"/>
        <v>0</v>
      </c>
      <c r="M64" s="58"/>
      <c r="N64" s="58"/>
      <c r="O64" s="59">
        <f t="shared" si="125"/>
        <v>0</v>
      </c>
      <c r="P64" s="58"/>
      <c r="Q64" s="58"/>
      <c r="R64" s="59">
        <f t="shared" si="126"/>
        <v>0</v>
      </c>
      <c r="S64" s="58"/>
      <c r="T64" s="58"/>
      <c r="U64" s="59">
        <f t="shared" si="127"/>
        <v>0</v>
      </c>
      <c r="V64" s="610">
        <f t="shared" si="193"/>
        <v>0</v>
      </c>
      <c r="W64" s="610"/>
      <c r="X64" s="610"/>
      <c r="Y64" s="610">
        <f t="shared" si="128"/>
        <v>0</v>
      </c>
      <c r="Z64" s="610"/>
      <c r="AA64" s="610"/>
      <c r="AB64" s="610">
        <f t="shared" si="129"/>
        <v>0</v>
      </c>
      <c r="AC64" s="610"/>
      <c r="AD64" s="610"/>
      <c r="AE64" s="610">
        <f t="shared" si="130"/>
        <v>0</v>
      </c>
      <c r="AF64" s="610"/>
      <c r="AG64" s="610"/>
      <c r="AH64" s="610">
        <f t="shared" si="131"/>
        <v>0</v>
      </c>
      <c r="AI64" s="610"/>
      <c r="AJ64" s="610"/>
      <c r="AK64" s="610">
        <f t="shared" si="132"/>
        <v>0</v>
      </c>
      <c r="AL64" s="610">
        <f t="shared" si="194"/>
        <v>0</v>
      </c>
      <c r="AM64" s="610"/>
      <c r="AN64" s="610"/>
      <c r="AO64" s="610">
        <f t="shared" si="133"/>
        <v>0</v>
      </c>
      <c r="AP64" s="610"/>
      <c r="AQ64" s="610"/>
      <c r="AR64" s="610">
        <f t="shared" si="134"/>
        <v>0</v>
      </c>
      <c r="AS64" s="610"/>
      <c r="AT64" s="610"/>
      <c r="AU64" s="610">
        <f t="shared" si="135"/>
        <v>0</v>
      </c>
      <c r="AV64" s="610"/>
      <c r="AW64" s="610"/>
      <c r="AX64" s="610">
        <f t="shared" si="136"/>
        <v>0</v>
      </c>
      <c r="AY64" s="610"/>
      <c r="AZ64" s="610"/>
      <c r="BA64" s="610">
        <f t="shared" si="137"/>
        <v>0</v>
      </c>
      <c r="BB64" s="610">
        <f t="shared" si="195"/>
        <v>0</v>
      </c>
      <c r="BC64" s="610"/>
      <c r="BD64" s="610"/>
      <c r="BE64" s="610">
        <f t="shared" si="138"/>
        <v>0</v>
      </c>
      <c r="BF64" s="610"/>
      <c r="BG64" s="610"/>
      <c r="BH64" s="610">
        <f t="shared" si="139"/>
        <v>0</v>
      </c>
      <c r="BI64" s="610"/>
      <c r="BJ64" s="610"/>
      <c r="BK64" s="610">
        <f t="shared" si="140"/>
        <v>0</v>
      </c>
      <c r="BL64" s="610"/>
      <c r="BM64" s="610"/>
      <c r="BN64" s="610">
        <f t="shared" si="141"/>
        <v>0</v>
      </c>
      <c r="BO64" s="610"/>
      <c r="BP64" s="610"/>
      <c r="BQ64" s="610">
        <f t="shared" si="142"/>
        <v>0</v>
      </c>
      <c r="BR64" s="610">
        <f t="shared" si="196"/>
        <v>0</v>
      </c>
      <c r="BS64" s="610"/>
      <c r="BT64" s="610"/>
      <c r="BU64" s="610">
        <f t="shared" si="143"/>
        <v>0</v>
      </c>
      <c r="BV64" s="610"/>
      <c r="BW64" s="610"/>
      <c r="BX64" s="610">
        <f t="shared" si="144"/>
        <v>0</v>
      </c>
      <c r="BY64" s="610"/>
      <c r="BZ64" s="610"/>
      <c r="CA64" s="610">
        <f t="shared" si="145"/>
        <v>0</v>
      </c>
      <c r="CB64" s="610"/>
      <c r="CC64" s="610"/>
      <c r="CD64" s="610">
        <f t="shared" si="146"/>
        <v>0</v>
      </c>
      <c r="CE64" s="610"/>
      <c r="CF64" s="610"/>
      <c r="CG64" s="610">
        <f t="shared" si="147"/>
        <v>0</v>
      </c>
      <c r="CH64" s="610">
        <f t="shared" si="197"/>
        <v>0</v>
      </c>
      <c r="CI64" s="610"/>
      <c r="CJ64" s="610"/>
      <c r="CK64" s="610">
        <f t="shared" si="148"/>
        <v>0</v>
      </c>
      <c r="CL64" s="610"/>
      <c r="CM64" s="610"/>
      <c r="CN64" s="610">
        <f t="shared" si="149"/>
        <v>0</v>
      </c>
      <c r="CO64" s="610"/>
      <c r="CP64" s="610"/>
      <c r="CQ64" s="610">
        <f t="shared" si="150"/>
        <v>0</v>
      </c>
      <c r="CR64" s="610"/>
      <c r="CS64" s="610"/>
      <c r="CT64" s="610">
        <f t="shared" si="151"/>
        <v>0</v>
      </c>
      <c r="CU64" s="610"/>
      <c r="CV64" s="610"/>
      <c r="CW64" s="610">
        <f t="shared" si="152"/>
        <v>0</v>
      </c>
      <c r="CX64" s="610">
        <f t="shared" si="198"/>
        <v>0</v>
      </c>
      <c r="CY64" s="610"/>
      <c r="CZ64" s="610"/>
      <c r="DA64" s="610">
        <f t="shared" si="153"/>
        <v>0</v>
      </c>
      <c r="DB64" s="610"/>
      <c r="DC64" s="610"/>
      <c r="DD64" s="610">
        <f t="shared" si="154"/>
        <v>0</v>
      </c>
      <c r="DE64" s="610"/>
      <c r="DF64" s="610"/>
      <c r="DG64" s="610">
        <f t="shared" si="155"/>
        <v>0</v>
      </c>
      <c r="DH64" s="610"/>
      <c r="DI64" s="610"/>
      <c r="DJ64" s="610">
        <f t="shared" si="156"/>
        <v>0</v>
      </c>
      <c r="DK64" s="610"/>
      <c r="DL64" s="610"/>
      <c r="DM64" s="610">
        <f t="shared" si="157"/>
        <v>0</v>
      </c>
      <c r="DN64" s="610">
        <f t="shared" si="199"/>
        <v>0</v>
      </c>
      <c r="DO64" s="610"/>
      <c r="DP64" s="610"/>
      <c r="DQ64" s="610">
        <f t="shared" si="158"/>
        <v>0</v>
      </c>
      <c r="DR64" s="610"/>
      <c r="DS64" s="610"/>
      <c r="DT64" s="610">
        <f t="shared" si="159"/>
        <v>0</v>
      </c>
      <c r="DU64" s="610"/>
      <c r="DV64" s="610"/>
      <c r="DW64" s="610">
        <f t="shared" si="160"/>
        <v>0</v>
      </c>
      <c r="DX64" s="610"/>
      <c r="DY64" s="610"/>
      <c r="DZ64" s="610">
        <f t="shared" si="161"/>
        <v>0</v>
      </c>
      <c r="EA64" s="610"/>
      <c r="EB64" s="610"/>
      <c r="EC64" s="610">
        <f t="shared" si="162"/>
        <v>0</v>
      </c>
      <c r="ED64" s="610">
        <f t="shared" si="200"/>
        <v>0</v>
      </c>
      <c r="EE64" s="610"/>
      <c r="EF64" s="610"/>
      <c r="EG64" s="610">
        <f t="shared" si="163"/>
        <v>0</v>
      </c>
      <c r="EH64" s="610"/>
      <c r="EI64" s="610"/>
      <c r="EJ64" s="610">
        <f t="shared" si="164"/>
        <v>0</v>
      </c>
      <c r="EK64" s="610"/>
      <c r="EL64" s="610"/>
      <c r="EM64" s="610">
        <f t="shared" si="165"/>
        <v>0</v>
      </c>
      <c r="EN64" s="610"/>
      <c r="EO64" s="610"/>
      <c r="EP64" s="610">
        <f t="shared" si="166"/>
        <v>0</v>
      </c>
      <c r="EQ64" s="610"/>
      <c r="ER64" s="610"/>
      <c r="ES64" s="610">
        <f t="shared" si="167"/>
        <v>0</v>
      </c>
      <c r="ET64" s="610">
        <f t="shared" si="201"/>
        <v>0</v>
      </c>
      <c r="EU64" s="610"/>
      <c r="EV64" s="610"/>
      <c r="EW64" s="610">
        <f t="shared" si="168"/>
        <v>0</v>
      </c>
      <c r="EX64" s="610"/>
      <c r="EY64" s="610"/>
      <c r="EZ64" s="610">
        <f t="shared" si="169"/>
        <v>0</v>
      </c>
      <c r="FA64" s="610"/>
      <c r="FB64" s="610"/>
      <c r="FC64" s="610">
        <f t="shared" si="170"/>
        <v>0</v>
      </c>
      <c r="FD64" s="610"/>
      <c r="FE64" s="610"/>
      <c r="FF64" s="610">
        <f t="shared" si="171"/>
        <v>0</v>
      </c>
      <c r="FG64" s="610"/>
      <c r="FH64" s="610"/>
      <c r="FI64" s="610">
        <f t="shared" si="172"/>
        <v>0</v>
      </c>
      <c r="FJ64" s="610">
        <f t="shared" si="202"/>
        <v>0</v>
      </c>
    </row>
    <row r="65" spans="1:166" ht="1.5" customHeight="1">
      <c r="A65" s="60"/>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c r="BM65" s="60"/>
      <c r="BN65" s="60"/>
      <c r="BO65" s="60"/>
      <c r="BP65" s="60"/>
      <c r="BQ65" s="60"/>
      <c r="BR65" s="60"/>
      <c r="BS65" s="60"/>
      <c r="BT65" s="60"/>
      <c r="BU65" s="60"/>
      <c r="BV65" s="60"/>
      <c r="BW65" s="60"/>
      <c r="BX65" s="60"/>
      <c r="BY65" s="60"/>
      <c r="BZ65" s="60"/>
      <c r="CA65" s="60"/>
      <c r="CB65" s="60"/>
      <c r="CC65" s="60"/>
      <c r="CD65" s="60"/>
      <c r="CE65" s="60"/>
      <c r="CF65" s="60"/>
      <c r="CG65" s="60"/>
      <c r="CH65" s="60"/>
      <c r="CI65" s="60"/>
      <c r="CJ65" s="60"/>
      <c r="CK65" s="60"/>
      <c r="CL65" s="60"/>
      <c r="CM65" s="60"/>
      <c r="CN65" s="60"/>
      <c r="CO65" s="60"/>
      <c r="CP65" s="60"/>
      <c r="CQ65" s="60"/>
      <c r="CR65" s="60"/>
      <c r="CS65" s="60"/>
      <c r="CT65" s="60"/>
      <c r="CU65" s="60"/>
      <c r="CV65" s="60"/>
      <c r="CW65" s="60"/>
      <c r="CX65" s="60"/>
      <c r="CY65" s="60"/>
      <c r="CZ65" s="60"/>
      <c r="DA65" s="60"/>
      <c r="DB65" s="60"/>
      <c r="DC65" s="60"/>
      <c r="DD65" s="60"/>
      <c r="DE65" s="60"/>
      <c r="DF65" s="60"/>
      <c r="DG65" s="60"/>
      <c r="DH65" s="60"/>
      <c r="DI65" s="60"/>
      <c r="DJ65" s="60"/>
      <c r="DK65" s="60"/>
      <c r="DL65" s="60"/>
      <c r="DM65" s="60"/>
      <c r="DN65" s="60"/>
      <c r="DO65" s="60"/>
      <c r="DP65" s="60"/>
      <c r="DQ65" s="60"/>
      <c r="DR65" s="60"/>
      <c r="DS65" s="60"/>
      <c r="DT65" s="60"/>
      <c r="DU65" s="60"/>
      <c r="DV65" s="60"/>
      <c r="DW65" s="60"/>
      <c r="DX65" s="60"/>
      <c r="DY65" s="60"/>
      <c r="DZ65" s="60"/>
      <c r="EA65" s="60"/>
      <c r="EB65" s="60"/>
      <c r="EC65" s="60"/>
      <c r="ED65" s="60"/>
      <c r="EE65" s="60"/>
      <c r="EF65" s="60"/>
      <c r="EG65" s="60"/>
      <c r="EH65" s="60"/>
      <c r="EI65" s="60"/>
      <c r="EJ65" s="60"/>
      <c r="EK65" s="60"/>
      <c r="EL65" s="60"/>
      <c r="EM65" s="60"/>
      <c r="EN65" s="60"/>
      <c r="EO65" s="60"/>
      <c r="EP65" s="60"/>
      <c r="EQ65" s="60"/>
      <c r="ER65" s="60"/>
      <c r="ES65" s="60"/>
      <c r="ET65" s="60"/>
      <c r="EU65" s="60"/>
      <c r="EV65" s="60"/>
      <c r="EW65" s="60"/>
      <c r="EX65" s="60"/>
      <c r="EY65" s="60"/>
      <c r="EZ65" s="60"/>
      <c r="FA65" s="60"/>
      <c r="FB65" s="60"/>
      <c r="FC65" s="60"/>
      <c r="FD65" s="60"/>
      <c r="FE65" s="60"/>
      <c r="FF65" s="60"/>
      <c r="FG65" s="60"/>
      <c r="FH65" s="60"/>
      <c r="FI65" s="60"/>
      <c r="FJ65" s="60"/>
    </row>
    <row r="66" spans="1:166" s="15" customFormat="1">
      <c r="A66" s="45" t="s">
        <v>122</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c r="BL66" s="61"/>
      <c r="BM66" s="61"/>
      <c r="BN66" s="61"/>
      <c r="BO66" s="61"/>
      <c r="BP66" s="61"/>
      <c r="BQ66" s="61"/>
      <c r="BR66" s="61"/>
      <c r="BS66" s="61"/>
      <c r="BT66" s="61"/>
      <c r="BU66" s="61"/>
      <c r="BV66" s="61"/>
      <c r="BW66" s="61"/>
      <c r="BX66" s="61"/>
      <c r="BY66" s="61"/>
      <c r="BZ66" s="61"/>
      <c r="CA66" s="61"/>
      <c r="CB66" s="61"/>
      <c r="CC66" s="61"/>
      <c r="CD66" s="61"/>
      <c r="CE66" s="61"/>
      <c r="CF66" s="61"/>
      <c r="CG66" s="61"/>
      <c r="CH66" s="61"/>
      <c r="CI66" s="61"/>
      <c r="CJ66" s="61"/>
      <c r="CK66" s="61"/>
      <c r="CL66" s="61"/>
      <c r="CM66" s="61"/>
      <c r="CN66" s="61"/>
      <c r="CO66" s="61"/>
      <c r="CP66" s="61"/>
      <c r="CQ66" s="61"/>
      <c r="CR66" s="61"/>
      <c r="CS66" s="61"/>
      <c r="CT66" s="61"/>
      <c r="CU66" s="61"/>
      <c r="CV66" s="61"/>
      <c r="CW66" s="61"/>
      <c r="CX66" s="61"/>
      <c r="CY66" s="61"/>
      <c r="CZ66" s="61"/>
      <c r="DA66" s="61"/>
      <c r="DB66" s="61"/>
      <c r="DC66" s="61"/>
      <c r="DD66" s="61"/>
      <c r="DE66" s="61"/>
      <c r="DF66" s="61"/>
      <c r="DG66" s="61"/>
      <c r="DH66" s="61"/>
      <c r="DI66" s="61"/>
      <c r="DJ66" s="61"/>
      <c r="DK66" s="61"/>
      <c r="DL66" s="61"/>
      <c r="DM66" s="61"/>
      <c r="DN66" s="61"/>
      <c r="DO66" s="61"/>
      <c r="DP66" s="61"/>
      <c r="DQ66" s="61"/>
      <c r="DR66" s="61"/>
      <c r="DS66" s="61"/>
      <c r="DT66" s="61"/>
      <c r="DU66" s="61"/>
      <c r="DV66" s="61"/>
      <c r="DW66" s="61"/>
      <c r="DX66" s="61"/>
      <c r="DY66" s="61"/>
      <c r="DZ66" s="61"/>
      <c r="EA66" s="61"/>
      <c r="EB66" s="61"/>
      <c r="EC66" s="61"/>
      <c r="ED66" s="61"/>
      <c r="EE66" s="61"/>
      <c r="EF66" s="61"/>
      <c r="EG66" s="61"/>
      <c r="EH66" s="61"/>
      <c r="EI66" s="61"/>
      <c r="EJ66" s="61"/>
      <c r="EK66" s="61"/>
      <c r="EL66" s="61"/>
      <c r="EM66" s="61"/>
      <c r="EN66" s="61"/>
      <c r="EO66" s="61"/>
      <c r="EP66" s="61"/>
      <c r="EQ66" s="61"/>
      <c r="ER66" s="61"/>
      <c r="ES66" s="61"/>
      <c r="ET66" s="61"/>
      <c r="EU66" s="61"/>
      <c r="EV66" s="61"/>
      <c r="EW66" s="61"/>
      <c r="EX66" s="61"/>
      <c r="EY66" s="61"/>
      <c r="EZ66" s="61"/>
      <c r="FA66" s="61"/>
      <c r="FB66" s="61"/>
      <c r="FC66" s="61"/>
      <c r="FD66" s="61"/>
      <c r="FE66" s="61"/>
      <c r="FF66" s="61"/>
      <c r="FG66" s="61"/>
      <c r="FH66" s="61"/>
      <c r="FI66" s="61"/>
      <c r="FJ66" s="61"/>
    </row>
    <row r="67" spans="1:166">
      <c r="B67" s="16"/>
      <c r="C67" s="16"/>
      <c r="D67" s="16"/>
    </row>
    <row r="68" spans="1:166">
      <c r="A68" s="16"/>
      <c r="B68" s="16"/>
    </row>
    <row r="69" spans="1:166">
      <c r="A69" s="17">
        <v>1</v>
      </c>
      <c r="B69" s="16" t="s">
        <v>725</v>
      </c>
    </row>
    <row r="70" spans="1:166">
      <c r="A70" s="17">
        <v>2</v>
      </c>
      <c r="B70" s="16" t="s">
        <v>266</v>
      </c>
    </row>
    <row r="71" spans="1:166">
      <c r="A71" s="17">
        <v>3</v>
      </c>
      <c r="B71" s="11" t="s">
        <v>494</v>
      </c>
    </row>
    <row r="72" spans="1:166">
      <c r="A72" s="17">
        <v>4</v>
      </c>
      <c r="B72" s="11" t="s">
        <v>495</v>
      </c>
    </row>
    <row r="73" spans="1:166">
      <c r="A73" s="17"/>
    </row>
    <row r="76" spans="1:166">
      <c r="A76" s="11" t="s">
        <v>391</v>
      </c>
      <c r="B76" s="67">
        <f>+COUNT($C$16:$C$65)</f>
        <v>49</v>
      </c>
      <c r="C76" s="67">
        <f>+ROUND($B$76/3,0)</f>
        <v>16</v>
      </c>
    </row>
    <row r="77" spans="1:166">
      <c r="B77" s="780" t="s">
        <v>295</v>
      </c>
      <c r="C77" s="780"/>
      <c r="D77" s="840" t="s">
        <v>295</v>
      </c>
    </row>
    <row r="78" spans="1:166">
      <c r="B78" s="511" t="s">
        <v>12</v>
      </c>
      <c r="C78" s="511" t="s">
        <v>13</v>
      </c>
      <c r="D78" s="840"/>
    </row>
    <row r="79" spans="1:166">
      <c r="B79" s="516">
        <v>1</v>
      </c>
      <c r="C79" s="516">
        <f>+C76</f>
        <v>16</v>
      </c>
      <c r="D79" s="516" t="s">
        <v>380</v>
      </c>
    </row>
    <row r="80" spans="1:166">
      <c r="B80" s="516">
        <f>+C79+1</f>
        <v>17</v>
      </c>
      <c r="C80" s="516">
        <f>+C79+C76</f>
        <v>32</v>
      </c>
      <c r="D80" s="516" t="s">
        <v>381</v>
      </c>
    </row>
    <row r="81" spans="2:18">
      <c r="B81" s="516">
        <f>+C80+1</f>
        <v>33</v>
      </c>
      <c r="C81" s="516">
        <f>+B76</f>
        <v>49</v>
      </c>
      <c r="D81" s="516" t="s">
        <v>208</v>
      </c>
    </row>
    <row r="84" spans="2:18">
      <c r="B84" s="704" t="s">
        <v>504</v>
      </c>
      <c r="C84" s="704"/>
      <c r="D84" s="704"/>
      <c r="E84" s="704"/>
    </row>
    <row r="85" spans="2:18" ht="33" customHeight="1">
      <c r="B85" s="509" t="s">
        <v>401</v>
      </c>
      <c r="C85" s="509" t="s">
        <v>399</v>
      </c>
      <c r="D85" s="509" t="s">
        <v>400</v>
      </c>
      <c r="E85" s="509" t="s">
        <v>16</v>
      </c>
    </row>
    <row r="86" spans="2:18" ht="56.25">
      <c r="B86" s="70" t="s">
        <v>380</v>
      </c>
      <c r="C86" s="70" t="s">
        <v>447</v>
      </c>
      <c r="D86" s="70" t="s">
        <v>448</v>
      </c>
      <c r="E86" s="70" t="s">
        <v>449</v>
      </c>
    </row>
    <row r="87" spans="2:18" ht="56.25">
      <c r="B87" s="70" t="s">
        <v>398</v>
      </c>
      <c r="C87" s="70" t="s">
        <v>450</v>
      </c>
      <c r="D87" s="70" t="s">
        <v>448</v>
      </c>
      <c r="E87" s="70" t="s">
        <v>402</v>
      </c>
    </row>
    <row r="88" spans="2:18" ht="67.5">
      <c r="B88" s="70" t="s">
        <v>208</v>
      </c>
      <c r="C88" s="70" t="s">
        <v>451</v>
      </c>
      <c r="D88" s="70" t="s">
        <v>452</v>
      </c>
      <c r="E88" s="70" t="s">
        <v>453</v>
      </c>
    </row>
    <row r="89" spans="2:18">
      <c r="B89" s="62"/>
      <c r="C89" s="62"/>
      <c r="D89" s="62"/>
      <c r="E89" s="62"/>
    </row>
    <row r="91" spans="2:18">
      <c r="B91" s="704" t="s">
        <v>492</v>
      </c>
      <c r="C91" s="704"/>
      <c r="D91" s="704"/>
      <c r="E91" s="704"/>
      <c r="F91" s="704"/>
      <c r="G91" s="704"/>
      <c r="H91" s="704"/>
      <c r="I91" s="704"/>
      <c r="J91" s="704"/>
      <c r="K91" s="704"/>
      <c r="L91" s="704"/>
      <c r="M91" s="704"/>
      <c r="N91" s="704"/>
      <c r="O91" s="704"/>
      <c r="P91" s="704"/>
      <c r="Q91" s="704"/>
      <c r="R91" s="704"/>
    </row>
    <row r="92" spans="2:18">
      <c r="B92" s="840" t="s">
        <v>403</v>
      </c>
      <c r="C92" s="840"/>
      <c r="D92" s="840"/>
      <c r="E92" s="518">
        <f>+B10</f>
        <v>0</v>
      </c>
      <c r="F92" s="518">
        <f>+E92+1</f>
        <v>1</v>
      </c>
      <c r="G92" s="518">
        <f t="shared" ref="G92:P92" si="203">+F92+1</f>
        <v>2</v>
      </c>
      <c r="H92" s="518"/>
      <c r="I92" s="518">
        <f>+G92+1</f>
        <v>3</v>
      </c>
      <c r="J92" s="518">
        <f t="shared" si="203"/>
        <v>4</v>
      </c>
      <c r="K92" s="518"/>
      <c r="L92" s="518">
        <f>+J92+1</f>
        <v>5</v>
      </c>
      <c r="M92" s="518">
        <f t="shared" si="203"/>
        <v>6</v>
      </c>
      <c r="N92" s="518"/>
      <c r="O92" s="518">
        <f>+M92+1</f>
        <v>7</v>
      </c>
      <c r="P92" s="518">
        <f t="shared" si="203"/>
        <v>8</v>
      </c>
      <c r="Q92" s="518"/>
      <c r="R92" s="518">
        <f>+P92+1</f>
        <v>9</v>
      </c>
    </row>
    <row r="93" spans="2:18">
      <c r="B93" s="846" t="s">
        <v>404</v>
      </c>
      <c r="C93" s="846"/>
      <c r="D93" s="846"/>
      <c r="E93" s="71">
        <v>183497.864</v>
      </c>
      <c r="F93" s="72">
        <f>+E93*(1+$D$101)</f>
        <v>192672.75720000002</v>
      </c>
      <c r="G93" s="72">
        <f t="shared" ref="G93:P94" si="204">+F93*(1+$D$101)</f>
        <v>202306.39506000004</v>
      </c>
      <c r="H93" s="72"/>
      <c r="I93" s="72">
        <f t="shared" ref="I93:I98" si="205">+G93*(1+$D$101)</f>
        <v>212421.71481300006</v>
      </c>
      <c r="J93" s="72">
        <f t="shared" si="204"/>
        <v>223042.80055365007</v>
      </c>
      <c r="K93" s="72"/>
      <c r="L93" s="72">
        <f t="shared" ref="L93:L98" si="206">+J93*(1+$D$101)</f>
        <v>234194.94058133257</v>
      </c>
      <c r="M93" s="72">
        <f t="shared" si="204"/>
        <v>245904.68761039921</v>
      </c>
      <c r="N93" s="72"/>
      <c r="O93" s="72">
        <f t="shared" ref="O93:O98" si="207">+M93*(1+$D$101)</f>
        <v>258199.92199091919</v>
      </c>
      <c r="P93" s="72">
        <f t="shared" si="204"/>
        <v>271109.91809046519</v>
      </c>
      <c r="Q93" s="72"/>
      <c r="R93" s="72">
        <f t="shared" ref="R93:R98" si="208">+P93*(1+$D$101)</f>
        <v>284665.41399498848</v>
      </c>
    </row>
    <row r="94" spans="2:18">
      <c r="B94" s="847" t="s">
        <v>405</v>
      </c>
      <c r="C94" s="847"/>
      <c r="D94" s="847"/>
      <c r="E94" s="71">
        <v>6830.768</v>
      </c>
      <c r="F94" s="72">
        <f>+E94*(1+$D$101)</f>
        <v>7172.3064000000004</v>
      </c>
      <c r="G94" s="72">
        <f t="shared" si="204"/>
        <v>7530.9217200000003</v>
      </c>
      <c r="H94" s="72"/>
      <c r="I94" s="72">
        <f t="shared" si="205"/>
        <v>7907.4678060000006</v>
      </c>
      <c r="J94" s="72">
        <f t="shared" si="204"/>
        <v>8302.8411963000017</v>
      </c>
      <c r="K94" s="72"/>
      <c r="L94" s="72">
        <f t="shared" si="206"/>
        <v>8717.9832561150015</v>
      </c>
      <c r="M94" s="72">
        <f t="shared" si="204"/>
        <v>9153.8824189207517</v>
      </c>
      <c r="N94" s="72"/>
      <c r="O94" s="72">
        <f t="shared" si="207"/>
        <v>9611.57653986679</v>
      </c>
      <c r="P94" s="72">
        <f t="shared" si="204"/>
        <v>10092.15536686013</v>
      </c>
      <c r="Q94" s="72"/>
      <c r="R94" s="72">
        <f t="shared" si="208"/>
        <v>10596.763135203137</v>
      </c>
    </row>
    <row r="95" spans="2:18">
      <c r="B95" s="848" t="s">
        <v>406</v>
      </c>
      <c r="C95" s="848"/>
      <c r="D95" s="848"/>
      <c r="E95" s="71">
        <v>408344.01500000001</v>
      </c>
      <c r="F95" s="72">
        <f t="shared" ref="F95:P98" si="209">+E95*(1+$D$101)</f>
        <v>428761.21575000003</v>
      </c>
      <c r="G95" s="72">
        <f t="shared" si="209"/>
        <v>450199.27653750003</v>
      </c>
      <c r="H95" s="72"/>
      <c r="I95" s="72">
        <f t="shared" si="205"/>
        <v>472709.24036437506</v>
      </c>
      <c r="J95" s="72">
        <f t="shared" si="209"/>
        <v>496344.70238259382</v>
      </c>
      <c r="K95" s="72"/>
      <c r="L95" s="72">
        <f t="shared" si="206"/>
        <v>521161.93750172353</v>
      </c>
      <c r="M95" s="72">
        <f t="shared" si="209"/>
        <v>547220.03437680972</v>
      </c>
      <c r="N95" s="72"/>
      <c r="O95" s="72">
        <f t="shared" si="207"/>
        <v>574581.03609565028</v>
      </c>
      <c r="P95" s="72">
        <f t="shared" si="209"/>
        <v>603310.08790043287</v>
      </c>
      <c r="Q95" s="72"/>
      <c r="R95" s="72">
        <f t="shared" si="208"/>
        <v>633475.59229545458</v>
      </c>
    </row>
    <row r="96" spans="2:18">
      <c r="B96" s="849" t="s">
        <v>407</v>
      </c>
      <c r="C96" s="849"/>
      <c r="D96" s="849"/>
      <c r="E96" s="71">
        <v>16517.988687199999</v>
      </c>
      <c r="F96" s="72">
        <f t="shared" si="209"/>
        <v>17343.888121560001</v>
      </c>
      <c r="G96" s="72">
        <f t="shared" si="209"/>
        <v>18211.082527638002</v>
      </c>
      <c r="H96" s="72"/>
      <c r="I96" s="72">
        <f t="shared" si="205"/>
        <v>19121.636654019901</v>
      </c>
      <c r="J96" s="72">
        <f t="shared" si="209"/>
        <v>20077.718486720896</v>
      </c>
      <c r="K96" s="72"/>
      <c r="L96" s="72">
        <f t="shared" si="206"/>
        <v>21081.604411056942</v>
      </c>
      <c r="M96" s="72">
        <f t="shared" si="209"/>
        <v>22135.684631609791</v>
      </c>
      <c r="N96" s="72"/>
      <c r="O96" s="72">
        <f t="shared" si="207"/>
        <v>23242.468863190283</v>
      </c>
      <c r="P96" s="72">
        <f t="shared" si="209"/>
        <v>24404.592306349798</v>
      </c>
      <c r="Q96" s="72"/>
      <c r="R96" s="72">
        <f t="shared" si="208"/>
        <v>25624.821921667288</v>
      </c>
    </row>
    <row r="97" spans="2:18">
      <c r="B97" s="844" t="s">
        <v>408</v>
      </c>
      <c r="C97" s="844"/>
      <c r="D97" s="844"/>
      <c r="E97" s="71">
        <v>867491.87800000003</v>
      </c>
      <c r="F97" s="72">
        <f t="shared" si="209"/>
        <v>910866.47190000012</v>
      </c>
      <c r="G97" s="72">
        <f t="shared" si="209"/>
        <v>956409.7954950002</v>
      </c>
      <c r="H97" s="72"/>
      <c r="I97" s="72">
        <f t="shared" si="205"/>
        <v>1004230.2852697503</v>
      </c>
      <c r="J97" s="72">
        <f t="shared" si="209"/>
        <v>1054441.7995332379</v>
      </c>
      <c r="K97" s="72"/>
      <c r="L97" s="72">
        <f t="shared" si="206"/>
        <v>1107163.8895098998</v>
      </c>
      <c r="M97" s="72">
        <f t="shared" si="209"/>
        <v>1162522.0839853948</v>
      </c>
      <c r="N97" s="72"/>
      <c r="O97" s="72">
        <f t="shared" si="207"/>
        <v>1220648.1881846646</v>
      </c>
      <c r="P97" s="72">
        <f t="shared" si="209"/>
        <v>1281680.597593898</v>
      </c>
      <c r="Q97" s="72"/>
      <c r="R97" s="72">
        <f t="shared" si="208"/>
        <v>1345764.627473593</v>
      </c>
    </row>
    <row r="98" spans="2:18">
      <c r="B98" s="845" t="s">
        <v>409</v>
      </c>
      <c r="C98" s="845"/>
      <c r="D98" s="845"/>
      <c r="E98" s="71">
        <v>1972627.308</v>
      </c>
      <c r="F98" s="72">
        <f t="shared" si="209"/>
        <v>2071258.6734</v>
      </c>
      <c r="G98" s="72">
        <f t="shared" si="209"/>
        <v>2174821.6070699999</v>
      </c>
      <c r="H98" s="72"/>
      <c r="I98" s="72">
        <f t="shared" si="205"/>
        <v>2283562.6874235002</v>
      </c>
      <c r="J98" s="72">
        <f t="shared" si="209"/>
        <v>2397740.8217946752</v>
      </c>
      <c r="K98" s="72"/>
      <c r="L98" s="72">
        <f t="shared" si="206"/>
        <v>2517627.8628844093</v>
      </c>
      <c r="M98" s="72">
        <f t="shared" si="209"/>
        <v>2643509.2560286298</v>
      </c>
      <c r="N98" s="72"/>
      <c r="O98" s="72">
        <f t="shared" si="207"/>
        <v>2775684.7188300616</v>
      </c>
      <c r="P98" s="72">
        <f t="shared" si="209"/>
        <v>2914468.9547715648</v>
      </c>
      <c r="Q98" s="72"/>
      <c r="R98" s="72">
        <f t="shared" si="208"/>
        <v>3060192.4025101434</v>
      </c>
    </row>
    <row r="101" spans="2:18">
      <c r="B101" s="11" t="s">
        <v>410</v>
      </c>
      <c r="D101" s="65">
        <v>0.05</v>
      </c>
    </row>
  </sheetData>
  <dataConsolidate/>
  <mergeCells count="77">
    <mergeCell ref="B94:D94"/>
    <mergeCell ref="B95:D95"/>
    <mergeCell ref="B96:D96"/>
    <mergeCell ref="B97:D97"/>
    <mergeCell ref="B98:D98"/>
    <mergeCell ref="B77:C77"/>
    <mergeCell ref="D77:D78"/>
    <mergeCell ref="B84:E84"/>
    <mergeCell ref="B91:R91"/>
    <mergeCell ref="B92:D92"/>
    <mergeCell ref="B93:D93"/>
    <mergeCell ref="EU14:EW14"/>
    <mergeCell ref="EX14:EZ14"/>
    <mergeCell ref="FA14:FC14"/>
    <mergeCell ref="FD14:FF14"/>
    <mergeCell ref="DO14:DQ14"/>
    <mergeCell ref="DR14:DT14"/>
    <mergeCell ref="DU14:DW14"/>
    <mergeCell ref="DX14:DZ14"/>
    <mergeCell ref="EA14:EC14"/>
    <mergeCell ref="ED14:ED15"/>
    <mergeCell ref="CY14:DA14"/>
    <mergeCell ref="DB14:DD14"/>
    <mergeCell ref="DE14:DG14"/>
    <mergeCell ref="DH14:DJ14"/>
    <mergeCell ref="DK14:DM14"/>
    <mergeCell ref="FG14:FI14"/>
    <mergeCell ref="FJ14:FJ15"/>
    <mergeCell ref="EE14:EG14"/>
    <mergeCell ref="EH14:EJ14"/>
    <mergeCell ref="EK14:EM14"/>
    <mergeCell ref="EN14:EP14"/>
    <mergeCell ref="EQ14:ES14"/>
    <mergeCell ref="ET14:ET15"/>
    <mergeCell ref="DN14:DN15"/>
    <mergeCell ref="CI14:CK14"/>
    <mergeCell ref="CL14:CN14"/>
    <mergeCell ref="CO14:CQ14"/>
    <mergeCell ref="CR14:CT14"/>
    <mergeCell ref="CU14:CW14"/>
    <mergeCell ref="CX14:CX15"/>
    <mergeCell ref="CH14:CH15"/>
    <mergeCell ref="BC14:BE14"/>
    <mergeCell ref="BF14:BH14"/>
    <mergeCell ref="BI14:BK14"/>
    <mergeCell ref="BL14:BN14"/>
    <mergeCell ref="BO14:BQ14"/>
    <mergeCell ref="BR14:BR15"/>
    <mergeCell ref="BS14:BU14"/>
    <mergeCell ref="BV14:BX14"/>
    <mergeCell ref="BY14:CA14"/>
    <mergeCell ref="CB14:CD14"/>
    <mergeCell ref="CE14:CG14"/>
    <mergeCell ref="BB14:BB15"/>
    <mergeCell ref="W14:Y14"/>
    <mergeCell ref="Z14:AB14"/>
    <mergeCell ref="AC14:AE14"/>
    <mergeCell ref="AF14:AH14"/>
    <mergeCell ref="AI14:AK14"/>
    <mergeCell ref="AL14:AL15"/>
    <mergeCell ref="AM14:AO14"/>
    <mergeCell ref="AP14:AR14"/>
    <mergeCell ref="AS14:AU14"/>
    <mergeCell ref="AV14:AX14"/>
    <mergeCell ref="AY14:BA14"/>
    <mergeCell ref="V14:V15"/>
    <mergeCell ref="A14:A15"/>
    <mergeCell ref="B14:B15"/>
    <mergeCell ref="C14:C15"/>
    <mergeCell ref="D14:D15"/>
    <mergeCell ref="E14:E15"/>
    <mergeCell ref="F14:F15"/>
    <mergeCell ref="G14:I14"/>
    <mergeCell ref="J14:L14"/>
    <mergeCell ref="M14:O14"/>
    <mergeCell ref="P14:R14"/>
    <mergeCell ref="S14:U14"/>
  </mergeCells>
  <printOptions horizontalCentered="1"/>
  <pageMargins left="0.11811023622047245" right="0.11811023622047245" top="0.74803149606299213" bottom="0.74803149606299213" header="0.31496062992125984" footer="0.31496062992125984"/>
  <drawing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5">
    <pageSetUpPr fitToPage="1"/>
  </sheetPr>
  <dimension ref="A1:BW39"/>
  <sheetViews>
    <sheetView workbookViewId="0">
      <pane ySplit="15" topLeftCell="A16" activePane="bottomLeft" state="frozen"/>
      <selection activeCell="B20" sqref="B20"/>
      <selection pane="bottomLeft" activeCell="A16" sqref="A16"/>
    </sheetView>
  </sheetViews>
  <sheetFormatPr baseColWidth="10" defaultColWidth="10.85546875" defaultRowHeight="11.25" outlineLevelCol="1"/>
  <cols>
    <col min="1" max="1" width="23.7109375" style="11" customWidth="1"/>
    <col min="2" max="4" width="18" style="11" customWidth="1"/>
    <col min="5" max="5" width="17.140625" style="11" customWidth="1"/>
    <col min="6" max="11" width="10.42578125" style="11" customWidth="1" outlineLevel="1"/>
    <col min="12" max="12" width="10.42578125" style="11" customWidth="1"/>
    <col min="13" max="14" width="10.42578125" style="11" hidden="1" customWidth="1" outlineLevel="1"/>
    <col min="15" max="18" width="10" style="11" hidden="1" customWidth="1" outlineLevel="1"/>
    <col min="19" max="19" width="10.85546875" style="11" collapsed="1"/>
    <col min="20" max="21" width="10.42578125" style="11" hidden="1" customWidth="1" outlineLevel="1"/>
    <col min="22" max="25" width="10" style="11" hidden="1" customWidth="1" outlineLevel="1"/>
    <col min="26" max="26" width="10.85546875" style="11" collapsed="1"/>
    <col min="27" max="28" width="10.42578125" style="11" hidden="1" customWidth="1" outlineLevel="1"/>
    <col min="29" max="32" width="10" style="11" hidden="1" customWidth="1" outlineLevel="1"/>
    <col min="33" max="33" width="10.85546875" style="11" collapsed="1"/>
    <col min="34" max="35" width="10.42578125" style="11" hidden="1" customWidth="1" outlineLevel="1"/>
    <col min="36" max="39" width="10" style="11" hidden="1" customWidth="1" outlineLevel="1"/>
    <col min="40" max="40" width="10.85546875" style="11" collapsed="1"/>
    <col min="41" max="42" width="10.42578125" style="11" hidden="1" customWidth="1" outlineLevel="1"/>
    <col min="43" max="46" width="10" style="11" hidden="1" customWidth="1" outlineLevel="1"/>
    <col min="47" max="47" width="10.85546875" style="11" collapsed="1"/>
    <col min="48" max="49" width="10.42578125" style="11" hidden="1" customWidth="1" outlineLevel="1"/>
    <col min="50" max="53" width="10" style="11" hidden="1" customWidth="1" outlineLevel="1"/>
    <col min="54" max="54" width="10.85546875" style="11" collapsed="1"/>
    <col min="55" max="56" width="10.42578125" style="11" hidden="1" customWidth="1" outlineLevel="1"/>
    <col min="57" max="60" width="10" style="11" hidden="1" customWidth="1" outlineLevel="1"/>
    <col min="61" max="61" width="10.85546875" style="11" collapsed="1"/>
    <col min="62" max="63" width="10.42578125" style="11" hidden="1" customWidth="1" outlineLevel="1"/>
    <col min="64" max="67" width="10" style="11" hidden="1" customWidth="1" outlineLevel="1"/>
    <col min="68" max="68" width="10.85546875" style="11" collapsed="1"/>
    <col min="69" max="70" width="10.42578125" style="11" hidden="1" customWidth="1" outlineLevel="1"/>
    <col min="71" max="74" width="10" style="11" hidden="1" customWidth="1" outlineLevel="1"/>
    <col min="75" max="75" width="10.85546875" style="11" collapsed="1"/>
    <col min="76" max="16384" width="10.85546875" style="11"/>
  </cols>
  <sheetData>
    <row r="1" spans="1:75" s="32" customFormat="1" ht="18">
      <c r="A1" s="32" t="s">
        <v>417</v>
      </c>
    </row>
    <row r="2" spans="1:75">
      <c r="A2" s="11" t="s">
        <v>418</v>
      </c>
    </row>
    <row r="3" spans="1:75">
      <c r="A3" s="11" t="s">
        <v>419</v>
      </c>
    </row>
    <row r="4" spans="1:75">
      <c r="A4" s="11" t="s">
        <v>420</v>
      </c>
    </row>
    <row r="5" spans="1:75">
      <c r="A5" s="11" t="s">
        <v>421</v>
      </c>
    </row>
    <row r="7" spans="1:75" ht="11.25" customHeight="1">
      <c r="A7" s="33" t="s">
        <v>2</v>
      </c>
      <c r="B7" s="11" t="str">
        <f>+VLOOKUP(A8,'Fichas '!$A$11:$C$51,3,0)</f>
        <v xml:space="preserve">SECRETARÍA DE INFRAESTRUCTURA </v>
      </c>
    </row>
    <row r="8" spans="1:75">
      <c r="A8" s="33" t="s">
        <v>465</v>
      </c>
      <c r="B8" s="11" t="str">
        <f>+VLOOKUP(A8,'Fichas '!$A$11:$C$51,2,0)</f>
        <v>PLAN FLUVIAL</v>
      </c>
    </row>
    <row r="9" spans="1:75">
      <c r="A9" s="33" t="s">
        <v>0</v>
      </c>
    </row>
    <row r="10" spans="1:75">
      <c r="A10" s="33" t="s">
        <v>382</v>
      </c>
    </row>
    <row r="11" spans="1:75">
      <c r="A11" s="33"/>
    </row>
    <row r="12" spans="1:75">
      <c r="A12" s="33"/>
      <c r="L12" s="51">
        <v>1</v>
      </c>
      <c r="S12" s="51">
        <v>1</v>
      </c>
      <c r="Z12" s="51">
        <v>1</v>
      </c>
      <c r="AG12" s="51">
        <v>1</v>
      </c>
      <c r="AN12" s="51">
        <v>1</v>
      </c>
      <c r="AU12" s="51">
        <v>1</v>
      </c>
      <c r="BB12" s="51">
        <v>1</v>
      </c>
      <c r="BI12" s="51">
        <v>1</v>
      </c>
      <c r="BP12" s="51">
        <v>1</v>
      </c>
      <c r="BW12" s="51">
        <v>1</v>
      </c>
    </row>
    <row r="13" spans="1:75" s="12" customFormat="1" ht="15">
      <c r="A13" s="52"/>
      <c r="B13" s="52"/>
      <c r="F13" s="11"/>
      <c r="G13" s="53"/>
      <c r="H13" s="53"/>
      <c r="I13" s="53"/>
      <c r="J13" s="53"/>
      <c r="K13" s="11"/>
      <c r="L13" s="54">
        <f>+B10</f>
        <v>0</v>
      </c>
      <c r="M13" s="11"/>
      <c r="N13" s="53"/>
      <c r="O13" s="53"/>
      <c r="P13" s="53"/>
      <c r="Q13" s="53"/>
      <c r="R13" s="11"/>
      <c r="S13" s="54">
        <f>+L13+1</f>
        <v>1</v>
      </c>
      <c r="T13" s="11"/>
      <c r="U13" s="53"/>
      <c r="V13" s="53"/>
      <c r="W13" s="53"/>
      <c r="X13" s="53"/>
      <c r="Y13" s="11"/>
      <c r="Z13" s="54">
        <f>+S13+1</f>
        <v>2</v>
      </c>
      <c r="AA13" s="11"/>
      <c r="AB13" s="53"/>
      <c r="AC13" s="53"/>
      <c r="AD13" s="53"/>
      <c r="AE13" s="53"/>
      <c r="AF13" s="11"/>
      <c r="AG13" s="54">
        <f>+Z13+1</f>
        <v>3</v>
      </c>
      <c r="AH13" s="11"/>
      <c r="AI13" s="53"/>
      <c r="AJ13" s="53"/>
      <c r="AK13" s="53"/>
      <c r="AL13" s="53"/>
      <c r="AM13" s="11"/>
      <c r="AN13" s="54">
        <f>+AG13+1</f>
        <v>4</v>
      </c>
      <c r="AO13" s="11"/>
      <c r="AP13" s="53"/>
      <c r="AQ13" s="53"/>
      <c r="AR13" s="53"/>
      <c r="AS13" s="53"/>
      <c r="AT13" s="11"/>
      <c r="AU13" s="54">
        <f>+AN13+1</f>
        <v>5</v>
      </c>
      <c r="AV13" s="11"/>
      <c r="AW13" s="53"/>
      <c r="AX13" s="53"/>
      <c r="AY13" s="53"/>
      <c r="AZ13" s="53"/>
      <c r="BA13" s="11"/>
      <c r="BB13" s="54">
        <f>+AU13+1</f>
        <v>6</v>
      </c>
      <c r="BC13" s="11"/>
      <c r="BD13" s="53"/>
      <c r="BE13" s="53"/>
      <c r="BF13" s="53"/>
      <c r="BG13" s="53"/>
      <c r="BH13" s="11"/>
      <c r="BI13" s="54">
        <f>+BB13+1</f>
        <v>7</v>
      </c>
      <c r="BJ13" s="11"/>
      <c r="BK13" s="53"/>
      <c r="BL13" s="53"/>
      <c r="BM13" s="53"/>
      <c r="BN13" s="53"/>
      <c r="BO13" s="11"/>
      <c r="BP13" s="54">
        <f>+BI13+1</f>
        <v>8</v>
      </c>
      <c r="BQ13" s="11"/>
      <c r="BR13" s="53"/>
      <c r="BS13" s="53"/>
      <c r="BT13" s="53"/>
      <c r="BU13" s="53"/>
      <c r="BV13" s="11"/>
      <c r="BW13" s="54">
        <f>+BP13+1</f>
        <v>9</v>
      </c>
    </row>
    <row r="14" spans="1:75" s="13" customFormat="1" ht="36.75" customHeight="1">
      <c r="A14" s="830" t="s">
        <v>411</v>
      </c>
      <c r="B14" s="740" t="s">
        <v>45</v>
      </c>
      <c r="C14" s="740" t="s">
        <v>379</v>
      </c>
      <c r="D14" s="740" t="s">
        <v>412</v>
      </c>
      <c r="E14" s="726" t="s">
        <v>413</v>
      </c>
      <c r="F14" s="841" t="s">
        <v>384</v>
      </c>
      <c r="G14" s="843"/>
      <c r="H14" s="742" t="s">
        <v>446</v>
      </c>
      <c r="I14" s="743"/>
      <c r="J14" s="742" t="s">
        <v>414</v>
      </c>
      <c r="K14" s="743"/>
      <c r="L14" s="740" t="s">
        <v>392</v>
      </c>
      <c r="M14" s="841" t="s">
        <v>384</v>
      </c>
      <c r="N14" s="843"/>
      <c r="O14" s="742" t="s">
        <v>446</v>
      </c>
      <c r="P14" s="743"/>
      <c r="Q14" s="742" t="s">
        <v>414</v>
      </c>
      <c r="R14" s="743"/>
      <c r="S14" s="740" t="s">
        <v>392</v>
      </c>
      <c r="T14" s="841" t="s">
        <v>384</v>
      </c>
      <c r="U14" s="843"/>
      <c r="V14" s="742" t="s">
        <v>446</v>
      </c>
      <c r="W14" s="743"/>
      <c r="X14" s="742" t="s">
        <v>414</v>
      </c>
      <c r="Y14" s="743"/>
      <c r="Z14" s="740" t="s">
        <v>392</v>
      </c>
      <c r="AA14" s="841" t="s">
        <v>384</v>
      </c>
      <c r="AB14" s="843"/>
      <c r="AC14" s="742" t="s">
        <v>446</v>
      </c>
      <c r="AD14" s="743"/>
      <c r="AE14" s="742" t="s">
        <v>414</v>
      </c>
      <c r="AF14" s="743"/>
      <c r="AG14" s="740" t="s">
        <v>392</v>
      </c>
      <c r="AH14" s="841" t="s">
        <v>384</v>
      </c>
      <c r="AI14" s="843"/>
      <c r="AJ14" s="742" t="s">
        <v>446</v>
      </c>
      <c r="AK14" s="743"/>
      <c r="AL14" s="742" t="s">
        <v>414</v>
      </c>
      <c r="AM14" s="743"/>
      <c r="AN14" s="740" t="s">
        <v>392</v>
      </c>
      <c r="AO14" s="841" t="s">
        <v>384</v>
      </c>
      <c r="AP14" s="843"/>
      <c r="AQ14" s="742" t="s">
        <v>446</v>
      </c>
      <c r="AR14" s="743"/>
      <c r="AS14" s="742" t="s">
        <v>414</v>
      </c>
      <c r="AT14" s="743"/>
      <c r="AU14" s="740" t="s">
        <v>392</v>
      </c>
      <c r="AV14" s="841" t="s">
        <v>384</v>
      </c>
      <c r="AW14" s="843"/>
      <c r="AX14" s="742" t="s">
        <v>446</v>
      </c>
      <c r="AY14" s="743"/>
      <c r="AZ14" s="742" t="s">
        <v>414</v>
      </c>
      <c r="BA14" s="743"/>
      <c r="BB14" s="740" t="s">
        <v>392</v>
      </c>
      <c r="BC14" s="841" t="s">
        <v>384</v>
      </c>
      <c r="BD14" s="843"/>
      <c r="BE14" s="742" t="s">
        <v>446</v>
      </c>
      <c r="BF14" s="743"/>
      <c r="BG14" s="742" t="s">
        <v>414</v>
      </c>
      <c r="BH14" s="743"/>
      <c r="BI14" s="740" t="s">
        <v>392</v>
      </c>
      <c r="BJ14" s="841" t="s">
        <v>384</v>
      </c>
      <c r="BK14" s="843"/>
      <c r="BL14" s="742" t="s">
        <v>446</v>
      </c>
      <c r="BM14" s="743"/>
      <c r="BN14" s="742" t="s">
        <v>414</v>
      </c>
      <c r="BO14" s="743"/>
      <c r="BP14" s="740" t="s">
        <v>392</v>
      </c>
      <c r="BQ14" s="841" t="s">
        <v>384</v>
      </c>
      <c r="BR14" s="843"/>
      <c r="BS14" s="742" t="s">
        <v>446</v>
      </c>
      <c r="BT14" s="743"/>
      <c r="BU14" s="742" t="s">
        <v>414</v>
      </c>
      <c r="BV14" s="743"/>
      <c r="BW14" s="740" t="s">
        <v>392</v>
      </c>
    </row>
    <row r="15" spans="1:75" s="13" customFormat="1" ht="11.25" customHeight="1">
      <c r="A15" s="831"/>
      <c r="B15" s="741"/>
      <c r="C15" s="741"/>
      <c r="D15" s="741"/>
      <c r="E15" s="726"/>
      <c r="F15" s="55" t="s">
        <v>530</v>
      </c>
      <c r="G15" s="56" t="s">
        <v>385</v>
      </c>
      <c r="H15" s="55" t="s">
        <v>530</v>
      </c>
      <c r="I15" s="56" t="s">
        <v>385</v>
      </c>
      <c r="J15" s="55" t="s">
        <v>530</v>
      </c>
      <c r="K15" s="56" t="s">
        <v>385</v>
      </c>
      <c r="L15" s="741"/>
      <c r="M15" s="55" t="s">
        <v>530</v>
      </c>
      <c r="N15" s="56" t="s">
        <v>385</v>
      </c>
      <c r="O15" s="55" t="s">
        <v>530</v>
      </c>
      <c r="P15" s="56" t="s">
        <v>385</v>
      </c>
      <c r="Q15" s="55" t="s">
        <v>530</v>
      </c>
      <c r="R15" s="56" t="s">
        <v>385</v>
      </c>
      <c r="S15" s="741"/>
      <c r="T15" s="55" t="s">
        <v>530</v>
      </c>
      <c r="U15" s="56" t="s">
        <v>385</v>
      </c>
      <c r="V15" s="55" t="s">
        <v>530</v>
      </c>
      <c r="W15" s="56" t="s">
        <v>385</v>
      </c>
      <c r="X15" s="55" t="s">
        <v>530</v>
      </c>
      <c r="Y15" s="56" t="s">
        <v>385</v>
      </c>
      <c r="Z15" s="741"/>
      <c r="AA15" s="55" t="s">
        <v>530</v>
      </c>
      <c r="AB15" s="56" t="s">
        <v>385</v>
      </c>
      <c r="AC15" s="55" t="s">
        <v>530</v>
      </c>
      <c r="AD15" s="56" t="s">
        <v>385</v>
      </c>
      <c r="AE15" s="55" t="s">
        <v>530</v>
      </c>
      <c r="AF15" s="56" t="s">
        <v>385</v>
      </c>
      <c r="AG15" s="741"/>
      <c r="AH15" s="55" t="s">
        <v>530</v>
      </c>
      <c r="AI15" s="56" t="s">
        <v>385</v>
      </c>
      <c r="AJ15" s="55" t="s">
        <v>530</v>
      </c>
      <c r="AK15" s="56" t="s">
        <v>385</v>
      </c>
      <c r="AL15" s="55" t="s">
        <v>530</v>
      </c>
      <c r="AM15" s="56" t="s">
        <v>385</v>
      </c>
      <c r="AN15" s="741"/>
      <c r="AO15" s="55" t="s">
        <v>530</v>
      </c>
      <c r="AP15" s="56" t="s">
        <v>385</v>
      </c>
      <c r="AQ15" s="55" t="s">
        <v>530</v>
      </c>
      <c r="AR15" s="56" t="s">
        <v>385</v>
      </c>
      <c r="AS15" s="55" t="s">
        <v>530</v>
      </c>
      <c r="AT15" s="56" t="s">
        <v>385</v>
      </c>
      <c r="AU15" s="741"/>
      <c r="AV15" s="55" t="s">
        <v>530</v>
      </c>
      <c r="AW15" s="56" t="s">
        <v>385</v>
      </c>
      <c r="AX15" s="55" t="s">
        <v>530</v>
      </c>
      <c r="AY15" s="56" t="s">
        <v>385</v>
      </c>
      <c r="AZ15" s="55" t="s">
        <v>530</v>
      </c>
      <c r="BA15" s="56" t="s">
        <v>385</v>
      </c>
      <c r="BB15" s="741"/>
      <c r="BC15" s="55" t="s">
        <v>530</v>
      </c>
      <c r="BD15" s="56" t="s">
        <v>385</v>
      </c>
      <c r="BE15" s="55" t="s">
        <v>530</v>
      </c>
      <c r="BF15" s="56" t="s">
        <v>385</v>
      </c>
      <c r="BG15" s="55" t="s">
        <v>530</v>
      </c>
      <c r="BH15" s="56" t="s">
        <v>385</v>
      </c>
      <c r="BI15" s="741"/>
      <c r="BJ15" s="55" t="s">
        <v>530</v>
      </c>
      <c r="BK15" s="56" t="s">
        <v>385</v>
      </c>
      <c r="BL15" s="55" t="s">
        <v>530</v>
      </c>
      <c r="BM15" s="56" t="s">
        <v>385</v>
      </c>
      <c r="BN15" s="55" t="s">
        <v>530</v>
      </c>
      <c r="BO15" s="56" t="s">
        <v>385</v>
      </c>
      <c r="BP15" s="741"/>
      <c r="BQ15" s="55" t="s">
        <v>530</v>
      </c>
      <c r="BR15" s="56" t="s">
        <v>385</v>
      </c>
      <c r="BS15" s="55" t="s">
        <v>530</v>
      </c>
      <c r="BT15" s="56" t="s">
        <v>385</v>
      </c>
      <c r="BU15" s="55" t="s">
        <v>530</v>
      </c>
      <c r="BV15" s="56" t="s">
        <v>385</v>
      </c>
      <c r="BW15" s="741"/>
    </row>
    <row r="16" spans="1:75" s="14" customFormat="1">
      <c r="A16" s="630" t="e">
        <f>+VLOOKUP(C16,'6. FLUVIAL Y EMBARCADEROS'!$A$21:$Z$21,2,0)</f>
        <v>#N/A</v>
      </c>
      <c r="B16" s="630" t="e">
        <f>+VLOOKUP(C16,'6. FLUVIAL Y EMBARCADEROS'!$A$21:$Z$21,4,0)</f>
        <v>#N/A</v>
      </c>
      <c r="C16" s="57"/>
      <c r="D16" s="630" t="e">
        <f>+VLOOKUP(C16,'6. FLUVIAL Y EMBARCADEROS'!$A$21:$Z$21,17,0)</f>
        <v>#N/A</v>
      </c>
      <c r="E16" s="630" t="e">
        <f>+VLOOKUP(C16,'6. FLUVIAL Y EMBARCADEROS'!$A$21:$Z$21,4,0)</f>
        <v>#N/A</v>
      </c>
      <c r="F16" s="58"/>
      <c r="G16" s="610">
        <f>+F16*$E$37</f>
        <v>0</v>
      </c>
      <c r="H16" s="58"/>
      <c r="I16" s="610">
        <f>+H16*$E$35</f>
        <v>0</v>
      </c>
      <c r="J16" s="58"/>
      <c r="K16" s="610">
        <f>+J16*$E$36</f>
        <v>0</v>
      </c>
      <c r="L16" s="610">
        <f>+K16+I16+G16</f>
        <v>0</v>
      </c>
      <c r="M16" s="610"/>
      <c r="N16" s="610">
        <f>+M16*$F$37</f>
        <v>0</v>
      </c>
      <c r="O16" s="610"/>
      <c r="P16" s="610">
        <f>+O16*$F$35</f>
        <v>0</v>
      </c>
      <c r="Q16" s="610"/>
      <c r="R16" s="610">
        <f>+Q16*$F$36</f>
        <v>0</v>
      </c>
      <c r="S16" s="610">
        <f>+R16+P16+N16</f>
        <v>0</v>
      </c>
      <c r="T16" s="610"/>
      <c r="U16" s="610">
        <f>+T16*$G$37</f>
        <v>0</v>
      </c>
      <c r="V16" s="610"/>
      <c r="W16" s="610">
        <f>+V16*$G$35</f>
        <v>0</v>
      </c>
      <c r="X16" s="610"/>
      <c r="Y16" s="610">
        <f>+X16*$G$36</f>
        <v>0</v>
      </c>
      <c r="Z16" s="610">
        <f>+Y16+W16+U16</f>
        <v>0</v>
      </c>
      <c r="AA16" s="610"/>
      <c r="AB16" s="610">
        <f>+AA16*$H$37</f>
        <v>0</v>
      </c>
      <c r="AC16" s="610"/>
      <c r="AD16" s="610">
        <f>+AC16*$H$35</f>
        <v>0</v>
      </c>
      <c r="AE16" s="610"/>
      <c r="AF16" s="610">
        <f>+AE16*$H$36</f>
        <v>0</v>
      </c>
      <c r="AG16" s="610">
        <f>+AF16+AD16+AB16</f>
        <v>0</v>
      </c>
      <c r="AH16" s="610"/>
      <c r="AI16" s="610">
        <f>+AH16*$I$37</f>
        <v>0</v>
      </c>
      <c r="AJ16" s="610"/>
      <c r="AK16" s="610">
        <f>+AJ16*$I$35</f>
        <v>0</v>
      </c>
      <c r="AL16" s="610"/>
      <c r="AM16" s="610">
        <f>+AL16*$I$36</f>
        <v>0</v>
      </c>
      <c r="AN16" s="610">
        <f>+AM16+AK16+AI16</f>
        <v>0</v>
      </c>
      <c r="AO16" s="610"/>
      <c r="AP16" s="610">
        <f>+AO16*$J$37</f>
        <v>0</v>
      </c>
      <c r="AQ16" s="610"/>
      <c r="AR16" s="610">
        <f>+AQ16*$J$35</f>
        <v>0</v>
      </c>
      <c r="AS16" s="610"/>
      <c r="AT16" s="610">
        <f>+AS16*$J$36</f>
        <v>0</v>
      </c>
      <c r="AU16" s="610">
        <f>+AT16+AR16+AP16</f>
        <v>0</v>
      </c>
      <c r="AV16" s="58"/>
      <c r="AW16" s="59">
        <f>+AV16*$K$37</f>
        <v>0</v>
      </c>
      <c r="AX16" s="58"/>
      <c r="AY16" s="59">
        <f>+AX16*$K$35</f>
        <v>0</v>
      </c>
      <c r="AZ16" s="58"/>
      <c r="BA16" s="59">
        <f>+AZ16*$K$36</f>
        <v>0</v>
      </c>
      <c r="BB16" s="610">
        <f>+BA16+AY16+AW16</f>
        <v>0</v>
      </c>
      <c r="BC16" s="610"/>
      <c r="BD16" s="610">
        <f>+BC16*$L$37</f>
        <v>0</v>
      </c>
      <c r="BE16" s="610"/>
      <c r="BF16" s="610">
        <f>+BE16*$L$35</f>
        <v>0</v>
      </c>
      <c r="BG16" s="610"/>
      <c r="BH16" s="610">
        <f>+BG16*$L$36</f>
        <v>0</v>
      </c>
      <c r="BI16" s="610">
        <f>+BH16+BF16+BD16</f>
        <v>0</v>
      </c>
      <c r="BJ16" s="610"/>
      <c r="BK16" s="610">
        <f>+BJ16*$M$37</f>
        <v>0</v>
      </c>
      <c r="BL16" s="610"/>
      <c r="BM16" s="610">
        <f>+BL16*$M$35</f>
        <v>0</v>
      </c>
      <c r="BN16" s="610"/>
      <c r="BO16" s="610">
        <f>+BN16*$M$36</f>
        <v>0</v>
      </c>
      <c r="BP16" s="610">
        <f>+BO16+BM16+BK16</f>
        <v>0</v>
      </c>
      <c r="BQ16" s="610"/>
      <c r="BR16" s="610">
        <f>+BQ16*$N$37</f>
        <v>0</v>
      </c>
      <c r="BS16" s="610"/>
      <c r="BT16" s="610">
        <f>+BS16*$N$35</f>
        <v>0</v>
      </c>
      <c r="BU16" s="610"/>
      <c r="BV16" s="610">
        <f>+BU16*$N$36</f>
        <v>0</v>
      </c>
      <c r="BW16" s="610">
        <f>+BV16+BT16+BR16</f>
        <v>0</v>
      </c>
    </row>
    <row r="17" spans="1:75" s="14" customFormat="1">
      <c r="A17" s="630" t="e">
        <f>+VLOOKUP(C17,'6. FLUVIAL Y EMBARCADEROS'!$A$21:$Z$21,2,0)</f>
        <v>#N/A</v>
      </c>
      <c r="B17" s="630" t="e">
        <f>+VLOOKUP(C17,'6. FLUVIAL Y EMBARCADEROS'!$A$21:$Z$21,4,0)</f>
        <v>#N/A</v>
      </c>
      <c r="C17" s="57"/>
      <c r="D17" s="630" t="e">
        <f>+VLOOKUP(C17,'6. FLUVIAL Y EMBARCADEROS'!$A$21:$Z$21,17,0)</f>
        <v>#N/A</v>
      </c>
      <c r="E17" s="630" t="e">
        <f>+VLOOKUP(C17,'6. FLUVIAL Y EMBARCADEROS'!$A$21:$Z$21,4,0)</f>
        <v>#N/A</v>
      </c>
      <c r="F17" s="58"/>
      <c r="G17" s="610">
        <f>+F17*$E$37</f>
        <v>0</v>
      </c>
      <c r="H17" s="58"/>
      <c r="I17" s="610">
        <f>+H17*$E$35</f>
        <v>0</v>
      </c>
      <c r="J17" s="58"/>
      <c r="K17" s="610">
        <f>+J17*$E$36</f>
        <v>0</v>
      </c>
      <c r="L17" s="610">
        <f t="shared" ref="L17:L20" si="0">+K17+I17+G17</f>
        <v>0</v>
      </c>
      <c r="M17" s="610"/>
      <c r="N17" s="610">
        <f>+M17*$F$37</f>
        <v>0</v>
      </c>
      <c r="O17" s="610"/>
      <c r="P17" s="610">
        <f>+O17*$F$35</f>
        <v>0</v>
      </c>
      <c r="Q17" s="610"/>
      <c r="R17" s="610">
        <f>+Q17*$F$36</f>
        <v>0</v>
      </c>
      <c r="S17" s="610">
        <f t="shared" ref="S17:S20" si="1">+R17+P17+N17</f>
        <v>0</v>
      </c>
      <c r="T17" s="610"/>
      <c r="U17" s="610">
        <f>+T17*$G$37</f>
        <v>0</v>
      </c>
      <c r="V17" s="610"/>
      <c r="W17" s="610">
        <f>+V17*$G$35</f>
        <v>0</v>
      </c>
      <c r="X17" s="610"/>
      <c r="Y17" s="610">
        <f>+X17*$G$36</f>
        <v>0</v>
      </c>
      <c r="Z17" s="610">
        <f t="shared" ref="Z17:Z20" si="2">+Y17+W17+U17</f>
        <v>0</v>
      </c>
      <c r="AA17" s="610"/>
      <c r="AB17" s="610">
        <f>+AA17*$H$37</f>
        <v>0</v>
      </c>
      <c r="AC17" s="610"/>
      <c r="AD17" s="610">
        <f>+AC17*$H$35</f>
        <v>0</v>
      </c>
      <c r="AE17" s="610"/>
      <c r="AF17" s="610">
        <f>+AE17*$H$36</f>
        <v>0</v>
      </c>
      <c r="AG17" s="610">
        <f t="shared" ref="AG17:AG20" si="3">+AF17+AD17+AB17</f>
        <v>0</v>
      </c>
      <c r="AH17" s="610"/>
      <c r="AI17" s="610">
        <f>+AH17*$I$37</f>
        <v>0</v>
      </c>
      <c r="AJ17" s="610"/>
      <c r="AK17" s="610">
        <f>+AJ17*$I$35</f>
        <v>0</v>
      </c>
      <c r="AL17" s="610"/>
      <c r="AM17" s="610">
        <f>+AL17*$I$36</f>
        <v>0</v>
      </c>
      <c r="AN17" s="610">
        <f t="shared" ref="AN17:AN20" si="4">+AM17+AK17+AI17</f>
        <v>0</v>
      </c>
      <c r="AO17" s="610"/>
      <c r="AP17" s="610">
        <f>+AO17*$J$37</f>
        <v>0</v>
      </c>
      <c r="AQ17" s="610"/>
      <c r="AR17" s="610">
        <f>+AQ17*$J$35</f>
        <v>0</v>
      </c>
      <c r="AS17" s="610"/>
      <c r="AT17" s="610">
        <f>+AS17*$J$36</f>
        <v>0</v>
      </c>
      <c r="AU17" s="610">
        <f t="shared" ref="AU17:AU20" si="5">+AT17+AR17+AP17</f>
        <v>0</v>
      </c>
      <c r="AV17" s="58"/>
      <c r="AW17" s="59">
        <f>+AV17*$K$37</f>
        <v>0</v>
      </c>
      <c r="AX17" s="58"/>
      <c r="AY17" s="59">
        <f>+AX17*$K$35</f>
        <v>0</v>
      </c>
      <c r="AZ17" s="58"/>
      <c r="BA17" s="59">
        <f>+AZ17*$K$36</f>
        <v>0</v>
      </c>
      <c r="BB17" s="610">
        <f t="shared" ref="BB17:BB20" si="6">+BA17+AY17+AW17</f>
        <v>0</v>
      </c>
      <c r="BC17" s="610"/>
      <c r="BD17" s="610">
        <f>+BC17*$L$37</f>
        <v>0</v>
      </c>
      <c r="BE17" s="610"/>
      <c r="BF17" s="610">
        <f>+BE17*$L$35</f>
        <v>0</v>
      </c>
      <c r="BG17" s="610"/>
      <c r="BH17" s="610">
        <f>+BG17*$L$36</f>
        <v>0</v>
      </c>
      <c r="BI17" s="610">
        <f t="shared" ref="BI17:BI20" si="7">+BH17+BF17+BD17</f>
        <v>0</v>
      </c>
      <c r="BJ17" s="610"/>
      <c r="BK17" s="610">
        <f>+BJ17*$M$37</f>
        <v>0</v>
      </c>
      <c r="BL17" s="610"/>
      <c r="BM17" s="610">
        <f>+BL17*$M$35</f>
        <v>0</v>
      </c>
      <c r="BN17" s="610"/>
      <c r="BO17" s="610">
        <f>+BN17*$M$36</f>
        <v>0</v>
      </c>
      <c r="BP17" s="610">
        <f t="shared" ref="BP17:BP20" si="8">+BO17+BM17+BK17</f>
        <v>0</v>
      </c>
      <c r="BQ17" s="610"/>
      <c r="BR17" s="610">
        <f>+BQ17*$N$37</f>
        <v>0</v>
      </c>
      <c r="BS17" s="610"/>
      <c r="BT17" s="610">
        <f>+BS17*$N$35</f>
        <v>0</v>
      </c>
      <c r="BU17" s="610"/>
      <c r="BV17" s="610">
        <f>+BU17*$N$36</f>
        <v>0</v>
      </c>
      <c r="BW17" s="610">
        <f t="shared" ref="BW17:BW20" si="9">+BV17+BT17+BR17</f>
        <v>0</v>
      </c>
    </row>
    <row r="18" spans="1:75" s="14" customFormat="1">
      <c r="A18" s="630" t="e">
        <f>+VLOOKUP(C18,'6. FLUVIAL Y EMBARCADEROS'!$A$21:$Z$21,2,0)</f>
        <v>#N/A</v>
      </c>
      <c r="B18" s="630" t="e">
        <f>+VLOOKUP(C18,'6. FLUVIAL Y EMBARCADEROS'!$A$21:$Z$21,4,0)</f>
        <v>#N/A</v>
      </c>
      <c r="C18" s="57"/>
      <c r="D18" s="630" t="e">
        <f>+VLOOKUP(C18,'6. FLUVIAL Y EMBARCADEROS'!$A$21:$Z$21,17,0)</f>
        <v>#N/A</v>
      </c>
      <c r="E18" s="630" t="e">
        <f>+VLOOKUP(C18,'6. FLUVIAL Y EMBARCADEROS'!$A$21:$Z$21,4,0)</f>
        <v>#N/A</v>
      </c>
      <c r="F18" s="58"/>
      <c r="G18" s="610">
        <f>+F18*$E$37</f>
        <v>0</v>
      </c>
      <c r="H18" s="58"/>
      <c r="I18" s="610">
        <f>+H18*$E$35</f>
        <v>0</v>
      </c>
      <c r="J18" s="58"/>
      <c r="K18" s="610">
        <f>+J18*$E$36</f>
        <v>0</v>
      </c>
      <c r="L18" s="610">
        <f t="shared" si="0"/>
        <v>0</v>
      </c>
      <c r="M18" s="610"/>
      <c r="N18" s="610">
        <f>+M18*$F$37</f>
        <v>0</v>
      </c>
      <c r="O18" s="610"/>
      <c r="P18" s="610">
        <f>+O18*$F$35</f>
        <v>0</v>
      </c>
      <c r="Q18" s="610"/>
      <c r="R18" s="610">
        <f>+Q18*$F$36</f>
        <v>0</v>
      </c>
      <c r="S18" s="610">
        <f t="shared" si="1"/>
        <v>0</v>
      </c>
      <c r="T18" s="610"/>
      <c r="U18" s="610">
        <f>+T18*$G$37</f>
        <v>0</v>
      </c>
      <c r="V18" s="610"/>
      <c r="W18" s="610">
        <f>+V18*$G$35</f>
        <v>0</v>
      </c>
      <c r="X18" s="610"/>
      <c r="Y18" s="610">
        <f>+X18*$G$36</f>
        <v>0</v>
      </c>
      <c r="Z18" s="610">
        <f t="shared" si="2"/>
        <v>0</v>
      </c>
      <c r="AA18" s="610"/>
      <c r="AB18" s="610">
        <f>+AA18*$H$37</f>
        <v>0</v>
      </c>
      <c r="AC18" s="610"/>
      <c r="AD18" s="610">
        <f>+AC18*$H$35</f>
        <v>0</v>
      </c>
      <c r="AE18" s="610"/>
      <c r="AF18" s="610">
        <f>+AE18*$H$36</f>
        <v>0</v>
      </c>
      <c r="AG18" s="610">
        <f t="shared" si="3"/>
        <v>0</v>
      </c>
      <c r="AH18" s="610"/>
      <c r="AI18" s="610">
        <f>+AH18*$I$37</f>
        <v>0</v>
      </c>
      <c r="AJ18" s="610"/>
      <c r="AK18" s="610">
        <f>+AJ18*$I$35</f>
        <v>0</v>
      </c>
      <c r="AL18" s="610"/>
      <c r="AM18" s="610">
        <f>+AL18*$I$36</f>
        <v>0</v>
      </c>
      <c r="AN18" s="610">
        <f t="shared" si="4"/>
        <v>0</v>
      </c>
      <c r="AO18" s="610"/>
      <c r="AP18" s="610">
        <f>+AO18*$J$37</f>
        <v>0</v>
      </c>
      <c r="AQ18" s="610"/>
      <c r="AR18" s="610">
        <f>+AQ18*$J$35</f>
        <v>0</v>
      </c>
      <c r="AS18" s="610"/>
      <c r="AT18" s="610">
        <f>+AS18*$J$36</f>
        <v>0</v>
      </c>
      <c r="AU18" s="610">
        <f t="shared" si="5"/>
        <v>0</v>
      </c>
      <c r="AV18" s="58"/>
      <c r="AW18" s="59">
        <f>+AV18*$K$37</f>
        <v>0</v>
      </c>
      <c r="AX18" s="58"/>
      <c r="AY18" s="59">
        <f>+AX18*$K$35</f>
        <v>0</v>
      </c>
      <c r="AZ18" s="58"/>
      <c r="BA18" s="59">
        <f>+AZ18*$K$36</f>
        <v>0</v>
      </c>
      <c r="BB18" s="610">
        <f t="shared" si="6"/>
        <v>0</v>
      </c>
      <c r="BC18" s="610"/>
      <c r="BD18" s="610">
        <f>+BC18*$L$37</f>
        <v>0</v>
      </c>
      <c r="BE18" s="610"/>
      <c r="BF18" s="610">
        <f>+BE18*$L$35</f>
        <v>0</v>
      </c>
      <c r="BG18" s="610"/>
      <c r="BH18" s="610">
        <f>+BG18*$L$36</f>
        <v>0</v>
      </c>
      <c r="BI18" s="610">
        <f t="shared" si="7"/>
        <v>0</v>
      </c>
      <c r="BJ18" s="610"/>
      <c r="BK18" s="610">
        <f>+BJ18*$M$37</f>
        <v>0</v>
      </c>
      <c r="BL18" s="610"/>
      <c r="BM18" s="610">
        <f>+BL18*$M$35</f>
        <v>0</v>
      </c>
      <c r="BN18" s="610"/>
      <c r="BO18" s="610">
        <f>+BN18*$M$36</f>
        <v>0</v>
      </c>
      <c r="BP18" s="610">
        <f t="shared" si="8"/>
        <v>0</v>
      </c>
      <c r="BQ18" s="610"/>
      <c r="BR18" s="610">
        <f>+BQ18*$N$37</f>
        <v>0</v>
      </c>
      <c r="BS18" s="610"/>
      <c r="BT18" s="610">
        <f>+BS18*$N$35</f>
        <v>0</v>
      </c>
      <c r="BU18" s="610"/>
      <c r="BV18" s="610">
        <f>+BU18*$N$36</f>
        <v>0</v>
      </c>
      <c r="BW18" s="610">
        <f t="shared" si="9"/>
        <v>0</v>
      </c>
    </row>
    <row r="19" spans="1:75" s="14" customFormat="1">
      <c r="A19" s="630" t="e">
        <f>+VLOOKUP(C19,'6. FLUVIAL Y EMBARCADEROS'!$A$21:$Z$21,2,0)</f>
        <v>#N/A</v>
      </c>
      <c r="B19" s="630" t="e">
        <f>+VLOOKUP(C19,'6. FLUVIAL Y EMBARCADEROS'!$A$21:$Z$21,4,0)</f>
        <v>#N/A</v>
      </c>
      <c r="C19" s="57"/>
      <c r="D19" s="630" t="e">
        <f>+VLOOKUP(C19,'6. FLUVIAL Y EMBARCADEROS'!$A$21:$Z$21,17,0)</f>
        <v>#N/A</v>
      </c>
      <c r="E19" s="630" t="e">
        <f>+VLOOKUP(C19,'6. FLUVIAL Y EMBARCADEROS'!$A$21:$Z$21,4,0)</f>
        <v>#N/A</v>
      </c>
      <c r="F19" s="58"/>
      <c r="G19" s="610">
        <f>+F19*$E$37</f>
        <v>0</v>
      </c>
      <c r="H19" s="58"/>
      <c r="I19" s="610">
        <f>+H19*$E$35</f>
        <v>0</v>
      </c>
      <c r="J19" s="58"/>
      <c r="K19" s="610">
        <f>+J19*$E$36</f>
        <v>0</v>
      </c>
      <c r="L19" s="610">
        <f t="shared" si="0"/>
        <v>0</v>
      </c>
      <c r="M19" s="610"/>
      <c r="N19" s="610">
        <f>+M19*$F$37</f>
        <v>0</v>
      </c>
      <c r="O19" s="610"/>
      <c r="P19" s="610">
        <f>+O19*$F$35</f>
        <v>0</v>
      </c>
      <c r="Q19" s="610"/>
      <c r="R19" s="610">
        <f>+Q19*$F$36</f>
        <v>0</v>
      </c>
      <c r="S19" s="610">
        <f t="shared" si="1"/>
        <v>0</v>
      </c>
      <c r="T19" s="610"/>
      <c r="U19" s="610">
        <f>+T19*$G$37</f>
        <v>0</v>
      </c>
      <c r="V19" s="610"/>
      <c r="W19" s="610">
        <f>+V19*$G$35</f>
        <v>0</v>
      </c>
      <c r="X19" s="610"/>
      <c r="Y19" s="610">
        <f>+X19*$G$36</f>
        <v>0</v>
      </c>
      <c r="Z19" s="610">
        <f t="shared" si="2"/>
        <v>0</v>
      </c>
      <c r="AA19" s="610"/>
      <c r="AB19" s="610">
        <f>+AA19*$H$37</f>
        <v>0</v>
      </c>
      <c r="AC19" s="610"/>
      <c r="AD19" s="610">
        <f>+AC19*$H$35</f>
        <v>0</v>
      </c>
      <c r="AE19" s="610"/>
      <c r="AF19" s="610">
        <f>+AE19*$H$36</f>
        <v>0</v>
      </c>
      <c r="AG19" s="610">
        <f t="shared" si="3"/>
        <v>0</v>
      </c>
      <c r="AH19" s="610"/>
      <c r="AI19" s="610">
        <f>+AH19*$I$37</f>
        <v>0</v>
      </c>
      <c r="AJ19" s="610"/>
      <c r="AK19" s="610">
        <f>+AJ19*$I$35</f>
        <v>0</v>
      </c>
      <c r="AL19" s="610"/>
      <c r="AM19" s="610">
        <f>+AL19*$I$36</f>
        <v>0</v>
      </c>
      <c r="AN19" s="610">
        <f t="shared" si="4"/>
        <v>0</v>
      </c>
      <c r="AO19" s="610"/>
      <c r="AP19" s="610">
        <f>+AO19*$J$37</f>
        <v>0</v>
      </c>
      <c r="AQ19" s="610"/>
      <c r="AR19" s="610">
        <f>+AQ19*$J$35</f>
        <v>0</v>
      </c>
      <c r="AS19" s="610"/>
      <c r="AT19" s="610">
        <f>+AS19*$J$36</f>
        <v>0</v>
      </c>
      <c r="AU19" s="610">
        <f t="shared" si="5"/>
        <v>0</v>
      </c>
      <c r="AV19" s="58"/>
      <c r="AW19" s="59">
        <f>+AV19*$K$37</f>
        <v>0</v>
      </c>
      <c r="AX19" s="58"/>
      <c r="AY19" s="59">
        <f>+AX19*$K$35</f>
        <v>0</v>
      </c>
      <c r="AZ19" s="58"/>
      <c r="BA19" s="59">
        <f>+AZ19*$K$36</f>
        <v>0</v>
      </c>
      <c r="BB19" s="610">
        <f t="shared" si="6"/>
        <v>0</v>
      </c>
      <c r="BC19" s="610"/>
      <c r="BD19" s="610">
        <f>+BC19*$L$37</f>
        <v>0</v>
      </c>
      <c r="BE19" s="610"/>
      <c r="BF19" s="610">
        <f>+BE19*$L$35</f>
        <v>0</v>
      </c>
      <c r="BG19" s="610"/>
      <c r="BH19" s="610">
        <f>+BG19*$L$36</f>
        <v>0</v>
      </c>
      <c r="BI19" s="610">
        <f t="shared" si="7"/>
        <v>0</v>
      </c>
      <c r="BJ19" s="610"/>
      <c r="BK19" s="610">
        <f>+BJ19*$M$37</f>
        <v>0</v>
      </c>
      <c r="BL19" s="610"/>
      <c r="BM19" s="610">
        <f>+BL19*$M$35</f>
        <v>0</v>
      </c>
      <c r="BN19" s="610"/>
      <c r="BO19" s="610">
        <f>+BN19*$M$36</f>
        <v>0</v>
      </c>
      <c r="BP19" s="610">
        <f t="shared" si="8"/>
        <v>0</v>
      </c>
      <c r="BQ19" s="610"/>
      <c r="BR19" s="610">
        <f>+BQ19*$N$37</f>
        <v>0</v>
      </c>
      <c r="BS19" s="610"/>
      <c r="BT19" s="610">
        <f>+BS19*$N$35</f>
        <v>0</v>
      </c>
      <c r="BU19" s="610"/>
      <c r="BV19" s="610">
        <f>+BU19*$N$36</f>
        <v>0</v>
      </c>
      <c r="BW19" s="610">
        <f t="shared" si="9"/>
        <v>0</v>
      </c>
    </row>
    <row r="20" spans="1:75" s="14" customFormat="1">
      <c r="A20" s="630" t="e">
        <f>+VLOOKUP(C20,'6. FLUVIAL Y EMBARCADEROS'!$A$21:$Z$21,2,0)</f>
        <v>#N/A</v>
      </c>
      <c r="B20" s="630" t="e">
        <f>+VLOOKUP(C20,'6. FLUVIAL Y EMBARCADEROS'!$A$21:$Z$21,4,0)</f>
        <v>#N/A</v>
      </c>
      <c r="C20" s="57"/>
      <c r="D20" s="630" t="e">
        <f>+VLOOKUP(C20,'6. FLUVIAL Y EMBARCADEROS'!$A$21:$Z$21,17,0)</f>
        <v>#N/A</v>
      </c>
      <c r="E20" s="630" t="e">
        <f>+VLOOKUP(C20,'6. FLUVIAL Y EMBARCADEROS'!$A$21:$Z$21,4,0)</f>
        <v>#N/A</v>
      </c>
      <c r="F20" s="58"/>
      <c r="G20" s="610">
        <f>+F20*$E$37</f>
        <v>0</v>
      </c>
      <c r="H20" s="58"/>
      <c r="I20" s="610">
        <f>+H20*$E$35</f>
        <v>0</v>
      </c>
      <c r="J20" s="58"/>
      <c r="K20" s="610">
        <f>+J20*$E$36</f>
        <v>0</v>
      </c>
      <c r="L20" s="610">
        <f t="shared" si="0"/>
        <v>0</v>
      </c>
      <c r="M20" s="610"/>
      <c r="N20" s="610">
        <f>+M20*$F$37</f>
        <v>0</v>
      </c>
      <c r="O20" s="610"/>
      <c r="P20" s="610">
        <f>+O20*$F$35</f>
        <v>0</v>
      </c>
      <c r="Q20" s="610"/>
      <c r="R20" s="610">
        <f>+Q20*$F$36</f>
        <v>0</v>
      </c>
      <c r="S20" s="610">
        <f t="shared" si="1"/>
        <v>0</v>
      </c>
      <c r="T20" s="610"/>
      <c r="U20" s="610">
        <f>+T20*$G$37</f>
        <v>0</v>
      </c>
      <c r="V20" s="610"/>
      <c r="W20" s="610">
        <f>+V20*$G$35</f>
        <v>0</v>
      </c>
      <c r="X20" s="610"/>
      <c r="Y20" s="610">
        <f>+X20*$G$36</f>
        <v>0</v>
      </c>
      <c r="Z20" s="610">
        <f t="shared" si="2"/>
        <v>0</v>
      </c>
      <c r="AA20" s="610"/>
      <c r="AB20" s="610">
        <f>+AA20*$H$37</f>
        <v>0</v>
      </c>
      <c r="AC20" s="610"/>
      <c r="AD20" s="610">
        <f>+AC20*$H$35</f>
        <v>0</v>
      </c>
      <c r="AE20" s="610"/>
      <c r="AF20" s="610">
        <f>+AE20*$H$36</f>
        <v>0</v>
      </c>
      <c r="AG20" s="610">
        <f t="shared" si="3"/>
        <v>0</v>
      </c>
      <c r="AH20" s="610"/>
      <c r="AI20" s="610">
        <f>+AH20*$I$37</f>
        <v>0</v>
      </c>
      <c r="AJ20" s="610"/>
      <c r="AK20" s="610">
        <f>+AJ20*$I$35</f>
        <v>0</v>
      </c>
      <c r="AL20" s="610"/>
      <c r="AM20" s="610">
        <f>+AL20*$I$36</f>
        <v>0</v>
      </c>
      <c r="AN20" s="610">
        <f t="shared" si="4"/>
        <v>0</v>
      </c>
      <c r="AO20" s="610"/>
      <c r="AP20" s="610">
        <f>+AO20*$J$37</f>
        <v>0</v>
      </c>
      <c r="AQ20" s="610"/>
      <c r="AR20" s="610">
        <f>+AQ20*$J$35</f>
        <v>0</v>
      </c>
      <c r="AS20" s="610"/>
      <c r="AT20" s="610">
        <f>+AS20*$J$36</f>
        <v>0</v>
      </c>
      <c r="AU20" s="610">
        <f t="shared" si="5"/>
        <v>0</v>
      </c>
      <c r="AV20" s="58"/>
      <c r="AW20" s="59">
        <f>+AV20*$K$37</f>
        <v>0</v>
      </c>
      <c r="AX20" s="58"/>
      <c r="AY20" s="59">
        <f>+AX20*$K$35</f>
        <v>0</v>
      </c>
      <c r="AZ20" s="58"/>
      <c r="BA20" s="59">
        <f>+AZ20*$K$36</f>
        <v>0</v>
      </c>
      <c r="BB20" s="610">
        <f t="shared" si="6"/>
        <v>0</v>
      </c>
      <c r="BC20" s="610"/>
      <c r="BD20" s="610">
        <f>+BC20*$L$37</f>
        <v>0</v>
      </c>
      <c r="BE20" s="610"/>
      <c r="BF20" s="610">
        <f>+BE20*$L$35</f>
        <v>0</v>
      </c>
      <c r="BG20" s="610"/>
      <c r="BH20" s="610">
        <f>+BG20*$L$36</f>
        <v>0</v>
      </c>
      <c r="BI20" s="610">
        <f t="shared" si="7"/>
        <v>0</v>
      </c>
      <c r="BJ20" s="610"/>
      <c r="BK20" s="610">
        <f>+BJ20*$M$37</f>
        <v>0</v>
      </c>
      <c r="BL20" s="610"/>
      <c r="BM20" s="610">
        <f>+BL20*$M$35</f>
        <v>0</v>
      </c>
      <c r="BN20" s="610"/>
      <c r="BO20" s="610">
        <f>+BN20*$M$36</f>
        <v>0</v>
      </c>
      <c r="BP20" s="610">
        <f t="shared" si="8"/>
        <v>0</v>
      </c>
      <c r="BQ20" s="610"/>
      <c r="BR20" s="610">
        <f>+BQ20*$N$37</f>
        <v>0</v>
      </c>
      <c r="BS20" s="610"/>
      <c r="BT20" s="610">
        <f>+BS20*$N$35</f>
        <v>0</v>
      </c>
      <c r="BU20" s="610"/>
      <c r="BV20" s="610">
        <f>+BU20*$N$36</f>
        <v>0</v>
      </c>
      <c r="BW20" s="610">
        <f t="shared" si="9"/>
        <v>0</v>
      </c>
    </row>
    <row r="21" spans="1:75" ht="1.5" customHeight="1">
      <c r="A21" s="60"/>
      <c r="B21" s="60"/>
      <c r="C21" s="60"/>
      <c r="D21" s="60"/>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row>
    <row r="22" spans="1:75" s="15" customFormat="1">
      <c r="A22" s="45" t="s">
        <v>122</v>
      </c>
      <c r="B22" s="61"/>
      <c r="C22" s="61"/>
      <c r="D22" s="61"/>
      <c r="E22" s="61"/>
      <c r="F22" s="61"/>
      <c r="G22" s="61"/>
      <c r="H22" s="61"/>
      <c r="I22" s="61"/>
      <c r="J22" s="61"/>
      <c r="K22" s="61"/>
      <c r="L22" s="61"/>
      <c r="M22" s="61"/>
      <c r="N22" s="61"/>
      <c r="O22" s="61"/>
      <c r="P22" s="61"/>
      <c r="Q22" s="61"/>
      <c r="R22" s="61"/>
      <c r="T22" s="61"/>
      <c r="U22" s="61"/>
      <c r="V22" s="61"/>
      <c r="W22" s="61"/>
      <c r="X22" s="61"/>
      <c r="Y22" s="61"/>
      <c r="AA22" s="61"/>
      <c r="AB22" s="61"/>
      <c r="AC22" s="61"/>
      <c r="AD22" s="61"/>
      <c r="AE22" s="61"/>
      <c r="AF22" s="61"/>
      <c r="AH22" s="61"/>
      <c r="AI22" s="61"/>
      <c r="AJ22" s="61"/>
      <c r="AK22" s="61"/>
      <c r="AL22" s="61"/>
      <c r="AM22" s="61"/>
      <c r="AO22" s="61"/>
      <c r="AP22" s="61"/>
      <c r="AQ22" s="61"/>
      <c r="AR22" s="61"/>
      <c r="AS22" s="61"/>
      <c r="AT22" s="61"/>
      <c r="AV22" s="61"/>
      <c r="AW22" s="61"/>
      <c r="AX22" s="61"/>
      <c r="AY22" s="61"/>
      <c r="AZ22" s="61"/>
      <c r="BA22" s="61"/>
      <c r="BC22" s="61"/>
      <c r="BD22" s="61"/>
      <c r="BE22" s="61"/>
      <c r="BF22" s="61"/>
      <c r="BG22" s="61"/>
      <c r="BH22" s="61"/>
      <c r="BJ22" s="61"/>
      <c r="BK22" s="61"/>
      <c r="BL22" s="61"/>
      <c r="BM22" s="61"/>
      <c r="BN22" s="61"/>
      <c r="BO22" s="61"/>
      <c r="BQ22" s="61"/>
      <c r="BR22" s="61"/>
      <c r="BS22" s="61"/>
      <c r="BT22" s="61"/>
      <c r="BU22" s="61"/>
      <c r="BV22" s="61"/>
    </row>
    <row r="23" spans="1:75">
      <c r="B23" s="16"/>
      <c r="C23" s="16"/>
      <c r="D23" s="16"/>
    </row>
    <row r="24" spans="1:75">
      <c r="A24" s="16"/>
      <c r="B24" s="16"/>
    </row>
    <row r="25" spans="1:75">
      <c r="A25" s="17">
        <v>1</v>
      </c>
      <c r="B25" s="16" t="s">
        <v>725</v>
      </c>
    </row>
    <row r="26" spans="1:75">
      <c r="A26" s="17">
        <v>2</v>
      </c>
      <c r="B26" s="16" t="s">
        <v>266</v>
      </c>
    </row>
    <row r="27" spans="1:75">
      <c r="A27" s="17">
        <v>3</v>
      </c>
      <c r="B27" s="11" t="s">
        <v>497</v>
      </c>
    </row>
    <row r="28" spans="1:75">
      <c r="A28" s="17">
        <v>4</v>
      </c>
      <c r="B28" s="11" t="s">
        <v>531</v>
      </c>
    </row>
    <row r="31" spans="1:75">
      <c r="B31" s="62"/>
      <c r="C31" s="62"/>
      <c r="D31" s="62"/>
      <c r="E31" s="62"/>
    </row>
    <row r="33" spans="2:70">
      <c r="B33" s="852" t="s">
        <v>496</v>
      </c>
      <c r="C33" s="852"/>
      <c r="D33" s="852"/>
      <c r="E33" s="852"/>
      <c r="F33" s="852"/>
      <c r="G33" s="852"/>
      <c r="H33" s="852"/>
      <c r="I33" s="852"/>
      <c r="J33" s="852"/>
      <c r="K33" s="852"/>
    </row>
    <row r="34" spans="2:70" ht="15">
      <c r="B34" s="840" t="s">
        <v>403</v>
      </c>
      <c r="C34" s="840"/>
      <c r="D34" s="840"/>
      <c r="E34" s="63">
        <f>+B10</f>
        <v>0</v>
      </c>
      <c r="F34" s="63">
        <f>+E34+1</f>
        <v>1</v>
      </c>
      <c r="G34" s="63">
        <f t="shared" ref="G34:N34" si="10">+F34+1</f>
        <v>2</v>
      </c>
      <c r="H34" s="63">
        <f t="shared" si="10"/>
        <v>3</v>
      </c>
      <c r="I34" s="63">
        <f t="shared" si="10"/>
        <v>4</v>
      </c>
      <c r="J34" s="63">
        <f t="shared" si="10"/>
        <v>5</v>
      </c>
      <c r="K34" s="63">
        <f t="shared" si="10"/>
        <v>6</v>
      </c>
      <c r="L34" s="63">
        <f t="shared" si="10"/>
        <v>7</v>
      </c>
      <c r="M34" s="63">
        <f t="shared" si="10"/>
        <v>8</v>
      </c>
      <c r="N34" s="63">
        <f t="shared" si="10"/>
        <v>9</v>
      </c>
      <c r="T34" s="12"/>
      <c r="U34" s="12"/>
      <c r="AA34" s="12"/>
      <c r="AB34" s="12"/>
      <c r="AH34" s="12"/>
      <c r="AI34" s="12"/>
      <c r="AO34" s="12"/>
      <c r="AP34" s="12"/>
      <c r="AV34" s="12"/>
      <c r="AW34" s="12"/>
      <c r="BC34" s="12"/>
      <c r="BD34" s="12"/>
      <c r="BJ34" s="12"/>
      <c r="BK34" s="12"/>
      <c r="BQ34" s="12"/>
      <c r="BR34" s="12"/>
    </row>
    <row r="35" spans="2:70" ht="15">
      <c r="B35" s="850" t="s">
        <v>415</v>
      </c>
      <c r="C35" s="850"/>
      <c r="D35" s="850"/>
      <c r="E35" s="64">
        <v>43300</v>
      </c>
      <c r="F35" s="64">
        <f>+E35*(1+$D$39)</f>
        <v>45465</v>
      </c>
      <c r="G35" s="64">
        <f t="shared" ref="G35:N35" si="11">+F35*(1+$D$39)</f>
        <v>47738.25</v>
      </c>
      <c r="H35" s="64">
        <f t="shared" si="11"/>
        <v>50125.162499999999</v>
      </c>
      <c r="I35" s="64">
        <f t="shared" si="11"/>
        <v>52631.420624999999</v>
      </c>
      <c r="J35" s="64">
        <f t="shared" si="11"/>
        <v>55262.99165625</v>
      </c>
      <c r="K35" s="64">
        <f t="shared" si="11"/>
        <v>58026.141239062505</v>
      </c>
      <c r="L35" s="64">
        <f t="shared" si="11"/>
        <v>60927.448301015633</v>
      </c>
      <c r="M35" s="64">
        <f t="shared" si="11"/>
        <v>63973.820716066417</v>
      </c>
      <c r="N35" s="64">
        <f t="shared" si="11"/>
        <v>67172.511751869737</v>
      </c>
      <c r="T35" s="12"/>
      <c r="U35" s="12"/>
      <c r="AA35" s="12"/>
      <c r="AB35" s="12"/>
      <c r="AH35" s="12"/>
      <c r="AI35" s="12"/>
      <c r="AO35" s="12"/>
      <c r="AP35" s="12"/>
      <c r="AV35" s="12"/>
      <c r="AW35" s="12"/>
      <c r="BC35" s="12"/>
      <c r="BD35" s="12"/>
      <c r="BJ35" s="12"/>
      <c r="BK35" s="12"/>
      <c r="BQ35" s="12"/>
      <c r="BR35" s="12"/>
    </row>
    <row r="36" spans="2:70" ht="15">
      <c r="B36" s="851" t="s">
        <v>416</v>
      </c>
      <c r="C36" s="851"/>
      <c r="D36" s="851"/>
      <c r="E36" s="64">
        <v>10800000</v>
      </c>
      <c r="F36" s="64">
        <f t="shared" ref="F36:N36" si="12">+E36*(1+$D$39)</f>
        <v>11340000</v>
      </c>
      <c r="G36" s="64">
        <f t="shared" si="12"/>
        <v>11907000</v>
      </c>
      <c r="H36" s="64">
        <f t="shared" si="12"/>
        <v>12502350</v>
      </c>
      <c r="I36" s="64">
        <f t="shared" si="12"/>
        <v>13127467.5</v>
      </c>
      <c r="J36" s="64">
        <f t="shared" si="12"/>
        <v>13783840.875</v>
      </c>
      <c r="K36" s="64">
        <f t="shared" si="12"/>
        <v>14473032.918750001</v>
      </c>
      <c r="L36" s="64">
        <f t="shared" si="12"/>
        <v>15196684.564687502</v>
      </c>
      <c r="M36" s="64">
        <f t="shared" si="12"/>
        <v>15956518.792921877</v>
      </c>
      <c r="N36" s="64">
        <f t="shared" si="12"/>
        <v>16754344.732567972</v>
      </c>
      <c r="T36" s="12"/>
      <c r="U36" s="12"/>
      <c r="AA36" s="12"/>
      <c r="AB36" s="12"/>
      <c r="AH36" s="12"/>
      <c r="AI36" s="12"/>
      <c r="AO36" s="12"/>
      <c r="AP36" s="12"/>
      <c r="AV36" s="12"/>
      <c r="AW36" s="12"/>
      <c r="BC36" s="12"/>
      <c r="BD36" s="12"/>
      <c r="BJ36" s="12"/>
      <c r="BK36" s="12"/>
      <c r="BQ36" s="12"/>
      <c r="BR36" s="12"/>
    </row>
    <row r="37" spans="2:70" ht="15">
      <c r="B37" s="845" t="s">
        <v>407</v>
      </c>
      <c r="C37" s="845"/>
      <c r="D37" s="845"/>
      <c r="E37" s="64">
        <v>433000</v>
      </c>
      <c r="F37" s="64">
        <f t="shared" ref="F37:N37" si="13">+E37*(1+$D$39)</f>
        <v>454650</v>
      </c>
      <c r="G37" s="64">
        <f t="shared" si="13"/>
        <v>477382.5</v>
      </c>
      <c r="H37" s="64">
        <f t="shared" si="13"/>
        <v>501251.625</v>
      </c>
      <c r="I37" s="64">
        <f t="shared" si="13"/>
        <v>526314.20625000005</v>
      </c>
      <c r="J37" s="64">
        <f t="shared" si="13"/>
        <v>552629.91656250006</v>
      </c>
      <c r="K37" s="64">
        <f t="shared" si="13"/>
        <v>580261.4123906251</v>
      </c>
      <c r="L37" s="64">
        <f t="shared" si="13"/>
        <v>609274.48301015643</v>
      </c>
      <c r="M37" s="64">
        <f t="shared" si="13"/>
        <v>639738.20716066426</v>
      </c>
      <c r="N37" s="64">
        <f t="shared" si="13"/>
        <v>671725.11751869752</v>
      </c>
      <c r="T37" s="12"/>
      <c r="U37" s="12"/>
      <c r="AA37" s="12"/>
      <c r="AB37" s="12"/>
      <c r="AH37" s="12"/>
      <c r="AI37" s="12"/>
      <c r="AO37" s="12"/>
      <c r="AP37" s="12"/>
      <c r="AV37" s="12"/>
      <c r="AW37" s="12"/>
      <c r="BC37" s="12"/>
      <c r="BD37" s="12"/>
      <c r="BJ37" s="12"/>
      <c r="BK37" s="12"/>
      <c r="BQ37" s="12"/>
      <c r="BR37" s="12"/>
    </row>
    <row r="39" spans="2:70">
      <c r="B39" s="11" t="s">
        <v>410</v>
      </c>
      <c r="D39" s="65">
        <v>0.05</v>
      </c>
    </row>
  </sheetData>
  <dataConsolidate/>
  <mergeCells count="50">
    <mergeCell ref="BQ14:BR14"/>
    <mergeCell ref="BS14:BT14"/>
    <mergeCell ref="BU14:BV14"/>
    <mergeCell ref="BW14:BW15"/>
    <mergeCell ref="AN14:AN15"/>
    <mergeCell ref="BL14:BM14"/>
    <mergeCell ref="BN14:BO14"/>
    <mergeCell ref="BP14:BP15"/>
    <mergeCell ref="BC14:BD14"/>
    <mergeCell ref="BE14:BF14"/>
    <mergeCell ref="BG14:BH14"/>
    <mergeCell ref="AZ14:BA14"/>
    <mergeCell ref="BB14:BB15"/>
    <mergeCell ref="BI14:BI15"/>
    <mergeCell ref="BJ14:BK14"/>
    <mergeCell ref="AV14:AW14"/>
    <mergeCell ref="S14:S15"/>
    <mergeCell ref="AH14:AI14"/>
    <mergeCell ref="AJ14:AK14"/>
    <mergeCell ref="AL14:AM14"/>
    <mergeCell ref="AA14:AB14"/>
    <mergeCell ref="AC14:AD14"/>
    <mergeCell ref="AG14:AG15"/>
    <mergeCell ref="AE14:AF14"/>
    <mergeCell ref="T14:U14"/>
    <mergeCell ref="V14:W14"/>
    <mergeCell ref="X14:Y14"/>
    <mergeCell ref="Z14:Z15"/>
    <mergeCell ref="B35:D35"/>
    <mergeCell ref="B36:D36"/>
    <mergeCell ref="B37:D37"/>
    <mergeCell ref="B33:K33"/>
    <mergeCell ref="B34:D34"/>
    <mergeCell ref="AX14:AY14"/>
    <mergeCell ref="AO14:AP14"/>
    <mergeCell ref="AQ14:AR14"/>
    <mergeCell ref="AS14:AT14"/>
    <mergeCell ref="AU14:AU15"/>
    <mergeCell ref="M14:N14"/>
    <mergeCell ref="O14:P14"/>
    <mergeCell ref="Q14:R14"/>
    <mergeCell ref="F14:G14"/>
    <mergeCell ref="H14:I14"/>
    <mergeCell ref="J14:K14"/>
    <mergeCell ref="L14:L15"/>
    <mergeCell ref="A14:A15"/>
    <mergeCell ref="B14:B15"/>
    <mergeCell ref="C14:C15"/>
    <mergeCell ref="D14:D15"/>
    <mergeCell ref="E14:E15"/>
  </mergeCells>
  <printOptions horizontalCentered="1"/>
  <pageMargins left="0.11811023622047245" right="0.11811023622047245" top="0.74803149606299213" bottom="0.74803149606299213" header="0.31496062992125984" footer="0.31496062992125984"/>
  <drawing r:id="rId1"/>
  <legacyDrawing r:id="rId2"/>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4">
    <pageSetUpPr fitToPage="1"/>
  </sheetPr>
  <dimension ref="A1:BV39"/>
  <sheetViews>
    <sheetView topLeftCell="B1" workbookViewId="0">
      <pane ySplit="15" topLeftCell="A16" activePane="bottomLeft" state="frozen"/>
      <selection activeCell="B20" sqref="B20"/>
      <selection pane="bottomLeft" activeCell="B20" sqref="B20"/>
    </sheetView>
  </sheetViews>
  <sheetFormatPr baseColWidth="10" defaultColWidth="10.85546875" defaultRowHeight="11.25" outlineLevelCol="1"/>
  <cols>
    <col min="1" max="1" width="23.7109375" style="11" customWidth="1"/>
    <col min="2" max="4" width="18" style="11" customWidth="1"/>
    <col min="5" max="5" width="10.85546875" style="11" customWidth="1" outlineLevel="1"/>
    <col min="6" max="10" width="10.42578125" style="11" customWidth="1" outlineLevel="1"/>
    <col min="11" max="11" width="10.42578125" style="11" customWidth="1"/>
    <col min="12" max="14" width="10.42578125" style="11" hidden="1" customWidth="1" outlineLevel="1"/>
    <col min="15" max="17" width="10" style="11" hidden="1" customWidth="1" outlineLevel="1"/>
    <col min="18" max="18" width="10" style="11" customWidth="1" collapsed="1"/>
    <col min="19" max="19" width="10.85546875" style="11" hidden="1" customWidth="1" outlineLevel="1"/>
    <col min="20" max="21" width="10.42578125" style="11" hidden="1" customWidth="1" outlineLevel="1"/>
    <col min="22" max="24" width="10" style="11" hidden="1" customWidth="1" outlineLevel="1"/>
    <col min="25" max="25" width="10" style="11" customWidth="1" collapsed="1"/>
    <col min="26" max="26" width="10.85546875" style="11" hidden="1" customWidth="1" outlineLevel="1"/>
    <col min="27" max="28" width="10.42578125" style="11" hidden="1" customWidth="1" outlineLevel="1"/>
    <col min="29" max="31" width="10" style="11" hidden="1" customWidth="1" outlineLevel="1"/>
    <col min="32" max="32" width="10" style="11" customWidth="1" collapsed="1"/>
    <col min="33" max="33" width="10.85546875" style="11" hidden="1" customWidth="1" outlineLevel="1" collapsed="1"/>
    <col min="34" max="35" width="10.42578125" style="11" hidden="1" customWidth="1" outlineLevel="1"/>
    <col min="36" max="38" width="10" style="11" hidden="1" customWidth="1" outlineLevel="1"/>
    <col min="39" max="39" width="10" style="11" customWidth="1" collapsed="1"/>
    <col min="40" max="40" width="10.85546875" style="11" hidden="1" customWidth="1" outlineLevel="1"/>
    <col min="41" max="42" width="10.42578125" style="11" hidden="1" customWidth="1" outlineLevel="1"/>
    <col min="43" max="45" width="10" style="11" hidden="1" customWidth="1" outlineLevel="1"/>
    <col min="46" max="46" width="10" style="11" customWidth="1" collapsed="1"/>
    <col min="47" max="47" width="10.85546875" style="11" hidden="1" customWidth="1" outlineLevel="1" collapsed="1"/>
    <col min="48" max="49" width="10.42578125" style="11" hidden="1" customWidth="1" outlineLevel="1"/>
    <col min="50" max="52" width="10" style="11" hidden="1" customWidth="1" outlineLevel="1"/>
    <col min="53" max="53" width="10" style="11" customWidth="1" collapsed="1"/>
    <col min="54" max="54" width="10.85546875" style="11" hidden="1" customWidth="1" outlineLevel="1" collapsed="1"/>
    <col min="55" max="56" width="10.42578125" style="11" hidden="1" customWidth="1" outlineLevel="1"/>
    <col min="57" max="59" width="10" style="11" hidden="1" customWidth="1" outlineLevel="1"/>
    <col min="60" max="60" width="10" style="11" customWidth="1" collapsed="1"/>
    <col min="61" max="61" width="10.85546875" style="11" hidden="1" customWidth="1" outlineLevel="1" collapsed="1"/>
    <col min="62" max="63" width="10.42578125" style="11" hidden="1" customWidth="1" outlineLevel="1"/>
    <col min="64" max="66" width="10" style="11" hidden="1" customWidth="1" outlineLevel="1"/>
    <col min="67" max="67" width="10" style="11" customWidth="1" collapsed="1"/>
    <col min="68" max="68" width="10.85546875" style="11" hidden="1" customWidth="1" outlineLevel="1" collapsed="1"/>
    <col min="69" max="70" width="10.42578125" style="11" hidden="1" customWidth="1" outlineLevel="1"/>
    <col min="71" max="73" width="10" style="11" hidden="1" customWidth="1" outlineLevel="1"/>
    <col min="74" max="74" width="10" style="11" customWidth="1" collapsed="1"/>
    <col min="75" max="16384" width="10.85546875" style="11"/>
  </cols>
  <sheetData>
    <row r="1" spans="1:74" s="32" customFormat="1" ht="18">
      <c r="A1" s="32" t="s">
        <v>417</v>
      </c>
    </row>
    <row r="2" spans="1:74">
      <c r="A2" s="11" t="s">
        <v>418</v>
      </c>
    </row>
    <row r="3" spans="1:74">
      <c r="A3" s="11" t="s">
        <v>419</v>
      </c>
    </row>
    <row r="4" spans="1:74">
      <c r="A4" s="11" t="s">
        <v>420</v>
      </c>
    </row>
    <row r="5" spans="1:74">
      <c r="A5" s="11" t="s">
        <v>421</v>
      </c>
    </row>
    <row r="7" spans="1:74" ht="11.25" customHeight="1">
      <c r="A7" s="33" t="s">
        <v>2</v>
      </c>
      <c r="B7" s="11" t="str">
        <f>+VLOOKUP(A8,'Fichas '!$A$11:$C$51,3,0)</f>
        <v xml:space="preserve">SECRETARÍA DE INFRAESTRUCTURA </v>
      </c>
    </row>
    <row r="8" spans="1:74">
      <c r="A8" s="33" t="s">
        <v>151</v>
      </c>
      <c r="B8" s="11" t="str">
        <f>+VLOOKUP(A8,'Fichas '!$A$11:$C$51,2,0)</f>
        <v>PLAN AEROPORTUARIO</v>
      </c>
    </row>
    <row r="9" spans="1:74">
      <c r="A9" s="33" t="s">
        <v>0</v>
      </c>
    </row>
    <row r="10" spans="1:74">
      <c r="A10" s="33" t="s">
        <v>382</v>
      </c>
    </row>
    <row r="11" spans="1:74">
      <c r="A11" s="33"/>
    </row>
    <row r="12" spans="1:74">
      <c r="A12" s="33"/>
      <c r="K12" s="51">
        <v>1</v>
      </c>
      <c r="R12" s="51">
        <v>1</v>
      </c>
      <c r="Y12" s="51">
        <v>1</v>
      </c>
      <c r="AF12" s="51">
        <v>1</v>
      </c>
      <c r="AM12" s="51">
        <v>1</v>
      </c>
      <c r="AT12" s="51">
        <v>1</v>
      </c>
      <c r="BA12" s="51">
        <v>1</v>
      </c>
      <c r="BH12" s="51">
        <v>1</v>
      </c>
      <c r="BO12" s="51">
        <v>1</v>
      </c>
      <c r="BV12" s="51">
        <v>1</v>
      </c>
    </row>
    <row r="13" spans="1:74" s="12" customFormat="1" ht="15">
      <c r="A13" s="52"/>
      <c r="B13" s="52"/>
      <c r="F13" s="11"/>
      <c r="G13" s="53"/>
      <c r="H13" s="53"/>
      <c r="I13" s="53"/>
      <c r="J13" s="53"/>
      <c r="K13" s="54">
        <f>+B10</f>
        <v>0</v>
      </c>
      <c r="M13" s="11"/>
      <c r="N13" s="53"/>
      <c r="O13" s="53"/>
      <c r="P13" s="53"/>
      <c r="Q13" s="53"/>
      <c r="R13" s="54">
        <f>+K13+1</f>
        <v>1</v>
      </c>
      <c r="T13" s="11"/>
      <c r="U13" s="53"/>
      <c r="V13" s="53"/>
      <c r="W13" s="53"/>
      <c r="X13" s="53"/>
      <c r="Y13" s="54">
        <f>+R13+1</f>
        <v>2</v>
      </c>
      <c r="Z13" s="11"/>
      <c r="AA13" s="53"/>
      <c r="AB13" s="53"/>
      <c r="AC13" s="53"/>
      <c r="AD13" s="53"/>
      <c r="AE13" s="11"/>
      <c r="AF13" s="54">
        <f>+Y13+1</f>
        <v>3</v>
      </c>
      <c r="AG13" s="11"/>
      <c r="AH13" s="53"/>
      <c r="AI13" s="53"/>
      <c r="AJ13" s="53"/>
      <c r="AK13" s="53"/>
      <c r="AL13" s="11"/>
      <c r="AM13" s="54">
        <f>+AF13+1</f>
        <v>4</v>
      </c>
      <c r="AN13" s="11"/>
      <c r="AO13" s="53"/>
      <c r="AP13" s="53"/>
      <c r="AQ13" s="53"/>
      <c r="AR13" s="53"/>
      <c r="AS13" s="11"/>
      <c r="AT13" s="54">
        <f>+AM13+1</f>
        <v>5</v>
      </c>
      <c r="AU13" s="11"/>
      <c r="AV13" s="53"/>
      <c r="AW13" s="53"/>
      <c r="AX13" s="53"/>
      <c r="AY13" s="53"/>
      <c r="AZ13" s="11"/>
      <c r="BA13" s="54">
        <f>+AT13+1</f>
        <v>6</v>
      </c>
      <c r="BB13" s="11"/>
      <c r="BC13" s="53"/>
      <c r="BD13" s="53"/>
      <c r="BE13" s="53"/>
      <c r="BF13" s="53"/>
      <c r="BG13" s="11"/>
      <c r="BH13" s="54">
        <f>+BA13+1</f>
        <v>7</v>
      </c>
      <c r="BI13" s="11"/>
      <c r="BJ13" s="53"/>
      <c r="BK13" s="53"/>
      <c r="BL13" s="53"/>
      <c r="BM13" s="53"/>
      <c r="BN13" s="11"/>
      <c r="BO13" s="54">
        <f>+BH13+1</f>
        <v>8</v>
      </c>
      <c r="BP13" s="11"/>
      <c r="BQ13" s="53"/>
      <c r="BR13" s="53"/>
      <c r="BS13" s="53"/>
      <c r="BT13" s="53"/>
      <c r="BU13" s="11"/>
      <c r="BV13" s="54">
        <f>+BO13+1</f>
        <v>9</v>
      </c>
    </row>
    <row r="14" spans="1:74" s="13" customFormat="1" ht="36.75" customHeight="1">
      <c r="A14" s="705" t="s">
        <v>467</v>
      </c>
      <c r="B14" s="740" t="s">
        <v>73</v>
      </c>
      <c r="C14" s="740" t="s">
        <v>379</v>
      </c>
      <c r="D14" s="740" t="s">
        <v>528</v>
      </c>
      <c r="E14" s="841" t="s">
        <v>384</v>
      </c>
      <c r="F14" s="843"/>
      <c r="G14" s="742" t="s">
        <v>529</v>
      </c>
      <c r="H14" s="743"/>
      <c r="I14" s="742" t="s">
        <v>414</v>
      </c>
      <c r="J14" s="743"/>
      <c r="K14" s="740" t="s">
        <v>392</v>
      </c>
      <c r="L14" s="841" t="s">
        <v>384</v>
      </c>
      <c r="M14" s="843"/>
      <c r="N14" s="742" t="s">
        <v>446</v>
      </c>
      <c r="O14" s="743"/>
      <c r="P14" s="742" t="s">
        <v>414</v>
      </c>
      <c r="Q14" s="743"/>
      <c r="R14" s="740" t="s">
        <v>392</v>
      </c>
      <c r="S14" s="841" t="s">
        <v>384</v>
      </c>
      <c r="T14" s="843"/>
      <c r="U14" s="742" t="s">
        <v>446</v>
      </c>
      <c r="V14" s="743"/>
      <c r="W14" s="742" t="s">
        <v>414</v>
      </c>
      <c r="X14" s="743"/>
      <c r="Y14" s="740" t="s">
        <v>392</v>
      </c>
      <c r="Z14" s="841" t="s">
        <v>384</v>
      </c>
      <c r="AA14" s="843"/>
      <c r="AB14" s="742" t="s">
        <v>446</v>
      </c>
      <c r="AC14" s="743"/>
      <c r="AD14" s="742" t="s">
        <v>414</v>
      </c>
      <c r="AE14" s="743"/>
      <c r="AF14" s="740" t="s">
        <v>392</v>
      </c>
      <c r="AG14" s="841" t="s">
        <v>384</v>
      </c>
      <c r="AH14" s="843"/>
      <c r="AI14" s="742" t="s">
        <v>446</v>
      </c>
      <c r="AJ14" s="743"/>
      <c r="AK14" s="742" t="s">
        <v>414</v>
      </c>
      <c r="AL14" s="743"/>
      <c r="AM14" s="740" t="s">
        <v>392</v>
      </c>
      <c r="AN14" s="841" t="s">
        <v>384</v>
      </c>
      <c r="AO14" s="843"/>
      <c r="AP14" s="742" t="s">
        <v>446</v>
      </c>
      <c r="AQ14" s="743"/>
      <c r="AR14" s="742" t="s">
        <v>414</v>
      </c>
      <c r="AS14" s="743"/>
      <c r="AT14" s="740" t="s">
        <v>392</v>
      </c>
      <c r="AU14" s="841" t="s">
        <v>384</v>
      </c>
      <c r="AV14" s="843"/>
      <c r="AW14" s="742" t="s">
        <v>446</v>
      </c>
      <c r="AX14" s="743"/>
      <c r="AY14" s="742" t="s">
        <v>414</v>
      </c>
      <c r="AZ14" s="743"/>
      <c r="BA14" s="740" t="s">
        <v>392</v>
      </c>
      <c r="BB14" s="841" t="s">
        <v>384</v>
      </c>
      <c r="BC14" s="843"/>
      <c r="BD14" s="742" t="s">
        <v>446</v>
      </c>
      <c r="BE14" s="743"/>
      <c r="BF14" s="742" t="s">
        <v>414</v>
      </c>
      <c r="BG14" s="743"/>
      <c r="BH14" s="740" t="s">
        <v>392</v>
      </c>
      <c r="BI14" s="841" t="s">
        <v>384</v>
      </c>
      <c r="BJ14" s="843"/>
      <c r="BK14" s="742" t="s">
        <v>446</v>
      </c>
      <c r="BL14" s="743"/>
      <c r="BM14" s="742" t="s">
        <v>414</v>
      </c>
      <c r="BN14" s="743"/>
      <c r="BO14" s="740" t="s">
        <v>392</v>
      </c>
      <c r="BP14" s="841" t="s">
        <v>384</v>
      </c>
      <c r="BQ14" s="843"/>
      <c r="BR14" s="742" t="s">
        <v>446</v>
      </c>
      <c r="BS14" s="743"/>
      <c r="BT14" s="742" t="s">
        <v>414</v>
      </c>
      <c r="BU14" s="743"/>
      <c r="BV14" s="740" t="s">
        <v>392</v>
      </c>
    </row>
    <row r="15" spans="1:74" s="13" customFormat="1" ht="11.25" customHeight="1">
      <c r="A15" s="705"/>
      <c r="B15" s="741"/>
      <c r="C15" s="741"/>
      <c r="D15" s="741"/>
      <c r="E15" s="55" t="s">
        <v>530</v>
      </c>
      <c r="F15" s="164" t="s">
        <v>385</v>
      </c>
      <c r="G15" s="55" t="s">
        <v>530</v>
      </c>
      <c r="H15" s="164" t="s">
        <v>385</v>
      </c>
      <c r="I15" s="55" t="s">
        <v>530</v>
      </c>
      <c r="J15" s="164" t="s">
        <v>385</v>
      </c>
      <c r="K15" s="741"/>
      <c r="L15" s="55" t="s">
        <v>530</v>
      </c>
      <c r="M15" s="164" t="s">
        <v>385</v>
      </c>
      <c r="N15" s="55" t="s">
        <v>530</v>
      </c>
      <c r="O15" s="164" t="s">
        <v>385</v>
      </c>
      <c r="P15" s="55" t="s">
        <v>530</v>
      </c>
      <c r="Q15" s="164" t="s">
        <v>385</v>
      </c>
      <c r="R15" s="741"/>
      <c r="S15" s="55" t="s">
        <v>530</v>
      </c>
      <c r="T15" s="164" t="s">
        <v>385</v>
      </c>
      <c r="U15" s="55" t="s">
        <v>530</v>
      </c>
      <c r="V15" s="164" t="s">
        <v>385</v>
      </c>
      <c r="W15" s="55" t="s">
        <v>530</v>
      </c>
      <c r="X15" s="164" t="s">
        <v>385</v>
      </c>
      <c r="Y15" s="741"/>
      <c r="Z15" s="55" t="s">
        <v>530</v>
      </c>
      <c r="AA15" s="164" t="s">
        <v>385</v>
      </c>
      <c r="AB15" s="55" t="s">
        <v>530</v>
      </c>
      <c r="AC15" s="164" t="s">
        <v>385</v>
      </c>
      <c r="AD15" s="55" t="s">
        <v>530</v>
      </c>
      <c r="AE15" s="164" t="s">
        <v>385</v>
      </c>
      <c r="AF15" s="741"/>
      <c r="AG15" s="55" t="s">
        <v>530</v>
      </c>
      <c r="AH15" s="164" t="s">
        <v>385</v>
      </c>
      <c r="AI15" s="55" t="s">
        <v>530</v>
      </c>
      <c r="AJ15" s="164" t="s">
        <v>385</v>
      </c>
      <c r="AK15" s="55" t="s">
        <v>530</v>
      </c>
      <c r="AL15" s="164" t="s">
        <v>385</v>
      </c>
      <c r="AM15" s="741"/>
      <c r="AN15" s="55" t="s">
        <v>530</v>
      </c>
      <c r="AO15" s="164" t="s">
        <v>385</v>
      </c>
      <c r="AP15" s="55" t="s">
        <v>530</v>
      </c>
      <c r="AQ15" s="164" t="s">
        <v>385</v>
      </c>
      <c r="AR15" s="55" t="s">
        <v>530</v>
      </c>
      <c r="AS15" s="164" t="s">
        <v>385</v>
      </c>
      <c r="AT15" s="741"/>
      <c r="AU15" s="55" t="s">
        <v>530</v>
      </c>
      <c r="AV15" s="164" t="s">
        <v>385</v>
      </c>
      <c r="AW15" s="55" t="s">
        <v>530</v>
      </c>
      <c r="AX15" s="164" t="s">
        <v>385</v>
      </c>
      <c r="AY15" s="55" t="s">
        <v>530</v>
      </c>
      <c r="AZ15" s="164" t="s">
        <v>385</v>
      </c>
      <c r="BA15" s="741"/>
      <c r="BB15" s="55" t="s">
        <v>530</v>
      </c>
      <c r="BC15" s="164" t="s">
        <v>385</v>
      </c>
      <c r="BD15" s="55" t="s">
        <v>530</v>
      </c>
      <c r="BE15" s="164" t="s">
        <v>385</v>
      </c>
      <c r="BF15" s="55" t="s">
        <v>530</v>
      </c>
      <c r="BG15" s="164" t="s">
        <v>385</v>
      </c>
      <c r="BH15" s="741"/>
      <c r="BI15" s="55" t="s">
        <v>530</v>
      </c>
      <c r="BJ15" s="164" t="s">
        <v>385</v>
      </c>
      <c r="BK15" s="55" t="s">
        <v>530</v>
      </c>
      <c r="BL15" s="164" t="s">
        <v>385</v>
      </c>
      <c r="BM15" s="55" t="s">
        <v>530</v>
      </c>
      <c r="BN15" s="164" t="s">
        <v>385</v>
      </c>
      <c r="BO15" s="741"/>
      <c r="BP15" s="55" t="s">
        <v>530</v>
      </c>
      <c r="BQ15" s="164" t="s">
        <v>385</v>
      </c>
      <c r="BR15" s="55" t="s">
        <v>530</v>
      </c>
      <c r="BS15" s="164" t="s">
        <v>385</v>
      </c>
      <c r="BT15" s="55" t="s">
        <v>530</v>
      </c>
      <c r="BU15" s="164" t="s">
        <v>385</v>
      </c>
      <c r="BV15" s="741"/>
    </row>
    <row r="16" spans="1:74" s="14" customFormat="1">
      <c r="A16" s="630" t="e">
        <f>+VLOOKUP($C16,'4. CARACTERISTICAS AEROPUERTOS'!$A$16:$AA$46,2,0)</f>
        <v>#N/A</v>
      </c>
      <c r="B16" s="630" t="e">
        <f>+VLOOKUP($C16,'4. CARACTERISTICAS AEROPUERTOS'!$A$16:$AA$46,3,0)</f>
        <v>#N/A</v>
      </c>
      <c r="C16" s="57"/>
      <c r="D16" s="630" t="e">
        <f>+VLOOKUP($C16,'4. CARACTERISTICAS AEROPUERTOS'!$A$16:$AA$46,8,0)</f>
        <v>#N/A</v>
      </c>
      <c r="E16" s="58"/>
      <c r="F16" s="610">
        <f>+E16*$E$37</f>
        <v>0</v>
      </c>
      <c r="G16" s="58"/>
      <c r="H16" s="610">
        <f>+G16*$E$35</f>
        <v>0</v>
      </c>
      <c r="I16" s="58"/>
      <c r="J16" s="610">
        <f>+I16*$E$36</f>
        <v>0</v>
      </c>
      <c r="K16" s="610">
        <f>+J16+H16+F16</f>
        <v>0</v>
      </c>
      <c r="L16" s="610"/>
      <c r="M16" s="610">
        <f>+L16*$F$37</f>
        <v>0</v>
      </c>
      <c r="N16" s="610"/>
      <c r="O16" s="610">
        <f>+N16*$F$35</f>
        <v>0</v>
      </c>
      <c r="P16" s="610"/>
      <c r="Q16" s="610">
        <f>+P16*$F$36</f>
        <v>0</v>
      </c>
      <c r="R16" s="610">
        <f>+Q16+O16+M16</f>
        <v>0</v>
      </c>
      <c r="S16" s="610"/>
      <c r="T16" s="610">
        <f>+S16*$G$37</f>
        <v>0</v>
      </c>
      <c r="U16" s="610"/>
      <c r="V16" s="610">
        <f>+U16*$G$35</f>
        <v>0</v>
      </c>
      <c r="W16" s="610"/>
      <c r="X16" s="610">
        <f>+W16*$G$36</f>
        <v>0</v>
      </c>
      <c r="Y16" s="610">
        <f>+X16+V16+T16</f>
        <v>0</v>
      </c>
      <c r="Z16" s="610"/>
      <c r="AA16" s="610">
        <f>+Z16*$H$37</f>
        <v>0</v>
      </c>
      <c r="AB16" s="610"/>
      <c r="AC16" s="610">
        <f>+AB16*$H$35</f>
        <v>0</v>
      </c>
      <c r="AD16" s="610"/>
      <c r="AE16" s="610">
        <f>+AD16*$H$36</f>
        <v>0</v>
      </c>
      <c r="AF16" s="610">
        <f>+AE16+AC16+AA16</f>
        <v>0</v>
      </c>
      <c r="AG16" s="610"/>
      <c r="AH16" s="610">
        <f>+AG16*$I$37</f>
        <v>0</v>
      </c>
      <c r="AI16" s="610"/>
      <c r="AJ16" s="610">
        <f>+AI16*$I$35</f>
        <v>0</v>
      </c>
      <c r="AK16" s="610"/>
      <c r="AL16" s="610">
        <f>+AK16*$I$36</f>
        <v>0</v>
      </c>
      <c r="AM16" s="610">
        <f>+AL16+AJ16+AH16</f>
        <v>0</v>
      </c>
      <c r="AN16" s="610"/>
      <c r="AO16" s="610">
        <f>+AN16*$J$37</f>
        <v>0</v>
      </c>
      <c r="AP16" s="610"/>
      <c r="AQ16" s="610">
        <f>+AP16*$J$35</f>
        <v>0</v>
      </c>
      <c r="AR16" s="610"/>
      <c r="AS16" s="610">
        <f>+AR16*$J$36</f>
        <v>0</v>
      </c>
      <c r="AT16" s="610">
        <f>+AS16+AQ16+AO16</f>
        <v>0</v>
      </c>
      <c r="AU16" s="610"/>
      <c r="AV16" s="610">
        <f>+AU16*$K$37</f>
        <v>0</v>
      </c>
      <c r="AW16" s="610"/>
      <c r="AX16" s="610">
        <f>+AW16*$K$35</f>
        <v>0</v>
      </c>
      <c r="AY16" s="610"/>
      <c r="AZ16" s="610">
        <f>+AY16*$K$36</f>
        <v>0</v>
      </c>
      <c r="BA16" s="610">
        <f>+AZ16+AX16+AV16</f>
        <v>0</v>
      </c>
      <c r="BB16" s="610"/>
      <c r="BC16" s="610">
        <f>+BB16*$L$37</f>
        <v>0</v>
      </c>
      <c r="BD16" s="610"/>
      <c r="BE16" s="610">
        <f>+BD16*$L$35</f>
        <v>0</v>
      </c>
      <c r="BF16" s="610"/>
      <c r="BG16" s="610">
        <f>+BF16*$L$36</f>
        <v>0</v>
      </c>
      <c r="BH16" s="610">
        <f>+BG16+BE16+BC16</f>
        <v>0</v>
      </c>
      <c r="BI16" s="610"/>
      <c r="BJ16" s="610">
        <f>+BI16*$M$37</f>
        <v>0</v>
      </c>
      <c r="BK16" s="610"/>
      <c r="BL16" s="610">
        <f>+BK16*$M$35</f>
        <v>0</v>
      </c>
      <c r="BM16" s="610"/>
      <c r="BN16" s="610">
        <f>+BM16*$M$36</f>
        <v>0</v>
      </c>
      <c r="BO16" s="610">
        <f>+BN16+BL16+BJ16</f>
        <v>0</v>
      </c>
      <c r="BP16" s="610"/>
      <c r="BQ16" s="610">
        <f>+BP16*$N$37</f>
        <v>0</v>
      </c>
      <c r="BR16" s="610"/>
      <c r="BS16" s="610">
        <f>+BR16*$N$35</f>
        <v>0</v>
      </c>
      <c r="BT16" s="610"/>
      <c r="BU16" s="610">
        <f>+BT16*$N$36</f>
        <v>0</v>
      </c>
      <c r="BV16" s="610">
        <f>+BU16+BS16+BQ16</f>
        <v>0</v>
      </c>
    </row>
    <row r="17" spans="1:74" s="14" customFormat="1">
      <c r="A17" s="630" t="e">
        <f>+VLOOKUP($C17,'4. CARACTERISTICAS AEROPUERTOS'!$A$16:$AA$46,2,0)</f>
        <v>#N/A</v>
      </c>
      <c r="B17" s="630" t="e">
        <f>+VLOOKUP($C17,'4. CARACTERISTICAS AEROPUERTOS'!$A$16:$AA$46,3,0)</f>
        <v>#N/A</v>
      </c>
      <c r="C17" s="57"/>
      <c r="D17" s="630" t="e">
        <f>+VLOOKUP($C17,'4. CARACTERISTICAS AEROPUERTOS'!$A$16:$AA$46,8,0)</f>
        <v>#N/A</v>
      </c>
      <c r="E17" s="58"/>
      <c r="F17" s="610">
        <f>+E17*$E$37</f>
        <v>0</v>
      </c>
      <c r="G17" s="58"/>
      <c r="H17" s="610">
        <f>+G17*$E$35</f>
        <v>0</v>
      </c>
      <c r="I17" s="58"/>
      <c r="J17" s="610">
        <f>+I17*$E$36</f>
        <v>0</v>
      </c>
      <c r="K17" s="610">
        <f t="shared" ref="K17:K20" si="0">+J17+H17+F17</f>
        <v>0</v>
      </c>
      <c r="L17" s="610"/>
      <c r="M17" s="610">
        <f>+L17*$F$37</f>
        <v>0</v>
      </c>
      <c r="N17" s="610"/>
      <c r="O17" s="610">
        <f>+N17*$F$35</f>
        <v>0</v>
      </c>
      <c r="P17" s="610"/>
      <c r="Q17" s="610">
        <f>+P17*$F$36</f>
        <v>0</v>
      </c>
      <c r="R17" s="610">
        <f t="shared" ref="R17:R20" si="1">+Q17+O17+M17</f>
        <v>0</v>
      </c>
      <c r="S17" s="610"/>
      <c r="T17" s="610">
        <f>+S17*$G$37</f>
        <v>0</v>
      </c>
      <c r="U17" s="610"/>
      <c r="V17" s="610">
        <f>+U17*$G$35</f>
        <v>0</v>
      </c>
      <c r="W17" s="610"/>
      <c r="X17" s="610">
        <f>+W17*$G$36</f>
        <v>0</v>
      </c>
      <c r="Y17" s="610">
        <f t="shared" ref="Y17:Y20" si="2">+X17+V17+T17</f>
        <v>0</v>
      </c>
      <c r="Z17" s="610"/>
      <c r="AA17" s="610">
        <f>+Z17*$H$37</f>
        <v>0</v>
      </c>
      <c r="AB17" s="610"/>
      <c r="AC17" s="610">
        <f>+AB17*$H$35</f>
        <v>0</v>
      </c>
      <c r="AD17" s="610"/>
      <c r="AE17" s="610">
        <f>+AD17*$H$36</f>
        <v>0</v>
      </c>
      <c r="AF17" s="610">
        <f t="shared" ref="AF17:AF20" si="3">+AE17+AC17+AA17</f>
        <v>0</v>
      </c>
      <c r="AG17" s="610"/>
      <c r="AH17" s="610">
        <f>+AG17*$I$37</f>
        <v>0</v>
      </c>
      <c r="AI17" s="610"/>
      <c r="AJ17" s="610">
        <f>+AI17*$I$35</f>
        <v>0</v>
      </c>
      <c r="AK17" s="610"/>
      <c r="AL17" s="610">
        <f>+AK17*$I$36</f>
        <v>0</v>
      </c>
      <c r="AM17" s="610">
        <f t="shared" ref="AM17:AM20" si="4">+AL17+AJ17+AH17</f>
        <v>0</v>
      </c>
      <c r="AN17" s="610"/>
      <c r="AO17" s="610">
        <f>+AN17*$J$37</f>
        <v>0</v>
      </c>
      <c r="AP17" s="610"/>
      <c r="AQ17" s="610">
        <f>+AP17*$J$35</f>
        <v>0</v>
      </c>
      <c r="AR17" s="610"/>
      <c r="AS17" s="610">
        <f>+AR17*$J$36</f>
        <v>0</v>
      </c>
      <c r="AT17" s="610">
        <f t="shared" ref="AT17:AT20" si="5">+AS17+AQ17+AO17</f>
        <v>0</v>
      </c>
      <c r="AU17" s="610"/>
      <c r="AV17" s="610">
        <f>+AU17*$K$37</f>
        <v>0</v>
      </c>
      <c r="AW17" s="610"/>
      <c r="AX17" s="610">
        <f>+AW17*$K$35</f>
        <v>0</v>
      </c>
      <c r="AY17" s="610"/>
      <c r="AZ17" s="610">
        <f>+AY17*$K$36</f>
        <v>0</v>
      </c>
      <c r="BA17" s="610">
        <f t="shared" ref="BA17:BA20" si="6">+AZ17+AX17+AV17</f>
        <v>0</v>
      </c>
      <c r="BB17" s="610"/>
      <c r="BC17" s="610">
        <f>+BB17*$L$37</f>
        <v>0</v>
      </c>
      <c r="BD17" s="610"/>
      <c r="BE17" s="610">
        <f>+BD17*$L$35</f>
        <v>0</v>
      </c>
      <c r="BF17" s="610"/>
      <c r="BG17" s="610">
        <f>+BF17*$L$36</f>
        <v>0</v>
      </c>
      <c r="BH17" s="610">
        <f t="shared" ref="BH17:BH20" si="7">+BG17+BE17+BC17</f>
        <v>0</v>
      </c>
      <c r="BI17" s="610"/>
      <c r="BJ17" s="610">
        <f>+BI17*$M$37</f>
        <v>0</v>
      </c>
      <c r="BK17" s="610"/>
      <c r="BL17" s="610">
        <f>+BK17*$M$35</f>
        <v>0</v>
      </c>
      <c r="BM17" s="610"/>
      <c r="BN17" s="610">
        <f>+BM17*$M$36</f>
        <v>0</v>
      </c>
      <c r="BO17" s="610">
        <f t="shared" ref="BO17:BO20" si="8">+BN17+BL17+BJ17</f>
        <v>0</v>
      </c>
      <c r="BP17" s="610"/>
      <c r="BQ17" s="610">
        <f>+BP17*$N$37</f>
        <v>0</v>
      </c>
      <c r="BR17" s="610"/>
      <c r="BS17" s="610">
        <f>+BR17*$N$35</f>
        <v>0</v>
      </c>
      <c r="BT17" s="610"/>
      <c r="BU17" s="610">
        <f>+BT17*$N$36</f>
        <v>0</v>
      </c>
      <c r="BV17" s="610">
        <f t="shared" ref="BV17:BV20" si="9">+BU17+BS17+BQ17</f>
        <v>0</v>
      </c>
    </row>
    <row r="18" spans="1:74" s="14" customFormat="1">
      <c r="A18" s="630" t="e">
        <f>+VLOOKUP($C18,'4. CARACTERISTICAS AEROPUERTOS'!$A$16:$AA$46,2,0)</f>
        <v>#N/A</v>
      </c>
      <c r="B18" s="630" t="e">
        <f>+VLOOKUP($C18,'4. CARACTERISTICAS AEROPUERTOS'!$A$16:$AA$46,3,0)</f>
        <v>#N/A</v>
      </c>
      <c r="C18" s="57"/>
      <c r="D18" s="630" t="e">
        <f>+VLOOKUP($C18,'4. CARACTERISTICAS AEROPUERTOS'!$A$16:$AA$46,8,0)</f>
        <v>#N/A</v>
      </c>
      <c r="E18" s="58"/>
      <c r="F18" s="610">
        <f>+E18*$E$37</f>
        <v>0</v>
      </c>
      <c r="G18" s="58"/>
      <c r="H18" s="610">
        <f>+G18*$E$35</f>
        <v>0</v>
      </c>
      <c r="I18" s="58"/>
      <c r="J18" s="610">
        <f>+I18*$E$36</f>
        <v>0</v>
      </c>
      <c r="K18" s="610">
        <f t="shared" si="0"/>
        <v>0</v>
      </c>
      <c r="L18" s="610"/>
      <c r="M18" s="610">
        <f>+L18*$F$37</f>
        <v>0</v>
      </c>
      <c r="N18" s="610"/>
      <c r="O18" s="610">
        <f>+N18*$F$35</f>
        <v>0</v>
      </c>
      <c r="P18" s="610"/>
      <c r="Q18" s="610">
        <f>+P18*$F$36</f>
        <v>0</v>
      </c>
      <c r="R18" s="610">
        <f t="shared" si="1"/>
        <v>0</v>
      </c>
      <c r="S18" s="610"/>
      <c r="T18" s="610">
        <f>+S18*$G$37</f>
        <v>0</v>
      </c>
      <c r="U18" s="610"/>
      <c r="V18" s="610">
        <f>+U18*$G$35</f>
        <v>0</v>
      </c>
      <c r="W18" s="610"/>
      <c r="X18" s="610">
        <f>+W18*$G$36</f>
        <v>0</v>
      </c>
      <c r="Y18" s="610">
        <f t="shared" si="2"/>
        <v>0</v>
      </c>
      <c r="Z18" s="610"/>
      <c r="AA18" s="610">
        <f>+Z18*$H$37</f>
        <v>0</v>
      </c>
      <c r="AB18" s="610"/>
      <c r="AC18" s="610">
        <f>+AB18*$H$35</f>
        <v>0</v>
      </c>
      <c r="AD18" s="610"/>
      <c r="AE18" s="610">
        <f>+AD18*$H$36</f>
        <v>0</v>
      </c>
      <c r="AF18" s="610">
        <f t="shared" si="3"/>
        <v>0</v>
      </c>
      <c r="AG18" s="610"/>
      <c r="AH18" s="610">
        <f>+AG18*$I$37</f>
        <v>0</v>
      </c>
      <c r="AI18" s="610"/>
      <c r="AJ18" s="610">
        <f>+AI18*$I$35</f>
        <v>0</v>
      </c>
      <c r="AK18" s="610"/>
      <c r="AL18" s="610">
        <f>+AK18*$I$36</f>
        <v>0</v>
      </c>
      <c r="AM18" s="610">
        <f t="shared" si="4"/>
        <v>0</v>
      </c>
      <c r="AN18" s="610"/>
      <c r="AO18" s="610">
        <f>+AN18*$J$37</f>
        <v>0</v>
      </c>
      <c r="AP18" s="610"/>
      <c r="AQ18" s="610">
        <f>+AP18*$J$35</f>
        <v>0</v>
      </c>
      <c r="AR18" s="610"/>
      <c r="AS18" s="610">
        <f>+AR18*$J$36</f>
        <v>0</v>
      </c>
      <c r="AT18" s="610">
        <f t="shared" si="5"/>
        <v>0</v>
      </c>
      <c r="AU18" s="610"/>
      <c r="AV18" s="610">
        <f>+AU18*$K$37</f>
        <v>0</v>
      </c>
      <c r="AW18" s="610"/>
      <c r="AX18" s="610">
        <f>+AW18*$K$35</f>
        <v>0</v>
      </c>
      <c r="AY18" s="610"/>
      <c r="AZ18" s="610">
        <f>+AY18*$K$36</f>
        <v>0</v>
      </c>
      <c r="BA18" s="610">
        <f t="shared" si="6"/>
        <v>0</v>
      </c>
      <c r="BB18" s="610"/>
      <c r="BC18" s="610">
        <f>+BB18*$L$37</f>
        <v>0</v>
      </c>
      <c r="BD18" s="610"/>
      <c r="BE18" s="610">
        <f>+BD18*$L$35</f>
        <v>0</v>
      </c>
      <c r="BF18" s="610"/>
      <c r="BG18" s="610">
        <f>+BF18*$L$36</f>
        <v>0</v>
      </c>
      <c r="BH18" s="610">
        <f t="shared" si="7"/>
        <v>0</v>
      </c>
      <c r="BI18" s="610"/>
      <c r="BJ18" s="610">
        <f>+BI18*$M$37</f>
        <v>0</v>
      </c>
      <c r="BK18" s="610"/>
      <c r="BL18" s="610">
        <f>+BK18*$M$35</f>
        <v>0</v>
      </c>
      <c r="BM18" s="610"/>
      <c r="BN18" s="610">
        <f>+BM18*$M$36</f>
        <v>0</v>
      </c>
      <c r="BO18" s="610">
        <f t="shared" si="8"/>
        <v>0</v>
      </c>
      <c r="BP18" s="610"/>
      <c r="BQ18" s="610">
        <f>+BP18*$N$37</f>
        <v>0</v>
      </c>
      <c r="BR18" s="610"/>
      <c r="BS18" s="610">
        <f>+BR18*$N$35</f>
        <v>0</v>
      </c>
      <c r="BT18" s="610"/>
      <c r="BU18" s="610">
        <f>+BT18*$N$36</f>
        <v>0</v>
      </c>
      <c r="BV18" s="610">
        <f t="shared" si="9"/>
        <v>0</v>
      </c>
    </row>
    <row r="19" spans="1:74" s="14" customFormat="1">
      <c r="A19" s="630" t="e">
        <f>+VLOOKUP($C19,'4. CARACTERISTICAS AEROPUERTOS'!$A$16:$AA$46,2,0)</f>
        <v>#N/A</v>
      </c>
      <c r="B19" s="630" t="e">
        <f>+VLOOKUP($C19,'4. CARACTERISTICAS AEROPUERTOS'!$A$16:$AA$46,3,0)</f>
        <v>#N/A</v>
      </c>
      <c r="C19" s="57"/>
      <c r="D19" s="630" t="e">
        <f>+VLOOKUP($C19,'4. CARACTERISTICAS AEROPUERTOS'!$A$16:$AA$46,8,0)</f>
        <v>#N/A</v>
      </c>
      <c r="E19" s="58"/>
      <c r="F19" s="610">
        <f>+E19*$E$37</f>
        <v>0</v>
      </c>
      <c r="G19" s="58"/>
      <c r="H19" s="610">
        <f>+G19*$E$35</f>
        <v>0</v>
      </c>
      <c r="I19" s="58"/>
      <c r="J19" s="610">
        <f>+I19*$E$36</f>
        <v>0</v>
      </c>
      <c r="K19" s="610">
        <f t="shared" si="0"/>
        <v>0</v>
      </c>
      <c r="L19" s="610"/>
      <c r="M19" s="610">
        <f>+L19*$F$37</f>
        <v>0</v>
      </c>
      <c r="N19" s="610"/>
      <c r="O19" s="610">
        <f>+N19*$F$35</f>
        <v>0</v>
      </c>
      <c r="P19" s="610"/>
      <c r="Q19" s="610">
        <f>+P19*$F$36</f>
        <v>0</v>
      </c>
      <c r="R19" s="610">
        <f t="shared" si="1"/>
        <v>0</v>
      </c>
      <c r="S19" s="610"/>
      <c r="T19" s="610">
        <f>+S19*$G$37</f>
        <v>0</v>
      </c>
      <c r="U19" s="610"/>
      <c r="V19" s="610">
        <f>+U19*$G$35</f>
        <v>0</v>
      </c>
      <c r="W19" s="610"/>
      <c r="X19" s="610">
        <f>+W19*$G$36</f>
        <v>0</v>
      </c>
      <c r="Y19" s="610">
        <f t="shared" si="2"/>
        <v>0</v>
      </c>
      <c r="Z19" s="610"/>
      <c r="AA19" s="610">
        <f>+Z19*$H$37</f>
        <v>0</v>
      </c>
      <c r="AB19" s="610"/>
      <c r="AC19" s="610">
        <f>+AB19*$H$35</f>
        <v>0</v>
      </c>
      <c r="AD19" s="610"/>
      <c r="AE19" s="610">
        <f>+AD19*$H$36</f>
        <v>0</v>
      </c>
      <c r="AF19" s="610">
        <f t="shared" si="3"/>
        <v>0</v>
      </c>
      <c r="AG19" s="610"/>
      <c r="AH19" s="610">
        <f>+AG19*$I$37</f>
        <v>0</v>
      </c>
      <c r="AI19" s="610"/>
      <c r="AJ19" s="610">
        <f>+AI19*$I$35</f>
        <v>0</v>
      </c>
      <c r="AK19" s="610"/>
      <c r="AL19" s="610">
        <f>+AK19*$I$36</f>
        <v>0</v>
      </c>
      <c r="AM19" s="610">
        <f t="shared" si="4"/>
        <v>0</v>
      </c>
      <c r="AN19" s="610"/>
      <c r="AO19" s="610">
        <f>+AN19*$J$37</f>
        <v>0</v>
      </c>
      <c r="AP19" s="610"/>
      <c r="AQ19" s="610">
        <f>+AP19*$J$35</f>
        <v>0</v>
      </c>
      <c r="AR19" s="610"/>
      <c r="AS19" s="610">
        <f>+AR19*$J$36</f>
        <v>0</v>
      </c>
      <c r="AT19" s="610">
        <f t="shared" si="5"/>
        <v>0</v>
      </c>
      <c r="AU19" s="610"/>
      <c r="AV19" s="610">
        <f>+AU19*$K$37</f>
        <v>0</v>
      </c>
      <c r="AW19" s="610"/>
      <c r="AX19" s="610">
        <f>+AW19*$K$35</f>
        <v>0</v>
      </c>
      <c r="AY19" s="610"/>
      <c r="AZ19" s="610">
        <f>+AY19*$K$36</f>
        <v>0</v>
      </c>
      <c r="BA19" s="610">
        <f t="shared" si="6"/>
        <v>0</v>
      </c>
      <c r="BB19" s="610"/>
      <c r="BC19" s="610">
        <f>+BB19*$L$37</f>
        <v>0</v>
      </c>
      <c r="BD19" s="610"/>
      <c r="BE19" s="610">
        <f>+BD19*$L$35</f>
        <v>0</v>
      </c>
      <c r="BF19" s="610"/>
      <c r="BG19" s="610">
        <f>+BF19*$L$36</f>
        <v>0</v>
      </c>
      <c r="BH19" s="610">
        <f t="shared" si="7"/>
        <v>0</v>
      </c>
      <c r="BI19" s="610"/>
      <c r="BJ19" s="610">
        <f>+BI19*$M$37</f>
        <v>0</v>
      </c>
      <c r="BK19" s="610"/>
      <c r="BL19" s="610">
        <f>+BK19*$M$35</f>
        <v>0</v>
      </c>
      <c r="BM19" s="610"/>
      <c r="BN19" s="610">
        <f>+BM19*$M$36</f>
        <v>0</v>
      </c>
      <c r="BO19" s="610">
        <f t="shared" si="8"/>
        <v>0</v>
      </c>
      <c r="BP19" s="610"/>
      <c r="BQ19" s="610">
        <f>+BP19*$N$37</f>
        <v>0</v>
      </c>
      <c r="BR19" s="610"/>
      <c r="BS19" s="610">
        <f>+BR19*$N$35</f>
        <v>0</v>
      </c>
      <c r="BT19" s="610"/>
      <c r="BU19" s="610">
        <f>+BT19*$N$36</f>
        <v>0</v>
      </c>
      <c r="BV19" s="610">
        <f t="shared" si="9"/>
        <v>0</v>
      </c>
    </row>
    <row r="20" spans="1:74" s="14" customFormat="1">
      <c r="A20" s="630" t="e">
        <f>+VLOOKUP($C20,'4. CARACTERISTICAS AEROPUERTOS'!$A$16:$AA$46,2,0)</f>
        <v>#N/A</v>
      </c>
      <c r="B20" s="630" t="e">
        <f>+VLOOKUP($C20,'4. CARACTERISTICAS AEROPUERTOS'!$A$16:$AA$46,3,0)</f>
        <v>#N/A</v>
      </c>
      <c r="C20" s="57"/>
      <c r="D20" s="630" t="e">
        <f>+VLOOKUP($C20,'4. CARACTERISTICAS AEROPUERTOS'!$A$16:$AA$46,8,0)</f>
        <v>#N/A</v>
      </c>
      <c r="E20" s="58"/>
      <c r="F20" s="610">
        <f>+E20*$E$37</f>
        <v>0</v>
      </c>
      <c r="G20" s="58"/>
      <c r="H20" s="610">
        <f>+G20*$E$35</f>
        <v>0</v>
      </c>
      <c r="I20" s="58"/>
      <c r="J20" s="610">
        <f>+I20*$E$36</f>
        <v>0</v>
      </c>
      <c r="K20" s="610">
        <f t="shared" si="0"/>
        <v>0</v>
      </c>
      <c r="L20" s="610"/>
      <c r="M20" s="610">
        <f>+L20*$F$37</f>
        <v>0</v>
      </c>
      <c r="N20" s="610"/>
      <c r="O20" s="610">
        <f>+N20*$F$35</f>
        <v>0</v>
      </c>
      <c r="P20" s="610"/>
      <c r="Q20" s="610">
        <f>+P20*$F$36</f>
        <v>0</v>
      </c>
      <c r="R20" s="610">
        <f t="shared" si="1"/>
        <v>0</v>
      </c>
      <c r="S20" s="610"/>
      <c r="T20" s="610">
        <f>+S20*$G$37</f>
        <v>0</v>
      </c>
      <c r="U20" s="610"/>
      <c r="V20" s="610">
        <f>+U20*$G$35</f>
        <v>0</v>
      </c>
      <c r="W20" s="610"/>
      <c r="X20" s="610">
        <f>+W20*$G$36</f>
        <v>0</v>
      </c>
      <c r="Y20" s="610">
        <f t="shared" si="2"/>
        <v>0</v>
      </c>
      <c r="Z20" s="610"/>
      <c r="AA20" s="610">
        <f>+Z20*$H$37</f>
        <v>0</v>
      </c>
      <c r="AB20" s="610"/>
      <c r="AC20" s="610">
        <f>+AB20*$H$35</f>
        <v>0</v>
      </c>
      <c r="AD20" s="610"/>
      <c r="AE20" s="610">
        <f>+AD20*$H$36</f>
        <v>0</v>
      </c>
      <c r="AF20" s="610">
        <f t="shared" si="3"/>
        <v>0</v>
      </c>
      <c r="AG20" s="610"/>
      <c r="AH20" s="610">
        <f>+AG20*$I$37</f>
        <v>0</v>
      </c>
      <c r="AI20" s="610"/>
      <c r="AJ20" s="610">
        <f>+AI20*$I$35</f>
        <v>0</v>
      </c>
      <c r="AK20" s="610"/>
      <c r="AL20" s="610">
        <f>+AK20*$I$36</f>
        <v>0</v>
      </c>
      <c r="AM20" s="610">
        <f t="shared" si="4"/>
        <v>0</v>
      </c>
      <c r="AN20" s="610"/>
      <c r="AO20" s="610">
        <f>+AN20*$J$37</f>
        <v>0</v>
      </c>
      <c r="AP20" s="610"/>
      <c r="AQ20" s="610">
        <f>+AP20*$J$35</f>
        <v>0</v>
      </c>
      <c r="AR20" s="610"/>
      <c r="AS20" s="610">
        <f>+AR20*$J$36</f>
        <v>0</v>
      </c>
      <c r="AT20" s="610">
        <f t="shared" si="5"/>
        <v>0</v>
      </c>
      <c r="AU20" s="610"/>
      <c r="AV20" s="610">
        <f>+AU20*$K$37</f>
        <v>0</v>
      </c>
      <c r="AW20" s="610"/>
      <c r="AX20" s="610">
        <f>+AW20*$K$35</f>
        <v>0</v>
      </c>
      <c r="AY20" s="610"/>
      <c r="AZ20" s="610">
        <f>+AY20*$K$36</f>
        <v>0</v>
      </c>
      <c r="BA20" s="610">
        <f t="shared" si="6"/>
        <v>0</v>
      </c>
      <c r="BB20" s="610"/>
      <c r="BC20" s="610">
        <f>+BB20*$L$37</f>
        <v>0</v>
      </c>
      <c r="BD20" s="610"/>
      <c r="BE20" s="610">
        <f>+BD20*$L$35</f>
        <v>0</v>
      </c>
      <c r="BF20" s="610"/>
      <c r="BG20" s="610">
        <f>+BF20*$L$36</f>
        <v>0</v>
      </c>
      <c r="BH20" s="610">
        <f t="shared" si="7"/>
        <v>0</v>
      </c>
      <c r="BI20" s="610"/>
      <c r="BJ20" s="610">
        <f>+BI20*$M$37</f>
        <v>0</v>
      </c>
      <c r="BK20" s="610"/>
      <c r="BL20" s="610">
        <f>+BK20*$M$35</f>
        <v>0</v>
      </c>
      <c r="BM20" s="610"/>
      <c r="BN20" s="610">
        <f>+BM20*$M$36</f>
        <v>0</v>
      </c>
      <c r="BO20" s="610">
        <f t="shared" si="8"/>
        <v>0</v>
      </c>
      <c r="BP20" s="610"/>
      <c r="BQ20" s="610">
        <f>+BP20*$N$37</f>
        <v>0</v>
      </c>
      <c r="BR20" s="610"/>
      <c r="BS20" s="610">
        <f>+BR20*$N$35</f>
        <v>0</v>
      </c>
      <c r="BT20" s="610"/>
      <c r="BU20" s="610">
        <f>+BT20*$N$36</f>
        <v>0</v>
      </c>
      <c r="BV20" s="610">
        <f t="shared" si="9"/>
        <v>0</v>
      </c>
    </row>
    <row r="21" spans="1:74" ht="1.5" customHeight="1">
      <c r="A21" s="60"/>
      <c r="B21" s="60"/>
      <c r="C21" s="60"/>
      <c r="D21" s="60"/>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row>
    <row r="22" spans="1:74" s="15" customFormat="1">
      <c r="A22" s="45" t="s">
        <v>122</v>
      </c>
      <c r="B22" s="61"/>
      <c r="C22" s="61"/>
      <c r="D22" s="61"/>
      <c r="E22" s="61"/>
      <c r="F22" s="61"/>
      <c r="G22" s="61"/>
      <c r="H22" s="61"/>
      <c r="I22" s="61"/>
      <c r="J22" s="61"/>
      <c r="K22" s="61"/>
      <c r="L22" s="61"/>
      <c r="M22" s="61"/>
      <c r="N22" s="61"/>
      <c r="O22" s="61"/>
      <c r="P22" s="61"/>
      <c r="Q22" s="61"/>
      <c r="S22" s="61"/>
      <c r="T22" s="61"/>
      <c r="U22" s="61"/>
      <c r="V22" s="61"/>
      <c r="W22" s="61"/>
      <c r="X22" s="61"/>
      <c r="Z22" s="61"/>
      <c r="AA22" s="61"/>
      <c r="AB22" s="61"/>
      <c r="AC22" s="61"/>
      <c r="AD22" s="61"/>
      <c r="AE22" s="61"/>
      <c r="AG22" s="61"/>
      <c r="AH22" s="61"/>
      <c r="AI22" s="61"/>
      <c r="AJ22" s="61"/>
      <c r="AK22" s="61"/>
      <c r="AL22" s="61"/>
      <c r="AN22" s="61"/>
      <c r="AO22" s="61"/>
      <c r="AP22" s="61"/>
      <c r="AQ22" s="61"/>
      <c r="AR22" s="61"/>
      <c r="AS22" s="61"/>
      <c r="AU22" s="61"/>
      <c r="AV22" s="61"/>
      <c r="AW22" s="61"/>
      <c r="AX22" s="61"/>
      <c r="AY22" s="61"/>
      <c r="AZ22" s="61"/>
      <c r="BB22" s="61"/>
      <c r="BC22" s="61"/>
      <c r="BD22" s="61"/>
      <c r="BE22" s="61"/>
      <c r="BF22" s="61"/>
      <c r="BG22" s="61"/>
      <c r="BI22" s="61"/>
      <c r="BJ22" s="61"/>
      <c r="BK22" s="61"/>
      <c r="BL22" s="61"/>
      <c r="BM22" s="61"/>
      <c r="BN22" s="61"/>
      <c r="BP22" s="61"/>
      <c r="BQ22" s="61"/>
      <c r="BR22" s="61"/>
      <c r="BS22" s="61"/>
      <c r="BT22" s="61"/>
      <c r="BU22" s="61"/>
    </row>
    <row r="23" spans="1:74">
      <c r="B23" s="16"/>
      <c r="C23" s="16"/>
      <c r="D23" s="16"/>
    </row>
    <row r="24" spans="1:74">
      <c r="A24" s="16"/>
      <c r="B24" s="16"/>
    </row>
    <row r="25" spans="1:74">
      <c r="A25" s="17">
        <v>1</v>
      </c>
      <c r="B25" s="16" t="s">
        <v>725</v>
      </c>
    </row>
    <row r="26" spans="1:74">
      <c r="A26" s="17">
        <v>2</v>
      </c>
      <c r="B26" s="16" t="s">
        <v>266</v>
      </c>
    </row>
    <row r="27" spans="1:74">
      <c r="A27" s="17">
        <v>3</v>
      </c>
      <c r="B27" s="11" t="s">
        <v>497</v>
      </c>
    </row>
    <row r="28" spans="1:74">
      <c r="A28" s="17">
        <v>4</v>
      </c>
      <c r="B28" s="11" t="s">
        <v>531</v>
      </c>
    </row>
    <row r="31" spans="1:74">
      <c r="B31" s="62"/>
      <c r="C31" s="62"/>
      <c r="D31" s="62"/>
      <c r="E31" s="62"/>
    </row>
    <row r="33" spans="2:70">
      <c r="B33" s="852" t="s">
        <v>496</v>
      </c>
      <c r="C33" s="852"/>
      <c r="D33" s="852"/>
      <c r="E33" s="852"/>
      <c r="F33" s="852"/>
      <c r="G33" s="852"/>
      <c r="H33" s="852"/>
      <c r="I33" s="852"/>
      <c r="J33" s="852"/>
      <c r="K33" s="852"/>
    </row>
    <row r="34" spans="2:70" ht="15">
      <c r="B34" s="840" t="s">
        <v>403</v>
      </c>
      <c r="C34" s="840"/>
      <c r="D34" s="840"/>
      <c r="E34" s="165">
        <f>+B10</f>
        <v>0</v>
      </c>
      <c r="F34" s="165">
        <f>+E34+1</f>
        <v>1</v>
      </c>
      <c r="G34" s="165">
        <f t="shared" ref="G34:N34" si="10">+F34+1</f>
        <v>2</v>
      </c>
      <c r="H34" s="165">
        <f t="shared" si="10"/>
        <v>3</v>
      </c>
      <c r="I34" s="165">
        <f t="shared" si="10"/>
        <v>4</v>
      </c>
      <c r="J34" s="165">
        <f t="shared" si="10"/>
        <v>5</v>
      </c>
      <c r="K34" s="165">
        <f t="shared" si="10"/>
        <v>6</v>
      </c>
      <c r="L34" s="165">
        <f t="shared" si="10"/>
        <v>7</v>
      </c>
      <c r="M34" s="165">
        <f t="shared" si="10"/>
        <v>8</v>
      </c>
      <c r="N34" s="165">
        <f t="shared" si="10"/>
        <v>9</v>
      </c>
      <c r="T34" s="12"/>
      <c r="U34" s="12"/>
      <c r="AA34" s="12"/>
      <c r="AB34" s="12"/>
      <c r="AH34" s="12"/>
      <c r="AI34" s="12"/>
      <c r="AO34" s="12"/>
      <c r="AP34" s="12"/>
      <c r="AV34" s="12"/>
      <c r="AW34" s="12"/>
      <c r="BC34" s="12"/>
      <c r="BD34" s="12"/>
      <c r="BJ34" s="12"/>
      <c r="BK34" s="12"/>
      <c r="BQ34" s="12"/>
      <c r="BR34" s="12"/>
    </row>
    <row r="35" spans="2:70" ht="15">
      <c r="B35" s="850" t="s">
        <v>533</v>
      </c>
      <c r="C35" s="850"/>
      <c r="D35" s="850"/>
      <c r="E35" s="64">
        <v>43300</v>
      </c>
      <c r="F35" s="64">
        <f>+E35*(1+$D$39)</f>
        <v>45465</v>
      </c>
      <c r="G35" s="64">
        <f t="shared" ref="G35:N35" si="11">+F35*(1+$D$39)</f>
        <v>47738.25</v>
      </c>
      <c r="H35" s="64">
        <f t="shared" si="11"/>
        <v>50125.162499999999</v>
      </c>
      <c r="I35" s="64">
        <f t="shared" si="11"/>
        <v>52631.420624999999</v>
      </c>
      <c r="J35" s="64">
        <f t="shared" si="11"/>
        <v>55262.99165625</v>
      </c>
      <c r="K35" s="64">
        <f t="shared" si="11"/>
        <v>58026.141239062505</v>
      </c>
      <c r="L35" s="64">
        <f t="shared" si="11"/>
        <v>60927.448301015633</v>
      </c>
      <c r="M35" s="64">
        <f t="shared" si="11"/>
        <v>63973.820716066417</v>
      </c>
      <c r="N35" s="64">
        <f t="shared" si="11"/>
        <v>67172.511751869737</v>
      </c>
      <c r="T35" s="12"/>
      <c r="U35" s="12"/>
      <c r="AA35" s="12"/>
      <c r="AB35" s="12"/>
      <c r="AH35" s="12"/>
      <c r="AI35" s="12"/>
      <c r="AO35" s="12"/>
      <c r="AP35" s="12"/>
      <c r="AV35" s="12"/>
      <c r="AW35" s="12"/>
      <c r="BC35" s="12"/>
      <c r="BD35" s="12"/>
      <c r="BJ35" s="12"/>
      <c r="BK35" s="12"/>
      <c r="BQ35" s="12"/>
      <c r="BR35" s="12"/>
    </row>
    <row r="36" spans="2:70" ht="15">
      <c r="B36" s="851" t="s">
        <v>416</v>
      </c>
      <c r="C36" s="851"/>
      <c r="D36" s="851"/>
      <c r="E36" s="64">
        <v>10800000</v>
      </c>
      <c r="F36" s="64">
        <f t="shared" ref="F36:N37" si="12">+E36*(1+$D$39)</f>
        <v>11340000</v>
      </c>
      <c r="G36" s="64">
        <f t="shared" si="12"/>
        <v>11907000</v>
      </c>
      <c r="H36" s="64">
        <f t="shared" si="12"/>
        <v>12502350</v>
      </c>
      <c r="I36" s="64">
        <f t="shared" si="12"/>
        <v>13127467.5</v>
      </c>
      <c r="J36" s="64">
        <f t="shared" si="12"/>
        <v>13783840.875</v>
      </c>
      <c r="K36" s="64">
        <f t="shared" si="12"/>
        <v>14473032.918750001</v>
      </c>
      <c r="L36" s="64">
        <f t="shared" si="12"/>
        <v>15196684.564687502</v>
      </c>
      <c r="M36" s="64">
        <f t="shared" si="12"/>
        <v>15956518.792921877</v>
      </c>
      <c r="N36" s="64">
        <f t="shared" si="12"/>
        <v>16754344.732567972</v>
      </c>
      <c r="T36" s="12"/>
      <c r="U36" s="12"/>
      <c r="AA36" s="12"/>
      <c r="AB36" s="12"/>
      <c r="AH36" s="12"/>
      <c r="AI36" s="12"/>
      <c r="AO36" s="12"/>
      <c r="AP36" s="12"/>
      <c r="AV36" s="12"/>
      <c r="AW36" s="12"/>
      <c r="BC36" s="12"/>
      <c r="BD36" s="12"/>
      <c r="BJ36" s="12"/>
      <c r="BK36" s="12"/>
      <c r="BQ36" s="12"/>
      <c r="BR36" s="12"/>
    </row>
    <row r="37" spans="2:70" ht="15">
      <c r="B37" s="845" t="s">
        <v>407</v>
      </c>
      <c r="C37" s="845"/>
      <c r="D37" s="845"/>
      <c r="E37" s="64">
        <v>433000</v>
      </c>
      <c r="F37" s="64">
        <f t="shared" si="12"/>
        <v>454650</v>
      </c>
      <c r="G37" s="64">
        <f t="shared" si="12"/>
        <v>477382.5</v>
      </c>
      <c r="H37" s="64">
        <f t="shared" si="12"/>
        <v>501251.625</v>
      </c>
      <c r="I37" s="64">
        <f t="shared" si="12"/>
        <v>526314.20625000005</v>
      </c>
      <c r="J37" s="64">
        <f t="shared" si="12"/>
        <v>552629.91656250006</v>
      </c>
      <c r="K37" s="64">
        <f t="shared" si="12"/>
        <v>580261.4123906251</v>
      </c>
      <c r="L37" s="64">
        <f t="shared" si="12"/>
        <v>609274.48301015643</v>
      </c>
      <c r="M37" s="64">
        <f t="shared" si="12"/>
        <v>639738.20716066426</v>
      </c>
      <c r="N37" s="64">
        <f t="shared" si="12"/>
        <v>671725.11751869752</v>
      </c>
      <c r="T37" s="12"/>
      <c r="U37" s="12"/>
      <c r="AA37" s="12"/>
      <c r="AB37" s="12"/>
      <c r="AH37" s="12"/>
      <c r="AI37" s="12"/>
      <c r="AO37" s="12"/>
      <c r="AP37" s="12"/>
      <c r="AV37" s="12"/>
      <c r="AW37" s="12"/>
      <c r="BC37" s="12"/>
      <c r="BD37" s="12"/>
      <c r="BJ37" s="12"/>
      <c r="BK37" s="12"/>
      <c r="BQ37" s="12"/>
      <c r="BR37" s="12"/>
    </row>
    <row r="39" spans="2:70">
      <c r="B39" s="11" t="s">
        <v>410</v>
      </c>
      <c r="D39" s="65">
        <v>0.05</v>
      </c>
    </row>
  </sheetData>
  <dataConsolidate/>
  <mergeCells count="49">
    <mergeCell ref="P14:Q14"/>
    <mergeCell ref="A14:A15"/>
    <mergeCell ref="B14:B15"/>
    <mergeCell ref="C14:C15"/>
    <mergeCell ref="D14:D15"/>
    <mergeCell ref="E14:F14"/>
    <mergeCell ref="G14:H14"/>
    <mergeCell ref="I14:J14"/>
    <mergeCell ref="K14:K15"/>
    <mergeCell ref="L14:M14"/>
    <mergeCell ref="N14:O14"/>
    <mergeCell ref="AK14:AL14"/>
    <mergeCell ref="R14:R15"/>
    <mergeCell ref="S14:T14"/>
    <mergeCell ref="U14:V14"/>
    <mergeCell ref="W14:X14"/>
    <mergeCell ref="Y14:Y15"/>
    <mergeCell ref="Z14:AA14"/>
    <mergeCell ref="AB14:AC14"/>
    <mergeCell ref="AD14:AE14"/>
    <mergeCell ref="AF14:AF15"/>
    <mergeCell ref="AG14:AH14"/>
    <mergeCell ref="AI14:AJ14"/>
    <mergeCell ref="BA14:BA15"/>
    <mergeCell ref="BB14:BC14"/>
    <mergeCell ref="BD14:BE14"/>
    <mergeCell ref="BF14:BG14"/>
    <mergeCell ref="AM14:AM15"/>
    <mergeCell ref="AN14:AO14"/>
    <mergeCell ref="AP14:AQ14"/>
    <mergeCell ref="AR14:AS14"/>
    <mergeCell ref="AT14:AT15"/>
    <mergeCell ref="AU14:AV14"/>
    <mergeCell ref="B36:D36"/>
    <mergeCell ref="B37:D37"/>
    <mergeCell ref="BR14:BS14"/>
    <mergeCell ref="BT14:BU14"/>
    <mergeCell ref="BV14:BV15"/>
    <mergeCell ref="B33:K33"/>
    <mergeCell ref="B34:D34"/>
    <mergeCell ref="B35:D35"/>
    <mergeCell ref="BH14:BH15"/>
    <mergeCell ref="BI14:BJ14"/>
    <mergeCell ref="BK14:BL14"/>
    <mergeCell ref="BM14:BN14"/>
    <mergeCell ref="BO14:BO15"/>
    <mergeCell ref="BP14:BQ14"/>
    <mergeCell ref="AW14:AX14"/>
    <mergeCell ref="AY14:AZ14"/>
  </mergeCells>
  <printOptions horizontalCentered="1"/>
  <pageMargins left="0.11811023622047245" right="0.11811023622047245" top="0.74803149606299213" bottom="0.74803149606299213" header="0.31496062992125984" footer="0.31496062992125984"/>
  <drawing r:id="rId1"/>
  <legacyDrawing r:id="rId2"/>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pageSetUpPr fitToPage="1"/>
  </sheetPr>
  <dimension ref="A1:P94"/>
  <sheetViews>
    <sheetView workbookViewId="0">
      <pane ySplit="15" topLeftCell="A16" activePane="bottomLeft" state="frozen"/>
      <selection activeCell="B20" sqref="B20"/>
      <selection pane="bottomLeft" activeCell="B20" sqref="B20"/>
    </sheetView>
  </sheetViews>
  <sheetFormatPr baseColWidth="10" defaultColWidth="10.85546875" defaultRowHeight="11.25"/>
  <cols>
    <col min="1" max="1" width="23.7109375" style="11" customWidth="1"/>
    <col min="2" max="2" width="20.85546875" style="11" customWidth="1"/>
    <col min="3" max="8" width="21.28515625" style="11" customWidth="1"/>
    <col min="9" max="16384" width="10.85546875" style="11"/>
  </cols>
  <sheetData>
    <row r="1" spans="1:8" s="32" customFormat="1" ht="18">
      <c r="A1" s="32" t="s">
        <v>417</v>
      </c>
    </row>
    <row r="2" spans="1:8">
      <c r="A2" s="11" t="s">
        <v>418</v>
      </c>
    </row>
    <row r="3" spans="1:8">
      <c r="A3" s="11" t="s">
        <v>419</v>
      </c>
    </row>
    <row r="4" spans="1:8">
      <c r="A4" s="11" t="s">
        <v>420</v>
      </c>
    </row>
    <row r="5" spans="1:8">
      <c r="A5" s="11" t="s">
        <v>421</v>
      </c>
    </row>
    <row r="7" spans="1:8">
      <c r="A7" s="33" t="s">
        <v>2</v>
      </c>
      <c r="B7" s="11" t="str">
        <f>+VLOOKUP(A8,'Fichas '!$A$11:$C$51,3,0)</f>
        <v xml:space="preserve">SECRETARÍA DE INFRAESTRUCTURA </v>
      </c>
    </row>
    <row r="8" spans="1:8">
      <c r="A8" s="33" t="s">
        <v>526</v>
      </c>
      <c r="B8" s="11" t="str">
        <f>+VLOOKUP(A8,'Fichas '!$A$11:$C$51,2,0)</f>
        <v>CAMINOS ANCESTRALES</v>
      </c>
    </row>
    <row r="9" spans="1:8">
      <c r="A9" s="33" t="s">
        <v>0</v>
      </c>
    </row>
    <row r="10" spans="1:8">
      <c r="A10" s="33" t="s">
        <v>47</v>
      </c>
    </row>
    <row r="11" spans="1:8">
      <c r="A11" s="33"/>
    </row>
    <row r="14" spans="1:8" s="34" customFormat="1" ht="11.25" customHeight="1">
      <c r="A14" s="705" t="s">
        <v>571</v>
      </c>
      <c r="B14" s="705" t="s">
        <v>73</v>
      </c>
      <c r="C14" s="724" t="s">
        <v>186</v>
      </c>
      <c r="D14" s="753" t="s">
        <v>572</v>
      </c>
      <c r="E14" s="754"/>
      <c r="F14" s="724" t="s">
        <v>79</v>
      </c>
      <c r="G14" s="753" t="s">
        <v>573</v>
      </c>
      <c r="H14" s="753" t="s">
        <v>574</v>
      </c>
    </row>
    <row r="15" spans="1:8" s="34" customFormat="1" ht="42" customHeight="1">
      <c r="A15" s="705"/>
      <c r="B15" s="705"/>
      <c r="C15" s="725"/>
      <c r="D15" s="162" t="s">
        <v>12</v>
      </c>
      <c r="E15" s="161" t="s">
        <v>13</v>
      </c>
      <c r="F15" s="725"/>
      <c r="G15" s="853"/>
      <c r="H15" s="853"/>
    </row>
    <row r="16" spans="1:8" ht="22.5">
      <c r="A16" s="163"/>
      <c r="B16" s="631" t="str">
        <f>+VLOOKUP(A16,'1. RED VIAL'!$B$16:$W$37,4,0)</f>
        <v>Talanquera - Escuela Resguardo</v>
      </c>
      <c r="C16" s="631">
        <f>+VLOOKUP(A16,'1. RED VIAL'!$B$16:$W$37,7,0)</f>
        <v>0</v>
      </c>
      <c r="D16" s="631">
        <f>+VLOOKUP(A16,'1. RED VIAL'!$B$16:$W$37,9,0)</f>
        <v>3.5</v>
      </c>
      <c r="E16" s="601">
        <f>+VLOOKUP(A16,'1. RED VIAL'!$B$16:$W$37,10,0)</f>
        <v>7</v>
      </c>
      <c r="F16" s="37"/>
      <c r="G16" s="38"/>
      <c r="H16" s="38"/>
    </row>
    <row r="17" spans="1:16" ht="22.5">
      <c r="A17" s="163"/>
      <c r="B17" s="631" t="str">
        <f>+VLOOKUP(A17,'1. RED VIAL'!$B$16:$W$37,4,0)</f>
        <v>Talanquera - Escuela Resguardo</v>
      </c>
      <c r="C17" s="631">
        <f>+VLOOKUP(A17,'1. RED VIAL'!$B$16:$W$37,7,0)</f>
        <v>0</v>
      </c>
      <c r="D17" s="631">
        <f>+VLOOKUP(A17,'1. RED VIAL'!$B$16:$W$37,9,0)</f>
        <v>3.5</v>
      </c>
      <c r="E17" s="601">
        <f>+VLOOKUP(A17,'1. RED VIAL'!$B$16:$W$37,10,0)</f>
        <v>7</v>
      </c>
      <c r="F17" s="37"/>
      <c r="G17" s="38"/>
      <c r="H17" s="38"/>
    </row>
    <row r="18" spans="1:16" ht="22.5">
      <c r="A18" s="163"/>
      <c r="B18" s="631" t="str">
        <f>+VLOOKUP(A18,'1. RED VIAL'!$B$16:$W$37,4,0)</f>
        <v>Talanquera - Escuela Resguardo</v>
      </c>
      <c r="C18" s="631">
        <f>+VLOOKUP(A18,'1. RED VIAL'!$B$16:$W$37,7,0)</f>
        <v>0</v>
      </c>
      <c r="D18" s="631">
        <f>+VLOOKUP(A18,'1. RED VIAL'!$B$16:$W$37,9,0)</f>
        <v>3.5</v>
      </c>
      <c r="E18" s="601">
        <f>+VLOOKUP(A18,'1. RED VIAL'!$B$16:$W$37,10,0)</f>
        <v>7</v>
      </c>
      <c r="F18" s="37"/>
      <c r="G18" s="38"/>
      <c r="H18" s="38"/>
    </row>
    <row r="19" spans="1:16" ht="22.5">
      <c r="A19" s="163"/>
      <c r="B19" s="631" t="str">
        <f>+VLOOKUP(A19,'1. RED VIAL'!$B$16:$W$37,4,0)</f>
        <v>Talanquera - Escuela Resguardo</v>
      </c>
      <c r="C19" s="631">
        <f>+VLOOKUP(A19,'1. RED VIAL'!$B$16:$W$37,7,0)</f>
        <v>0</v>
      </c>
      <c r="D19" s="631">
        <f>+VLOOKUP(A19,'1. RED VIAL'!$B$16:$W$37,9,0)</f>
        <v>3.5</v>
      </c>
      <c r="E19" s="601">
        <f>+VLOOKUP(A19,'1. RED VIAL'!$B$16:$W$37,10,0)</f>
        <v>7</v>
      </c>
      <c r="F19" s="37"/>
      <c r="G19" s="38"/>
      <c r="H19" s="38"/>
    </row>
    <row r="20" spans="1:16" ht="22.5">
      <c r="A20" s="163"/>
      <c r="B20" s="631" t="str">
        <f>+VLOOKUP(A20,'1. RED VIAL'!$B$16:$W$37,4,0)</f>
        <v>Talanquera - Escuela Resguardo</v>
      </c>
      <c r="C20" s="631">
        <f>+VLOOKUP(A20,'1. RED VIAL'!$B$16:$W$37,7,0)</f>
        <v>0</v>
      </c>
      <c r="D20" s="631">
        <f>+VLOOKUP(A20,'1. RED VIAL'!$B$16:$W$37,9,0)</f>
        <v>3.5</v>
      </c>
      <c r="E20" s="601">
        <f>+VLOOKUP(A20,'1. RED VIAL'!$B$16:$W$37,10,0)</f>
        <v>7</v>
      </c>
      <c r="F20" s="37"/>
      <c r="G20" s="38"/>
      <c r="H20" s="38"/>
    </row>
    <row r="21" spans="1:16" s="42" customFormat="1" ht="22.5">
      <c r="A21" s="39"/>
      <c r="B21" s="631" t="str">
        <f>+VLOOKUP(A21,'1. RED VIAL'!$B$16:$W$37,4,0)</f>
        <v>Talanquera - Escuela Resguardo</v>
      </c>
      <c r="C21" s="631">
        <f>+VLOOKUP(A21,'1. RED VIAL'!$B$16:$W$37,7,0)</f>
        <v>0</v>
      </c>
      <c r="D21" s="631">
        <f>+VLOOKUP(A21,'1. RED VIAL'!$B$16:$W$37,9,0)</f>
        <v>3.5</v>
      </c>
      <c r="E21" s="601">
        <f>+VLOOKUP(A21,'1. RED VIAL'!$B$16:$W$37,10,0)</f>
        <v>7</v>
      </c>
      <c r="F21" s="40"/>
      <c r="G21" s="41"/>
      <c r="H21" s="41"/>
    </row>
    <row r="22" spans="1:16" ht="1.5" customHeight="1">
      <c r="A22" s="43"/>
      <c r="B22" s="43"/>
      <c r="C22" s="44"/>
      <c r="D22" s="44"/>
      <c r="E22" s="44"/>
      <c r="F22" s="44"/>
      <c r="G22" s="44"/>
      <c r="H22" s="44"/>
    </row>
    <row r="23" spans="1:16">
      <c r="A23" s="45" t="s">
        <v>122</v>
      </c>
      <c r="B23" s="16"/>
      <c r="C23" s="16"/>
      <c r="D23" s="45"/>
      <c r="E23" s="45"/>
    </row>
    <row r="24" spans="1:16">
      <c r="A24" s="16"/>
      <c r="B24" s="16"/>
      <c r="C24" s="16"/>
      <c r="D24" s="16"/>
      <c r="E24" s="16"/>
    </row>
    <row r="25" spans="1:16">
      <c r="A25" s="16"/>
      <c r="B25" s="16"/>
      <c r="C25" s="16"/>
      <c r="D25" s="16"/>
      <c r="E25" s="16"/>
    </row>
    <row r="26" spans="1:16">
      <c r="A26" s="17" t="s">
        <v>27</v>
      </c>
      <c r="B26" s="16" t="s">
        <v>225</v>
      </c>
      <c r="C26" s="16"/>
      <c r="D26" s="16"/>
      <c r="E26" s="16"/>
      <c r="F26" s="16"/>
      <c r="G26" s="16"/>
      <c r="H26" s="16"/>
      <c r="I26" s="16"/>
    </row>
    <row r="27" spans="1:16">
      <c r="A27" s="17" t="s">
        <v>28</v>
      </c>
      <c r="B27" s="46" t="s">
        <v>224</v>
      </c>
      <c r="C27" s="46"/>
      <c r="D27" s="46"/>
      <c r="E27" s="46"/>
      <c r="F27" s="46"/>
      <c r="G27" s="46"/>
      <c r="H27" s="46"/>
      <c r="I27" s="46"/>
    </row>
    <row r="28" spans="1:16">
      <c r="A28" s="17" t="s">
        <v>48</v>
      </c>
      <c r="B28" s="46" t="s">
        <v>739</v>
      </c>
      <c r="C28" s="46"/>
      <c r="D28" s="46"/>
      <c r="E28" s="46"/>
      <c r="F28" s="46"/>
      <c r="G28" s="46"/>
      <c r="H28" s="46"/>
      <c r="I28" s="46"/>
    </row>
    <row r="29" spans="1:16">
      <c r="A29" s="17">
        <v>4</v>
      </c>
      <c r="B29" s="46" t="s">
        <v>223</v>
      </c>
      <c r="C29" s="46"/>
      <c r="D29" s="46"/>
      <c r="E29" s="46"/>
      <c r="F29" s="46"/>
      <c r="G29" s="46"/>
      <c r="H29" s="46"/>
      <c r="I29" s="47"/>
      <c r="J29" s="47"/>
      <c r="K29" s="47"/>
      <c r="L29" s="47"/>
      <c r="M29" s="47"/>
      <c r="N29" s="47"/>
      <c r="O29" s="47"/>
      <c r="P29" s="47"/>
    </row>
    <row r="30" spans="1:16" s="50" customFormat="1" ht="12.75">
      <c r="A30" s="48"/>
      <c r="B30" s="49"/>
      <c r="C30" s="49"/>
      <c r="D30" s="49"/>
      <c r="E30" s="49"/>
      <c r="F30" s="49"/>
    </row>
    <row r="31" spans="1:16" ht="12.75">
      <c r="A31" s="48"/>
      <c r="B31" s="16"/>
      <c r="C31" s="16"/>
      <c r="D31" s="16"/>
      <c r="E31" s="16"/>
      <c r="F31" s="16"/>
    </row>
    <row r="32" spans="1:16">
      <c r="A32" s="16"/>
      <c r="B32" s="16"/>
      <c r="C32" s="16"/>
      <c r="D32" s="16"/>
      <c r="E32" s="16"/>
      <c r="F32" s="16"/>
    </row>
    <row r="33" spans="1:6">
      <c r="A33" s="16"/>
      <c r="B33" s="16"/>
      <c r="C33" s="16"/>
      <c r="D33" s="16"/>
      <c r="E33" s="16"/>
      <c r="F33" s="16"/>
    </row>
    <row r="34" spans="1:6">
      <c r="A34" s="16"/>
      <c r="B34" s="16"/>
      <c r="C34" s="16"/>
      <c r="D34" s="16"/>
      <c r="E34" s="16"/>
      <c r="F34" s="16"/>
    </row>
    <row r="35" spans="1:6">
      <c r="A35" s="16"/>
      <c r="B35" s="16"/>
      <c r="C35" s="16"/>
      <c r="D35" s="16"/>
      <c r="E35" s="16"/>
      <c r="F35" s="16"/>
    </row>
    <row r="36" spans="1:6">
      <c r="A36" s="16"/>
      <c r="B36" s="16"/>
      <c r="C36" s="16"/>
      <c r="D36" s="16"/>
      <c r="E36" s="16"/>
      <c r="F36" s="16"/>
    </row>
    <row r="37" spans="1:6">
      <c r="A37" s="16"/>
      <c r="B37" s="16"/>
      <c r="C37" s="16"/>
      <c r="D37" s="16"/>
      <c r="E37" s="16"/>
      <c r="F37" s="16"/>
    </row>
    <row r="38" spans="1:6">
      <c r="A38" s="16"/>
      <c r="B38" s="16"/>
      <c r="C38" s="16"/>
      <c r="D38" s="16"/>
      <c r="E38" s="16"/>
      <c r="F38" s="16"/>
    </row>
    <row r="39" spans="1:6">
      <c r="A39" s="16"/>
      <c r="B39" s="16"/>
      <c r="C39" s="16"/>
      <c r="D39" s="16"/>
      <c r="E39" s="16"/>
      <c r="F39" s="16"/>
    </row>
    <row r="40" spans="1:6">
      <c r="A40" s="16"/>
      <c r="B40" s="16"/>
      <c r="C40" s="16"/>
      <c r="D40" s="16"/>
      <c r="E40" s="16"/>
      <c r="F40" s="16"/>
    </row>
    <row r="41" spans="1:6">
      <c r="A41" s="16"/>
      <c r="B41" s="16"/>
      <c r="C41" s="16"/>
      <c r="D41" s="16"/>
      <c r="E41" s="16"/>
      <c r="F41" s="16"/>
    </row>
    <row r="42" spans="1:6">
      <c r="A42" s="16"/>
      <c r="B42" s="16"/>
      <c r="C42" s="16"/>
      <c r="D42" s="16"/>
      <c r="E42" s="16"/>
      <c r="F42" s="16"/>
    </row>
    <row r="43" spans="1:6">
      <c r="A43" s="16"/>
      <c r="B43" s="16"/>
      <c r="C43" s="16"/>
      <c r="D43" s="16"/>
      <c r="E43" s="16"/>
      <c r="F43" s="16"/>
    </row>
    <row r="44" spans="1:6">
      <c r="A44" s="16"/>
      <c r="B44" s="16"/>
      <c r="C44" s="16"/>
      <c r="D44" s="16"/>
      <c r="E44" s="16"/>
      <c r="F44" s="16"/>
    </row>
    <row r="45" spans="1:6">
      <c r="A45" s="16"/>
      <c r="B45" s="16"/>
      <c r="C45" s="16"/>
      <c r="D45" s="16"/>
      <c r="E45" s="16"/>
      <c r="F45" s="16"/>
    </row>
    <row r="46" spans="1:6">
      <c r="A46" s="16"/>
      <c r="B46" s="16"/>
      <c r="C46" s="16"/>
      <c r="D46" s="16"/>
      <c r="E46" s="16"/>
      <c r="F46" s="16"/>
    </row>
    <row r="47" spans="1:6">
      <c r="A47" s="16"/>
      <c r="B47" s="16"/>
      <c r="C47" s="16"/>
      <c r="D47" s="16"/>
      <c r="E47" s="16"/>
      <c r="F47" s="16"/>
    </row>
    <row r="48" spans="1:6">
      <c r="A48" s="16"/>
      <c r="B48" s="16"/>
      <c r="C48" s="16"/>
      <c r="D48" s="16"/>
      <c r="E48" s="16"/>
      <c r="F48" s="16"/>
    </row>
    <row r="49" spans="1:6">
      <c r="A49" s="16"/>
      <c r="B49" s="16"/>
      <c r="C49" s="16"/>
      <c r="D49" s="16"/>
      <c r="E49" s="16"/>
      <c r="F49" s="16"/>
    </row>
    <row r="50" spans="1:6">
      <c r="A50" s="16"/>
      <c r="B50" s="16"/>
      <c r="C50" s="16"/>
      <c r="D50" s="16"/>
      <c r="E50" s="16"/>
      <c r="F50" s="16"/>
    </row>
    <row r="51" spans="1:6">
      <c r="A51" s="16"/>
      <c r="B51" s="16"/>
      <c r="C51" s="16"/>
      <c r="D51" s="16"/>
      <c r="E51" s="16"/>
      <c r="F51" s="16"/>
    </row>
    <row r="52" spans="1:6">
      <c r="A52" s="16"/>
      <c r="B52" s="16"/>
      <c r="C52" s="16"/>
      <c r="D52" s="16"/>
      <c r="E52" s="16"/>
      <c r="F52" s="16"/>
    </row>
    <row r="53" spans="1:6">
      <c r="A53" s="16"/>
      <c r="B53" s="16"/>
      <c r="C53" s="16"/>
      <c r="D53" s="16"/>
      <c r="E53" s="16"/>
      <c r="F53" s="16"/>
    </row>
    <row r="54" spans="1:6">
      <c r="A54" s="16"/>
      <c r="B54" s="16"/>
      <c r="C54" s="16"/>
      <c r="D54" s="16"/>
      <c r="E54" s="16"/>
      <c r="F54" s="16"/>
    </row>
    <row r="55" spans="1:6">
      <c r="A55" s="16"/>
      <c r="B55" s="16"/>
      <c r="C55" s="16"/>
      <c r="D55" s="16"/>
      <c r="E55" s="16"/>
      <c r="F55" s="16"/>
    </row>
    <row r="56" spans="1:6">
      <c r="A56" s="16"/>
      <c r="B56" s="16"/>
      <c r="C56" s="16"/>
      <c r="D56" s="16"/>
      <c r="E56" s="16"/>
      <c r="F56" s="16"/>
    </row>
    <row r="57" spans="1:6">
      <c r="A57" s="16"/>
      <c r="B57" s="16"/>
      <c r="C57" s="16"/>
      <c r="D57" s="16"/>
      <c r="E57" s="16"/>
      <c r="F57" s="16"/>
    </row>
    <row r="58" spans="1:6">
      <c r="A58" s="16"/>
      <c r="B58" s="16"/>
      <c r="C58" s="16"/>
      <c r="D58" s="16"/>
      <c r="E58" s="16"/>
      <c r="F58" s="16"/>
    </row>
    <row r="59" spans="1:6">
      <c r="A59" s="16"/>
      <c r="B59" s="16"/>
      <c r="C59" s="16"/>
      <c r="D59" s="16"/>
      <c r="E59" s="16"/>
      <c r="F59" s="16"/>
    </row>
    <row r="60" spans="1:6">
      <c r="A60" s="16"/>
      <c r="B60" s="16"/>
      <c r="C60" s="16"/>
      <c r="D60" s="16"/>
      <c r="E60" s="16"/>
      <c r="F60" s="16"/>
    </row>
    <row r="61" spans="1:6">
      <c r="A61" s="16"/>
      <c r="B61" s="16"/>
      <c r="C61" s="16"/>
      <c r="D61" s="16"/>
      <c r="E61" s="16"/>
      <c r="F61" s="16"/>
    </row>
    <row r="62" spans="1:6">
      <c r="A62" s="16"/>
      <c r="B62" s="16"/>
      <c r="C62" s="16"/>
      <c r="D62" s="16"/>
      <c r="E62" s="16"/>
      <c r="F62" s="16"/>
    </row>
    <row r="63" spans="1:6">
      <c r="A63" s="16"/>
      <c r="B63" s="16"/>
      <c r="C63" s="16"/>
      <c r="D63" s="16"/>
      <c r="E63" s="16"/>
      <c r="F63" s="16"/>
    </row>
    <row r="64" spans="1:6">
      <c r="A64" s="16"/>
      <c r="B64" s="16"/>
      <c r="C64" s="16"/>
      <c r="D64" s="16"/>
      <c r="E64" s="16"/>
      <c r="F64" s="16"/>
    </row>
    <row r="65" spans="1:6">
      <c r="A65" s="16"/>
      <c r="B65" s="16"/>
      <c r="C65" s="16"/>
      <c r="D65" s="16"/>
      <c r="E65" s="16"/>
      <c r="F65" s="16"/>
    </row>
    <row r="66" spans="1:6">
      <c r="A66" s="16"/>
      <c r="B66" s="16"/>
      <c r="C66" s="16"/>
      <c r="D66" s="16"/>
      <c r="E66" s="16"/>
      <c r="F66" s="16"/>
    </row>
    <row r="67" spans="1:6">
      <c r="A67" s="16"/>
      <c r="B67" s="16"/>
      <c r="C67" s="16"/>
      <c r="D67" s="16"/>
      <c r="E67" s="16"/>
      <c r="F67" s="16"/>
    </row>
    <row r="68" spans="1:6">
      <c r="A68" s="16"/>
      <c r="B68" s="16"/>
      <c r="C68" s="16"/>
      <c r="D68" s="16"/>
      <c r="E68" s="16"/>
      <c r="F68" s="16"/>
    </row>
    <row r="69" spans="1:6">
      <c r="A69" s="16"/>
      <c r="B69" s="16"/>
      <c r="C69" s="16"/>
      <c r="D69" s="16"/>
      <c r="E69" s="16"/>
      <c r="F69" s="16"/>
    </row>
    <row r="70" spans="1:6">
      <c r="A70" s="16"/>
      <c r="B70" s="16"/>
      <c r="C70" s="16"/>
      <c r="D70" s="16"/>
      <c r="E70" s="16"/>
      <c r="F70" s="16"/>
    </row>
    <row r="71" spans="1:6">
      <c r="A71" s="16"/>
      <c r="B71" s="16"/>
      <c r="C71" s="16"/>
      <c r="D71" s="16"/>
      <c r="E71" s="16"/>
      <c r="F71" s="16"/>
    </row>
    <row r="72" spans="1:6">
      <c r="A72" s="16"/>
      <c r="B72" s="16"/>
      <c r="C72" s="16"/>
      <c r="D72" s="16"/>
      <c r="E72" s="16"/>
      <c r="F72" s="16"/>
    </row>
    <row r="73" spans="1:6">
      <c r="A73" s="16"/>
      <c r="B73" s="16"/>
      <c r="C73" s="16"/>
      <c r="D73" s="16"/>
      <c r="E73" s="16"/>
      <c r="F73" s="16"/>
    </row>
    <row r="74" spans="1:6">
      <c r="A74" s="16"/>
      <c r="B74" s="16"/>
      <c r="C74" s="16"/>
      <c r="D74" s="16"/>
      <c r="E74" s="16"/>
      <c r="F74" s="16"/>
    </row>
    <row r="75" spans="1:6">
      <c r="A75" s="16"/>
      <c r="B75" s="16"/>
      <c r="C75" s="16"/>
      <c r="D75" s="16"/>
      <c r="E75" s="16"/>
      <c r="F75" s="16"/>
    </row>
    <row r="76" spans="1:6">
      <c r="A76" s="16"/>
      <c r="B76" s="16"/>
      <c r="C76" s="16"/>
      <c r="D76" s="16"/>
      <c r="E76" s="16"/>
      <c r="F76" s="16"/>
    </row>
    <row r="77" spans="1:6">
      <c r="A77" s="16"/>
      <c r="B77" s="16"/>
      <c r="C77" s="16"/>
      <c r="D77" s="16"/>
      <c r="E77" s="16"/>
      <c r="F77" s="16"/>
    </row>
    <row r="78" spans="1:6">
      <c r="A78" s="16"/>
      <c r="B78" s="16"/>
      <c r="C78" s="16"/>
      <c r="D78" s="16"/>
      <c r="E78" s="16"/>
      <c r="F78" s="16"/>
    </row>
    <row r="79" spans="1:6">
      <c r="A79" s="16"/>
      <c r="B79" s="16"/>
      <c r="C79" s="16"/>
      <c r="D79" s="16"/>
      <c r="E79" s="16"/>
      <c r="F79" s="16"/>
    </row>
    <row r="80" spans="1:6">
      <c r="A80" s="16"/>
      <c r="B80" s="16"/>
      <c r="C80" s="16"/>
      <c r="D80" s="16"/>
      <c r="E80" s="16"/>
      <c r="F80" s="16"/>
    </row>
    <row r="81" spans="1:6">
      <c r="A81" s="16"/>
      <c r="B81" s="16"/>
      <c r="C81" s="16"/>
      <c r="D81" s="16"/>
      <c r="E81" s="16"/>
      <c r="F81" s="16"/>
    </row>
    <row r="82" spans="1:6">
      <c r="A82" s="16"/>
      <c r="B82" s="16"/>
      <c r="C82" s="16"/>
      <c r="D82" s="16"/>
      <c r="E82" s="16"/>
      <c r="F82" s="16"/>
    </row>
    <row r="83" spans="1:6">
      <c r="A83" s="16"/>
      <c r="B83" s="16"/>
      <c r="C83" s="16"/>
      <c r="D83" s="16"/>
      <c r="E83" s="16"/>
      <c r="F83" s="16"/>
    </row>
    <row r="84" spans="1:6">
      <c r="A84" s="16"/>
      <c r="B84" s="16"/>
      <c r="C84" s="16"/>
      <c r="D84" s="16"/>
      <c r="E84" s="16"/>
      <c r="F84" s="16"/>
    </row>
    <row r="85" spans="1:6">
      <c r="A85" s="16"/>
      <c r="B85" s="16"/>
      <c r="C85" s="16"/>
      <c r="D85" s="16"/>
      <c r="E85" s="16"/>
      <c r="F85" s="16"/>
    </row>
    <row r="86" spans="1:6">
      <c r="A86" s="16"/>
      <c r="B86" s="16"/>
      <c r="C86" s="16"/>
      <c r="D86" s="16"/>
      <c r="E86" s="16"/>
      <c r="F86" s="16"/>
    </row>
    <row r="87" spans="1:6">
      <c r="A87" s="16"/>
      <c r="B87" s="16"/>
      <c r="C87" s="16"/>
      <c r="D87" s="16"/>
      <c r="E87" s="16"/>
      <c r="F87" s="16"/>
    </row>
    <row r="88" spans="1:6">
      <c r="A88" s="16"/>
      <c r="B88" s="16"/>
      <c r="C88" s="16"/>
      <c r="D88" s="16"/>
      <c r="E88" s="16"/>
      <c r="F88" s="16"/>
    </row>
    <row r="89" spans="1:6">
      <c r="A89" s="16"/>
      <c r="B89" s="16"/>
      <c r="C89" s="16"/>
      <c r="D89" s="16"/>
      <c r="E89" s="16"/>
      <c r="F89" s="16"/>
    </row>
    <row r="90" spans="1:6">
      <c r="A90" s="16"/>
      <c r="B90" s="16"/>
      <c r="C90" s="16"/>
      <c r="D90" s="16"/>
      <c r="E90" s="16"/>
      <c r="F90" s="16"/>
    </row>
    <row r="91" spans="1:6">
      <c r="A91" s="16"/>
      <c r="B91" s="16"/>
      <c r="C91" s="16"/>
      <c r="D91" s="16"/>
      <c r="E91" s="16"/>
      <c r="F91" s="16"/>
    </row>
    <row r="92" spans="1:6">
      <c r="A92" s="16"/>
      <c r="B92" s="16"/>
      <c r="C92" s="16"/>
      <c r="D92" s="16"/>
      <c r="E92" s="16"/>
      <c r="F92" s="16"/>
    </row>
    <row r="93" spans="1:6">
      <c r="A93" s="16"/>
      <c r="B93" s="16"/>
      <c r="C93" s="16"/>
      <c r="D93" s="16"/>
      <c r="E93" s="16"/>
      <c r="F93" s="16"/>
    </row>
    <row r="94" spans="1:6">
      <c r="A94" s="16"/>
      <c r="B94" s="16"/>
      <c r="C94" s="16"/>
      <c r="D94" s="16"/>
      <c r="E94" s="16"/>
      <c r="F94" s="16"/>
    </row>
  </sheetData>
  <autoFilter ref="A15:B22"/>
  <dataConsolidate/>
  <mergeCells count="7">
    <mergeCell ref="C14:C15"/>
    <mergeCell ref="D14:E14"/>
    <mergeCell ref="H14:H15"/>
    <mergeCell ref="G14:G15"/>
    <mergeCell ref="A14:A15"/>
    <mergeCell ref="B14:B15"/>
    <mergeCell ref="F14:F15"/>
  </mergeCells>
  <dataValidations count="1">
    <dataValidation type="list" allowBlank="1" showInputMessage="1" showErrorMessage="1" sqref="F16:F21">
      <formula1>"BUENO, REGULAR, MALO"</formula1>
    </dataValidation>
  </dataValidations>
  <pageMargins left="0.70866141732283472" right="0.70866141732283472" top="0.74803149606299213" bottom="0.74803149606299213" header="0.31496062992125984" footer="0.31496062992125984"/>
  <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7">
    <pageSetUpPr fitToPage="1"/>
  </sheetPr>
  <dimension ref="A1:AUH115"/>
  <sheetViews>
    <sheetView zoomScale="85" zoomScaleNormal="85" zoomScalePageLayoutView="85" workbookViewId="0">
      <pane xSplit="3" ySplit="15" topLeftCell="E41" activePane="bottomRight" state="frozen"/>
      <selection activeCell="B20" sqref="B20"/>
      <selection pane="topRight" activeCell="B20" sqref="B20"/>
      <selection pane="bottomLeft" activeCell="B20" sqref="B20"/>
      <selection pane="bottomRight" activeCell="B19" sqref="B19:B21"/>
    </sheetView>
  </sheetViews>
  <sheetFormatPr baseColWidth="10" defaultColWidth="10.85546875" defaultRowHeight="11.25" outlineLevelCol="1"/>
  <cols>
    <col min="1" max="1" width="9.42578125" style="180" customWidth="1"/>
    <col min="2" max="2" width="23" style="180" customWidth="1"/>
    <col min="3" max="3" width="25" style="180" customWidth="1"/>
    <col min="4" max="5" width="18" style="180" customWidth="1"/>
    <col min="6" max="6" width="17.140625" style="180" customWidth="1"/>
    <col min="7" max="7" width="17.140625" style="182" customWidth="1"/>
    <col min="8" max="10" width="16.28515625" style="182" customWidth="1" outlineLevel="1"/>
    <col min="11" max="11" width="19.85546875" style="182" customWidth="1"/>
    <col min="12" max="14" width="16.28515625" style="182" hidden="1" customWidth="1" outlineLevel="1"/>
    <col min="15" max="15" width="19.85546875" style="182" customWidth="1" collapsed="1"/>
    <col min="16" max="18" width="16.28515625" style="182" hidden="1" customWidth="1" outlineLevel="1"/>
    <col min="19" max="19" width="19.85546875" style="182" customWidth="1" collapsed="1"/>
    <col min="20" max="22" width="16.28515625" style="182" hidden="1" customWidth="1" outlineLevel="1"/>
    <col min="23" max="23" width="19.85546875" style="182" customWidth="1" collapsed="1"/>
    <col min="24" max="26" width="16.28515625" style="182" hidden="1" customWidth="1" outlineLevel="1"/>
    <col min="27" max="27" width="19.85546875" style="182" customWidth="1" collapsed="1"/>
    <col min="28" max="30" width="16.28515625" style="182" hidden="1" customWidth="1" outlineLevel="1"/>
    <col min="31" max="31" width="19.85546875" style="182" customWidth="1" collapsed="1"/>
    <col min="32" max="34" width="16.28515625" style="182" hidden="1" customWidth="1" outlineLevel="1"/>
    <col min="35" max="35" width="19.85546875" style="182" customWidth="1" collapsed="1"/>
    <col min="36" max="38" width="16.28515625" style="182" hidden="1" customWidth="1" outlineLevel="1"/>
    <col min="39" max="39" width="19.85546875" style="182" customWidth="1" collapsed="1"/>
    <col min="40" max="42" width="16.28515625" style="182" hidden="1" customWidth="1" outlineLevel="1"/>
    <col min="43" max="43" width="19.85546875" style="182" customWidth="1" collapsed="1"/>
    <col min="44" max="46" width="16.28515625" style="182" hidden="1" customWidth="1" outlineLevel="1"/>
    <col min="47" max="47" width="19.85546875" style="182" customWidth="1" collapsed="1"/>
    <col min="48" max="1230" width="10.85546875" style="183"/>
    <col min="1231" max="16384" width="10.85546875" style="180"/>
  </cols>
  <sheetData>
    <row r="1" spans="1:1230" s="284" customFormat="1" ht="18.75">
      <c r="B1" s="32" t="s">
        <v>417</v>
      </c>
      <c r="C1" s="32"/>
      <c r="G1" s="285"/>
      <c r="H1" s="285"/>
      <c r="I1" s="285"/>
      <c r="J1" s="285"/>
      <c r="K1" s="285"/>
      <c r="L1" s="285"/>
      <c r="M1" s="285"/>
      <c r="N1" s="285"/>
      <c r="O1" s="286"/>
      <c r="P1" s="285"/>
      <c r="Q1" s="285"/>
      <c r="R1" s="285"/>
      <c r="S1" s="286"/>
      <c r="T1" s="285"/>
      <c r="U1" s="285"/>
      <c r="V1" s="285"/>
      <c r="W1" s="286"/>
      <c r="X1" s="285"/>
      <c r="Y1" s="285"/>
      <c r="Z1" s="285"/>
      <c r="AA1" s="286"/>
      <c r="AB1" s="285"/>
      <c r="AC1" s="285"/>
      <c r="AD1" s="285"/>
      <c r="AE1" s="286"/>
      <c r="AF1" s="285"/>
      <c r="AG1" s="285"/>
      <c r="AH1" s="285"/>
      <c r="AI1" s="286"/>
      <c r="AJ1" s="285"/>
      <c r="AK1" s="285"/>
      <c r="AL1" s="285"/>
      <c r="AM1" s="286"/>
      <c r="AN1" s="285"/>
      <c r="AO1" s="285"/>
      <c r="AP1" s="285"/>
      <c r="AQ1" s="286"/>
      <c r="AR1" s="285"/>
      <c r="AS1" s="285"/>
      <c r="AT1" s="285"/>
      <c r="AU1" s="286"/>
      <c r="AV1" s="287"/>
      <c r="AW1" s="287"/>
      <c r="AX1" s="287"/>
      <c r="AY1" s="287"/>
      <c r="AZ1" s="287"/>
      <c r="BA1" s="287"/>
      <c r="BB1" s="287"/>
      <c r="BC1" s="287"/>
      <c r="BD1" s="287"/>
      <c r="BE1" s="287"/>
      <c r="BF1" s="287"/>
      <c r="BG1" s="287"/>
      <c r="BH1" s="287"/>
      <c r="BI1" s="287"/>
      <c r="BJ1" s="287"/>
      <c r="BK1" s="287"/>
      <c r="BL1" s="287"/>
      <c r="BM1" s="287"/>
      <c r="BN1" s="287"/>
      <c r="BO1" s="287"/>
      <c r="BP1" s="287"/>
      <c r="BQ1" s="287"/>
      <c r="BR1" s="287"/>
      <c r="BS1" s="287"/>
      <c r="BT1" s="287"/>
      <c r="BU1" s="287"/>
      <c r="BV1" s="287"/>
      <c r="BW1" s="287"/>
      <c r="BX1" s="287"/>
      <c r="BY1" s="287"/>
      <c r="BZ1" s="287"/>
      <c r="CA1" s="287"/>
      <c r="CB1" s="287"/>
      <c r="CC1" s="287"/>
      <c r="CD1" s="287"/>
      <c r="CE1" s="287"/>
      <c r="CF1" s="287"/>
      <c r="CG1" s="287"/>
      <c r="CH1" s="287"/>
      <c r="CI1" s="287"/>
      <c r="CJ1" s="287"/>
      <c r="CK1" s="287"/>
      <c r="CL1" s="287"/>
      <c r="CM1" s="287"/>
      <c r="CN1" s="287"/>
      <c r="CO1" s="287"/>
      <c r="CP1" s="287"/>
      <c r="CQ1" s="287"/>
      <c r="CR1" s="287"/>
      <c r="CS1" s="287"/>
      <c r="CT1" s="287"/>
      <c r="CU1" s="287"/>
      <c r="CV1" s="287"/>
      <c r="CW1" s="287"/>
      <c r="CX1" s="287"/>
      <c r="CY1" s="287"/>
      <c r="CZ1" s="287"/>
      <c r="DA1" s="287"/>
      <c r="DB1" s="287"/>
      <c r="DC1" s="287"/>
      <c r="DD1" s="287"/>
      <c r="DE1" s="287"/>
      <c r="DF1" s="287"/>
      <c r="DG1" s="287"/>
      <c r="DH1" s="287"/>
      <c r="DI1" s="287"/>
      <c r="DJ1" s="287"/>
      <c r="DK1" s="287"/>
      <c r="DL1" s="287"/>
      <c r="DM1" s="287"/>
      <c r="DN1" s="287"/>
      <c r="DO1" s="287"/>
      <c r="DP1" s="287"/>
      <c r="DQ1" s="287"/>
      <c r="DR1" s="287"/>
      <c r="DS1" s="287"/>
      <c r="DT1" s="287"/>
      <c r="DU1" s="287"/>
      <c r="DV1" s="287"/>
      <c r="DW1" s="287"/>
      <c r="DX1" s="287"/>
      <c r="DY1" s="287"/>
      <c r="DZ1" s="287"/>
      <c r="EA1" s="287"/>
      <c r="EB1" s="287"/>
      <c r="EC1" s="287"/>
      <c r="ED1" s="287"/>
      <c r="EE1" s="287"/>
      <c r="EF1" s="287"/>
      <c r="EG1" s="287"/>
      <c r="EH1" s="287"/>
      <c r="EI1" s="287"/>
      <c r="EJ1" s="287"/>
      <c r="EK1" s="287"/>
      <c r="EL1" s="287"/>
      <c r="EM1" s="287"/>
      <c r="EN1" s="287"/>
      <c r="EO1" s="287"/>
      <c r="EP1" s="287"/>
      <c r="EQ1" s="287"/>
      <c r="ER1" s="287"/>
      <c r="ES1" s="287"/>
      <c r="ET1" s="287"/>
      <c r="EU1" s="287"/>
      <c r="EV1" s="287"/>
      <c r="EW1" s="287"/>
      <c r="EX1" s="287"/>
      <c r="EY1" s="287"/>
      <c r="EZ1" s="287"/>
      <c r="FA1" s="287"/>
      <c r="FB1" s="287"/>
      <c r="FC1" s="287"/>
      <c r="FD1" s="287"/>
      <c r="FE1" s="287"/>
      <c r="FF1" s="287"/>
      <c r="FG1" s="287"/>
      <c r="FH1" s="287"/>
      <c r="FI1" s="287"/>
      <c r="FJ1" s="287"/>
      <c r="FK1" s="287"/>
      <c r="FL1" s="287"/>
      <c r="FM1" s="287"/>
      <c r="FN1" s="287"/>
      <c r="FO1" s="287"/>
      <c r="FP1" s="287"/>
      <c r="FQ1" s="287"/>
      <c r="FR1" s="287"/>
      <c r="FS1" s="287"/>
      <c r="FT1" s="287"/>
      <c r="FU1" s="287"/>
      <c r="FV1" s="287"/>
      <c r="FW1" s="287"/>
      <c r="FX1" s="287"/>
      <c r="FY1" s="287"/>
      <c r="FZ1" s="287"/>
      <c r="GA1" s="287"/>
      <c r="GB1" s="287"/>
      <c r="GC1" s="287"/>
      <c r="GD1" s="287"/>
      <c r="GE1" s="287"/>
      <c r="GF1" s="287"/>
      <c r="GG1" s="287"/>
      <c r="GH1" s="287"/>
      <c r="GI1" s="287"/>
      <c r="GJ1" s="287"/>
      <c r="GK1" s="287"/>
      <c r="GL1" s="287"/>
      <c r="GM1" s="287"/>
      <c r="GN1" s="287"/>
      <c r="GO1" s="287"/>
      <c r="GP1" s="287"/>
      <c r="GQ1" s="287"/>
      <c r="GR1" s="287"/>
      <c r="GS1" s="287"/>
      <c r="GT1" s="287"/>
      <c r="GU1" s="287"/>
      <c r="GV1" s="287"/>
      <c r="GW1" s="287"/>
      <c r="GX1" s="287"/>
      <c r="GY1" s="287"/>
      <c r="GZ1" s="287"/>
      <c r="HA1" s="287"/>
      <c r="HB1" s="287"/>
      <c r="HC1" s="287"/>
      <c r="HD1" s="287"/>
      <c r="HE1" s="287"/>
      <c r="HF1" s="287"/>
      <c r="HG1" s="287"/>
      <c r="HH1" s="287"/>
      <c r="HI1" s="287"/>
      <c r="HJ1" s="287"/>
      <c r="HK1" s="287"/>
      <c r="HL1" s="287"/>
      <c r="HM1" s="287"/>
      <c r="HN1" s="287"/>
      <c r="HO1" s="287"/>
      <c r="HP1" s="287"/>
      <c r="HQ1" s="287"/>
      <c r="HR1" s="287"/>
      <c r="HS1" s="287"/>
      <c r="HT1" s="287"/>
      <c r="HU1" s="287"/>
      <c r="HV1" s="287"/>
      <c r="HW1" s="287"/>
      <c r="HX1" s="287"/>
      <c r="HY1" s="287"/>
      <c r="HZ1" s="287"/>
      <c r="IA1" s="287"/>
      <c r="IB1" s="287"/>
      <c r="IC1" s="287"/>
      <c r="ID1" s="287"/>
      <c r="IE1" s="287"/>
      <c r="IF1" s="287"/>
      <c r="IG1" s="287"/>
      <c r="IH1" s="287"/>
      <c r="II1" s="287"/>
      <c r="IJ1" s="287"/>
      <c r="IK1" s="287"/>
      <c r="IL1" s="287"/>
      <c r="IM1" s="287"/>
      <c r="IN1" s="287"/>
      <c r="IO1" s="287"/>
      <c r="IP1" s="287"/>
      <c r="IQ1" s="287"/>
      <c r="IR1" s="287"/>
      <c r="IS1" s="287"/>
      <c r="IT1" s="287"/>
      <c r="IU1" s="287"/>
      <c r="IV1" s="287"/>
      <c r="IW1" s="287"/>
      <c r="IX1" s="287"/>
      <c r="IY1" s="287"/>
      <c r="IZ1" s="287"/>
      <c r="JA1" s="287"/>
      <c r="JB1" s="287"/>
      <c r="JC1" s="287"/>
      <c r="JD1" s="287"/>
      <c r="JE1" s="287"/>
      <c r="JF1" s="287"/>
      <c r="JG1" s="287"/>
      <c r="JH1" s="287"/>
      <c r="JI1" s="287"/>
      <c r="JJ1" s="287"/>
      <c r="JK1" s="287"/>
      <c r="JL1" s="287"/>
      <c r="JM1" s="287"/>
      <c r="JN1" s="287"/>
      <c r="JO1" s="287"/>
      <c r="JP1" s="287"/>
      <c r="JQ1" s="287"/>
      <c r="JR1" s="287"/>
      <c r="JS1" s="287"/>
      <c r="JT1" s="287"/>
      <c r="JU1" s="287"/>
      <c r="JV1" s="287"/>
      <c r="JW1" s="287"/>
      <c r="JX1" s="287"/>
      <c r="JY1" s="287"/>
      <c r="JZ1" s="287"/>
      <c r="KA1" s="287"/>
      <c r="KB1" s="287"/>
      <c r="KC1" s="287"/>
      <c r="KD1" s="287"/>
      <c r="KE1" s="287"/>
      <c r="KF1" s="287"/>
      <c r="KG1" s="287"/>
      <c r="KH1" s="287"/>
      <c r="KI1" s="287"/>
      <c r="KJ1" s="287"/>
      <c r="KK1" s="287"/>
      <c r="KL1" s="287"/>
      <c r="KM1" s="287"/>
      <c r="KN1" s="287"/>
      <c r="KO1" s="287"/>
      <c r="KP1" s="287"/>
      <c r="KQ1" s="287"/>
      <c r="KR1" s="287"/>
      <c r="KS1" s="287"/>
      <c r="KT1" s="287"/>
      <c r="KU1" s="287"/>
      <c r="KV1" s="287"/>
      <c r="KW1" s="287"/>
      <c r="KX1" s="287"/>
      <c r="KY1" s="287"/>
      <c r="KZ1" s="287"/>
      <c r="LA1" s="287"/>
      <c r="LB1" s="287"/>
      <c r="LC1" s="287"/>
      <c r="LD1" s="287"/>
      <c r="LE1" s="287"/>
      <c r="LF1" s="287"/>
      <c r="LG1" s="287"/>
      <c r="LH1" s="287"/>
      <c r="LI1" s="287"/>
      <c r="LJ1" s="287"/>
      <c r="LK1" s="287"/>
      <c r="LL1" s="287"/>
      <c r="LM1" s="287"/>
      <c r="LN1" s="287"/>
      <c r="LO1" s="287"/>
      <c r="LP1" s="287"/>
      <c r="LQ1" s="287"/>
      <c r="LR1" s="287"/>
      <c r="LS1" s="287"/>
      <c r="LT1" s="287"/>
      <c r="LU1" s="287"/>
      <c r="LV1" s="287"/>
      <c r="LW1" s="287"/>
      <c r="LX1" s="287"/>
      <c r="LY1" s="287"/>
      <c r="LZ1" s="287"/>
      <c r="MA1" s="287"/>
      <c r="MB1" s="287"/>
      <c r="MC1" s="287"/>
      <c r="MD1" s="287"/>
      <c r="ME1" s="287"/>
      <c r="MF1" s="287"/>
      <c r="MG1" s="287"/>
      <c r="MH1" s="287"/>
      <c r="MI1" s="287"/>
      <c r="MJ1" s="287"/>
      <c r="MK1" s="287"/>
      <c r="ML1" s="287"/>
      <c r="MM1" s="287"/>
      <c r="MN1" s="287"/>
      <c r="MO1" s="287"/>
      <c r="MP1" s="287"/>
      <c r="MQ1" s="287"/>
      <c r="MR1" s="287"/>
      <c r="MS1" s="287"/>
      <c r="MT1" s="287"/>
      <c r="MU1" s="287"/>
      <c r="MV1" s="287"/>
      <c r="MW1" s="287"/>
      <c r="MX1" s="287"/>
      <c r="MY1" s="287"/>
      <c r="MZ1" s="287"/>
      <c r="NA1" s="287"/>
      <c r="NB1" s="287"/>
      <c r="NC1" s="287"/>
      <c r="ND1" s="287"/>
      <c r="NE1" s="287"/>
      <c r="NF1" s="287"/>
      <c r="NG1" s="287"/>
      <c r="NH1" s="287"/>
      <c r="NI1" s="287"/>
      <c r="NJ1" s="287"/>
      <c r="NK1" s="287"/>
      <c r="NL1" s="287"/>
      <c r="NM1" s="287"/>
      <c r="NN1" s="287"/>
      <c r="NO1" s="287"/>
      <c r="NP1" s="287"/>
      <c r="NQ1" s="287"/>
      <c r="NR1" s="287"/>
      <c r="NS1" s="287"/>
      <c r="NT1" s="287"/>
      <c r="NU1" s="287"/>
      <c r="NV1" s="287"/>
      <c r="NW1" s="287"/>
      <c r="NX1" s="287"/>
      <c r="NY1" s="287"/>
      <c r="NZ1" s="287"/>
      <c r="OA1" s="287"/>
      <c r="OB1" s="287"/>
      <c r="OC1" s="287"/>
      <c r="OD1" s="287"/>
      <c r="OE1" s="287"/>
      <c r="OF1" s="287"/>
      <c r="OG1" s="287"/>
      <c r="OH1" s="287"/>
      <c r="OI1" s="287"/>
      <c r="OJ1" s="287"/>
      <c r="OK1" s="287"/>
      <c r="OL1" s="287"/>
      <c r="OM1" s="287"/>
      <c r="ON1" s="287"/>
      <c r="OO1" s="287"/>
      <c r="OP1" s="287"/>
      <c r="OQ1" s="287"/>
      <c r="OR1" s="287"/>
      <c r="OS1" s="287"/>
      <c r="OT1" s="287"/>
      <c r="OU1" s="287"/>
      <c r="OV1" s="287"/>
      <c r="OW1" s="287"/>
      <c r="OX1" s="287"/>
      <c r="OY1" s="287"/>
      <c r="OZ1" s="287"/>
      <c r="PA1" s="287"/>
      <c r="PB1" s="287"/>
      <c r="PC1" s="287"/>
      <c r="PD1" s="287"/>
      <c r="PE1" s="287"/>
      <c r="PF1" s="287"/>
      <c r="PG1" s="287"/>
      <c r="PH1" s="287"/>
      <c r="PI1" s="287"/>
      <c r="PJ1" s="287"/>
      <c r="PK1" s="287"/>
      <c r="PL1" s="287"/>
      <c r="PM1" s="287"/>
      <c r="PN1" s="287"/>
      <c r="PO1" s="287"/>
      <c r="PP1" s="287"/>
      <c r="PQ1" s="287"/>
      <c r="PR1" s="287"/>
      <c r="PS1" s="287"/>
      <c r="PT1" s="287"/>
      <c r="PU1" s="287"/>
      <c r="PV1" s="287"/>
      <c r="PW1" s="287"/>
      <c r="PX1" s="287"/>
      <c r="PY1" s="287"/>
      <c r="PZ1" s="287"/>
      <c r="QA1" s="287"/>
      <c r="QB1" s="287"/>
      <c r="QC1" s="287"/>
      <c r="QD1" s="287"/>
      <c r="QE1" s="287"/>
      <c r="QF1" s="287"/>
      <c r="QG1" s="287"/>
      <c r="QH1" s="287"/>
      <c r="QI1" s="287"/>
      <c r="QJ1" s="287"/>
      <c r="QK1" s="287"/>
      <c r="QL1" s="287"/>
      <c r="QM1" s="287"/>
      <c r="QN1" s="287"/>
      <c r="QO1" s="287"/>
      <c r="QP1" s="287"/>
      <c r="QQ1" s="287"/>
      <c r="QR1" s="287"/>
      <c r="QS1" s="287"/>
      <c r="QT1" s="287"/>
      <c r="QU1" s="287"/>
      <c r="QV1" s="287"/>
      <c r="QW1" s="287"/>
      <c r="QX1" s="287"/>
      <c r="QY1" s="287"/>
      <c r="QZ1" s="287"/>
      <c r="RA1" s="287"/>
      <c r="RB1" s="287"/>
      <c r="RC1" s="287"/>
      <c r="RD1" s="287"/>
      <c r="RE1" s="287"/>
      <c r="RF1" s="287"/>
      <c r="RG1" s="287"/>
      <c r="RH1" s="287"/>
      <c r="RI1" s="287"/>
      <c r="RJ1" s="287"/>
      <c r="RK1" s="287"/>
      <c r="RL1" s="287"/>
      <c r="RM1" s="287"/>
      <c r="RN1" s="287"/>
      <c r="RO1" s="287"/>
      <c r="RP1" s="287"/>
      <c r="RQ1" s="287"/>
      <c r="RR1" s="287"/>
      <c r="RS1" s="287"/>
      <c r="RT1" s="287"/>
      <c r="RU1" s="287"/>
      <c r="RV1" s="287"/>
      <c r="RW1" s="287"/>
      <c r="RX1" s="287"/>
      <c r="RY1" s="287"/>
      <c r="RZ1" s="287"/>
      <c r="SA1" s="287"/>
      <c r="SB1" s="287"/>
      <c r="SC1" s="287"/>
      <c r="SD1" s="287"/>
      <c r="SE1" s="287"/>
      <c r="SF1" s="287"/>
      <c r="SG1" s="287"/>
      <c r="SH1" s="287"/>
      <c r="SI1" s="287"/>
      <c r="SJ1" s="287"/>
      <c r="SK1" s="287"/>
      <c r="SL1" s="287"/>
      <c r="SM1" s="287"/>
      <c r="SN1" s="287"/>
      <c r="SO1" s="287"/>
      <c r="SP1" s="287"/>
      <c r="SQ1" s="287"/>
      <c r="SR1" s="287"/>
      <c r="SS1" s="287"/>
      <c r="ST1" s="287"/>
      <c r="SU1" s="287"/>
      <c r="SV1" s="287"/>
      <c r="SW1" s="287"/>
      <c r="SX1" s="287"/>
      <c r="SY1" s="287"/>
      <c r="SZ1" s="287"/>
      <c r="TA1" s="287"/>
      <c r="TB1" s="287"/>
      <c r="TC1" s="287"/>
      <c r="TD1" s="287"/>
      <c r="TE1" s="287"/>
      <c r="TF1" s="287"/>
      <c r="TG1" s="287"/>
      <c r="TH1" s="287"/>
      <c r="TI1" s="287"/>
      <c r="TJ1" s="287"/>
      <c r="TK1" s="287"/>
      <c r="TL1" s="287"/>
      <c r="TM1" s="287"/>
      <c r="TN1" s="287"/>
      <c r="TO1" s="287"/>
      <c r="TP1" s="287"/>
      <c r="TQ1" s="287"/>
      <c r="TR1" s="287"/>
      <c r="TS1" s="287"/>
      <c r="TT1" s="287"/>
      <c r="TU1" s="287"/>
      <c r="TV1" s="287"/>
      <c r="TW1" s="287"/>
      <c r="TX1" s="287"/>
      <c r="TY1" s="287"/>
      <c r="TZ1" s="287"/>
      <c r="UA1" s="287"/>
      <c r="UB1" s="287"/>
      <c r="UC1" s="287"/>
      <c r="UD1" s="287"/>
      <c r="UE1" s="287"/>
      <c r="UF1" s="287"/>
      <c r="UG1" s="287"/>
      <c r="UH1" s="287"/>
      <c r="UI1" s="287"/>
      <c r="UJ1" s="287"/>
      <c r="UK1" s="287"/>
      <c r="UL1" s="287"/>
      <c r="UM1" s="287"/>
      <c r="UN1" s="287"/>
      <c r="UO1" s="287"/>
      <c r="UP1" s="287"/>
      <c r="UQ1" s="287"/>
      <c r="UR1" s="287"/>
      <c r="US1" s="287"/>
      <c r="UT1" s="287"/>
      <c r="UU1" s="287"/>
      <c r="UV1" s="287"/>
      <c r="UW1" s="287"/>
      <c r="UX1" s="287"/>
      <c r="UY1" s="287"/>
      <c r="UZ1" s="287"/>
      <c r="VA1" s="287"/>
      <c r="VB1" s="287"/>
      <c r="VC1" s="287"/>
      <c r="VD1" s="287"/>
      <c r="VE1" s="287"/>
      <c r="VF1" s="287"/>
      <c r="VG1" s="287"/>
      <c r="VH1" s="287"/>
      <c r="VI1" s="287"/>
      <c r="VJ1" s="287"/>
      <c r="VK1" s="287"/>
      <c r="VL1" s="287"/>
      <c r="VM1" s="287"/>
      <c r="VN1" s="287"/>
      <c r="VO1" s="287"/>
      <c r="VP1" s="287"/>
      <c r="VQ1" s="287"/>
      <c r="VR1" s="287"/>
      <c r="VS1" s="287"/>
      <c r="VT1" s="287"/>
      <c r="VU1" s="287"/>
      <c r="VV1" s="287"/>
      <c r="VW1" s="287"/>
      <c r="VX1" s="287"/>
      <c r="VY1" s="287"/>
      <c r="VZ1" s="287"/>
      <c r="WA1" s="287"/>
      <c r="WB1" s="287"/>
      <c r="WC1" s="287"/>
      <c r="WD1" s="287"/>
      <c r="WE1" s="287"/>
      <c r="WF1" s="287"/>
      <c r="WG1" s="287"/>
      <c r="WH1" s="287"/>
      <c r="WI1" s="287"/>
      <c r="WJ1" s="287"/>
      <c r="WK1" s="287"/>
      <c r="WL1" s="287"/>
      <c r="WM1" s="287"/>
      <c r="WN1" s="287"/>
      <c r="WO1" s="287"/>
      <c r="WP1" s="287"/>
      <c r="WQ1" s="287"/>
      <c r="WR1" s="287"/>
      <c r="WS1" s="287"/>
      <c r="WT1" s="287"/>
      <c r="WU1" s="287"/>
      <c r="WV1" s="287"/>
      <c r="WW1" s="287"/>
      <c r="WX1" s="287"/>
      <c r="WY1" s="287"/>
      <c r="WZ1" s="287"/>
      <c r="XA1" s="287"/>
      <c r="XB1" s="287"/>
      <c r="XC1" s="287"/>
      <c r="XD1" s="287"/>
      <c r="XE1" s="287"/>
      <c r="XF1" s="287"/>
      <c r="XG1" s="287"/>
      <c r="XH1" s="287"/>
      <c r="XI1" s="287"/>
      <c r="XJ1" s="287"/>
      <c r="XK1" s="287"/>
      <c r="XL1" s="287"/>
      <c r="XM1" s="287"/>
      <c r="XN1" s="287"/>
      <c r="XO1" s="287"/>
      <c r="XP1" s="287"/>
      <c r="XQ1" s="287"/>
      <c r="XR1" s="287"/>
      <c r="XS1" s="287"/>
      <c r="XT1" s="287"/>
      <c r="XU1" s="287"/>
      <c r="XV1" s="287"/>
      <c r="XW1" s="287"/>
      <c r="XX1" s="287"/>
      <c r="XY1" s="287"/>
      <c r="XZ1" s="287"/>
      <c r="YA1" s="287"/>
      <c r="YB1" s="287"/>
      <c r="YC1" s="287"/>
      <c r="YD1" s="287"/>
      <c r="YE1" s="287"/>
      <c r="YF1" s="287"/>
      <c r="YG1" s="287"/>
      <c r="YH1" s="287"/>
      <c r="YI1" s="287"/>
      <c r="YJ1" s="287"/>
      <c r="YK1" s="287"/>
      <c r="YL1" s="287"/>
      <c r="YM1" s="287"/>
      <c r="YN1" s="287"/>
      <c r="YO1" s="287"/>
      <c r="YP1" s="287"/>
      <c r="YQ1" s="287"/>
      <c r="YR1" s="287"/>
      <c r="YS1" s="287"/>
      <c r="YT1" s="287"/>
      <c r="YU1" s="287"/>
      <c r="YV1" s="287"/>
      <c r="YW1" s="287"/>
      <c r="YX1" s="287"/>
      <c r="YY1" s="287"/>
      <c r="YZ1" s="287"/>
      <c r="ZA1" s="287"/>
      <c r="ZB1" s="287"/>
      <c r="ZC1" s="287"/>
      <c r="ZD1" s="287"/>
      <c r="ZE1" s="287"/>
      <c r="ZF1" s="287"/>
      <c r="ZG1" s="287"/>
      <c r="ZH1" s="287"/>
      <c r="ZI1" s="287"/>
      <c r="ZJ1" s="287"/>
      <c r="ZK1" s="287"/>
      <c r="ZL1" s="287"/>
      <c r="ZM1" s="287"/>
      <c r="ZN1" s="287"/>
      <c r="ZO1" s="287"/>
      <c r="ZP1" s="287"/>
      <c r="ZQ1" s="287"/>
      <c r="ZR1" s="287"/>
      <c r="ZS1" s="287"/>
      <c r="ZT1" s="287"/>
      <c r="ZU1" s="287"/>
      <c r="ZV1" s="287"/>
      <c r="ZW1" s="287"/>
      <c r="ZX1" s="287"/>
      <c r="ZY1" s="287"/>
      <c r="ZZ1" s="287"/>
      <c r="AAA1" s="287"/>
      <c r="AAB1" s="287"/>
      <c r="AAC1" s="287"/>
      <c r="AAD1" s="287"/>
      <c r="AAE1" s="287"/>
      <c r="AAF1" s="287"/>
      <c r="AAG1" s="287"/>
      <c r="AAH1" s="287"/>
      <c r="AAI1" s="287"/>
      <c r="AAJ1" s="287"/>
      <c r="AAK1" s="287"/>
      <c r="AAL1" s="287"/>
      <c r="AAM1" s="287"/>
      <c r="AAN1" s="287"/>
      <c r="AAO1" s="287"/>
      <c r="AAP1" s="287"/>
      <c r="AAQ1" s="287"/>
      <c r="AAR1" s="287"/>
      <c r="AAS1" s="287"/>
      <c r="AAT1" s="287"/>
      <c r="AAU1" s="287"/>
      <c r="AAV1" s="287"/>
      <c r="AAW1" s="287"/>
      <c r="AAX1" s="287"/>
      <c r="AAY1" s="287"/>
      <c r="AAZ1" s="287"/>
      <c r="ABA1" s="287"/>
      <c r="ABB1" s="287"/>
      <c r="ABC1" s="287"/>
      <c r="ABD1" s="287"/>
      <c r="ABE1" s="287"/>
      <c r="ABF1" s="287"/>
      <c r="ABG1" s="287"/>
      <c r="ABH1" s="287"/>
      <c r="ABI1" s="287"/>
      <c r="ABJ1" s="287"/>
      <c r="ABK1" s="287"/>
      <c r="ABL1" s="287"/>
      <c r="ABM1" s="287"/>
      <c r="ABN1" s="287"/>
      <c r="ABO1" s="287"/>
      <c r="ABP1" s="287"/>
      <c r="ABQ1" s="287"/>
      <c r="ABR1" s="287"/>
      <c r="ABS1" s="287"/>
      <c r="ABT1" s="287"/>
      <c r="ABU1" s="287"/>
      <c r="ABV1" s="287"/>
      <c r="ABW1" s="287"/>
      <c r="ABX1" s="287"/>
      <c r="ABY1" s="287"/>
      <c r="ABZ1" s="287"/>
      <c r="ACA1" s="287"/>
      <c r="ACB1" s="287"/>
      <c r="ACC1" s="287"/>
      <c r="ACD1" s="287"/>
      <c r="ACE1" s="287"/>
      <c r="ACF1" s="287"/>
      <c r="ACG1" s="287"/>
      <c r="ACH1" s="287"/>
      <c r="ACI1" s="287"/>
      <c r="ACJ1" s="287"/>
      <c r="ACK1" s="287"/>
      <c r="ACL1" s="287"/>
      <c r="ACM1" s="287"/>
      <c r="ACN1" s="287"/>
      <c r="ACO1" s="287"/>
      <c r="ACP1" s="287"/>
      <c r="ACQ1" s="287"/>
      <c r="ACR1" s="287"/>
      <c r="ACS1" s="287"/>
      <c r="ACT1" s="287"/>
      <c r="ACU1" s="287"/>
      <c r="ACV1" s="287"/>
      <c r="ACW1" s="287"/>
      <c r="ACX1" s="287"/>
      <c r="ACY1" s="287"/>
      <c r="ACZ1" s="287"/>
      <c r="ADA1" s="287"/>
      <c r="ADB1" s="287"/>
      <c r="ADC1" s="287"/>
      <c r="ADD1" s="287"/>
      <c r="ADE1" s="287"/>
      <c r="ADF1" s="287"/>
      <c r="ADG1" s="287"/>
      <c r="ADH1" s="287"/>
      <c r="ADI1" s="287"/>
      <c r="ADJ1" s="287"/>
      <c r="ADK1" s="287"/>
      <c r="ADL1" s="287"/>
      <c r="ADM1" s="287"/>
      <c r="ADN1" s="287"/>
      <c r="ADO1" s="287"/>
      <c r="ADP1" s="287"/>
      <c r="ADQ1" s="287"/>
      <c r="ADR1" s="287"/>
      <c r="ADS1" s="287"/>
      <c r="ADT1" s="287"/>
      <c r="ADU1" s="287"/>
      <c r="ADV1" s="287"/>
      <c r="ADW1" s="287"/>
      <c r="ADX1" s="287"/>
      <c r="ADY1" s="287"/>
      <c r="ADZ1" s="287"/>
      <c r="AEA1" s="287"/>
      <c r="AEB1" s="287"/>
      <c r="AEC1" s="287"/>
      <c r="AED1" s="287"/>
      <c r="AEE1" s="287"/>
      <c r="AEF1" s="287"/>
      <c r="AEG1" s="287"/>
      <c r="AEH1" s="287"/>
      <c r="AEI1" s="287"/>
      <c r="AEJ1" s="287"/>
      <c r="AEK1" s="287"/>
      <c r="AEL1" s="287"/>
      <c r="AEM1" s="287"/>
      <c r="AEN1" s="287"/>
      <c r="AEO1" s="287"/>
      <c r="AEP1" s="287"/>
      <c r="AEQ1" s="287"/>
      <c r="AER1" s="287"/>
      <c r="AES1" s="287"/>
      <c r="AET1" s="287"/>
      <c r="AEU1" s="287"/>
      <c r="AEV1" s="287"/>
      <c r="AEW1" s="287"/>
      <c r="AEX1" s="287"/>
      <c r="AEY1" s="287"/>
      <c r="AEZ1" s="287"/>
      <c r="AFA1" s="287"/>
      <c r="AFB1" s="287"/>
      <c r="AFC1" s="287"/>
      <c r="AFD1" s="287"/>
      <c r="AFE1" s="287"/>
      <c r="AFF1" s="287"/>
      <c r="AFG1" s="287"/>
      <c r="AFH1" s="287"/>
      <c r="AFI1" s="287"/>
      <c r="AFJ1" s="287"/>
      <c r="AFK1" s="287"/>
      <c r="AFL1" s="287"/>
      <c r="AFM1" s="287"/>
      <c r="AFN1" s="287"/>
      <c r="AFO1" s="287"/>
      <c r="AFP1" s="287"/>
      <c r="AFQ1" s="287"/>
      <c r="AFR1" s="287"/>
      <c r="AFS1" s="287"/>
      <c r="AFT1" s="287"/>
      <c r="AFU1" s="287"/>
      <c r="AFV1" s="287"/>
      <c r="AFW1" s="287"/>
      <c r="AFX1" s="287"/>
      <c r="AFY1" s="287"/>
      <c r="AFZ1" s="287"/>
      <c r="AGA1" s="287"/>
      <c r="AGB1" s="287"/>
      <c r="AGC1" s="287"/>
      <c r="AGD1" s="287"/>
      <c r="AGE1" s="287"/>
      <c r="AGF1" s="287"/>
      <c r="AGG1" s="287"/>
      <c r="AGH1" s="287"/>
      <c r="AGI1" s="287"/>
      <c r="AGJ1" s="287"/>
      <c r="AGK1" s="287"/>
      <c r="AGL1" s="287"/>
      <c r="AGM1" s="287"/>
      <c r="AGN1" s="287"/>
      <c r="AGO1" s="287"/>
      <c r="AGP1" s="287"/>
      <c r="AGQ1" s="287"/>
      <c r="AGR1" s="287"/>
      <c r="AGS1" s="287"/>
      <c r="AGT1" s="287"/>
      <c r="AGU1" s="287"/>
      <c r="AGV1" s="287"/>
      <c r="AGW1" s="287"/>
      <c r="AGX1" s="287"/>
      <c r="AGY1" s="287"/>
      <c r="AGZ1" s="287"/>
      <c r="AHA1" s="287"/>
      <c r="AHB1" s="287"/>
      <c r="AHC1" s="287"/>
      <c r="AHD1" s="287"/>
      <c r="AHE1" s="287"/>
      <c r="AHF1" s="287"/>
      <c r="AHG1" s="287"/>
      <c r="AHH1" s="287"/>
      <c r="AHI1" s="287"/>
      <c r="AHJ1" s="287"/>
      <c r="AHK1" s="287"/>
      <c r="AHL1" s="287"/>
      <c r="AHM1" s="287"/>
      <c r="AHN1" s="287"/>
      <c r="AHO1" s="287"/>
      <c r="AHP1" s="287"/>
      <c r="AHQ1" s="287"/>
      <c r="AHR1" s="287"/>
      <c r="AHS1" s="287"/>
      <c r="AHT1" s="287"/>
      <c r="AHU1" s="287"/>
      <c r="AHV1" s="287"/>
      <c r="AHW1" s="287"/>
      <c r="AHX1" s="287"/>
      <c r="AHY1" s="287"/>
      <c r="AHZ1" s="287"/>
      <c r="AIA1" s="287"/>
      <c r="AIB1" s="287"/>
      <c r="AIC1" s="287"/>
      <c r="AID1" s="287"/>
      <c r="AIE1" s="287"/>
      <c r="AIF1" s="287"/>
      <c r="AIG1" s="287"/>
      <c r="AIH1" s="287"/>
      <c r="AII1" s="287"/>
      <c r="AIJ1" s="287"/>
      <c r="AIK1" s="287"/>
      <c r="AIL1" s="287"/>
      <c r="AIM1" s="287"/>
      <c r="AIN1" s="287"/>
      <c r="AIO1" s="287"/>
      <c r="AIP1" s="287"/>
      <c r="AIQ1" s="287"/>
      <c r="AIR1" s="287"/>
      <c r="AIS1" s="287"/>
      <c r="AIT1" s="287"/>
      <c r="AIU1" s="287"/>
      <c r="AIV1" s="287"/>
      <c r="AIW1" s="287"/>
      <c r="AIX1" s="287"/>
      <c r="AIY1" s="287"/>
      <c r="AIZ1" s="287"/>
      <c r="AJA1" s="287"/>
      <c r="AJB1" s="287"/>
      <c r="AJC1" s="287"/>
      <c r="AJD1" s="287"/>
      <c r="AJE1" s="287"/>
      <c r="AJF1" s="287"/>
      <c r="AJG1" s="287"/>
      <c r="AJH1" s="287"/>
      <c r="AJI1" s="287"/>
      <c r="AJJ1" s="287"/>
      <c r="AJK1" s="287"/>
      <c r="AJL1" s="287"/>
      <c r="AJM1" s="287"/>
      <c r="AJN1" s="287"/>
      <c r="AJO1" s="287"/>
      <c r="AJP1" s="287"/>
      <c r="AJQ1" s="287"/>
      <c r="AJR1" s="287"/>
      <c r="AJS1" s="287"/>
      <c r="AJT1" s="287"/>
      <c r="AJU1" s="287"/>
      <c r="AJV1" s="287"/>
      <c r="AJW1" s="287"/>
      <c r="AJX1" s="287"/>
      <c r="AJY1" s="287"/>
      <c r="AJZ1" s="287"/>
      <c r="AKA1" s="287"/>
      <c r="AKB1" s="287"/>
      <c r="AKC1" s="287"/>
      <c r="AKD1" s="287"/>
      <c r="AKE1" s="287"/>
      <c r="AKF1" s="287"/>
      <c r="AKG1" s="287"/>
      <c r="AKH1" s="287"/>
      <c r="AKI1" s="287"/>
      <c r="AKJ1" s="287"/>
      <c r="AKK1" s="287"/>
      <c r="AKL1" s="287"/>
      <c r="AKM1" s="287"/>
      <c r="AKN1" s="287"/>
      <c r="AKO1" s="287"/>
      <c r="AKP1" s="287"/>
      <c r="AKQ1" s="287"/>
      <c r="AKR1" s="287"/>
      <c r="AKS1" s="287"/>
      <c r="AKT1" s="287"/>
      <c r="AKU1" s="287"/>
      <c r="AKV1" s="287"/>
      <c r="AKW1" s="287"/>
      <c r="AKX1" s="287"/>
      <c r="AKY1" s="287"/>
      <c r="AKZ1" s="287"/>
      <c r="ALA1" s="287"/>
      <c r="ALB1" s="287"/>
      <c r="ALC1" s="287"/>
      <c r="ALD1" s="287"/>
      <c r="ALE1" s="287"/>
      <c r="ALF1" s="287"/>
      <c r="ALG1" s="287"/>
      <c r="ALH1" s="287"/>
      <c r="ALI1" s="287"/>
      <c r="ALJ1" s="287"/>
      <c r="ALK1" s="287"/>
      <c r="ALL1" s="287"/>
      <c r="ALM1" s="287"/>
      <c r="ALN1" s="287"/>
      <c r="ALO1" s="287"/>
      <c r="ALP1" s="287"/>
      <c r="ALQ1" s="287"/>
      <c r="ALR1" s="287"/>
      <c r="ALS1" s="287"/>
      <c r="ALT1" s="287"/>
      <c r="ALU1" s="287"/>
      <c r="ALV1" s="287"/>
      <c r="ALW1" s="287"/>
      <c r="ALX1" s="287"/>
      <c r="ALY1" s="287"/>
      <c r="ALZ1" s="287"/>
      <c r="AMA1" s="287"/>
      <c r="AMB1" s="287"/>
      <c r="AMC1" s="287"/>
      <c r="AMD1" s="287"/>
      <c r="AME1" s="287"/>
      <c r="AMF1" s="287"/>
      <c r="AMG1" s="287"/>
      <c r="AMH1" s="287"/>
      <c r="AMI1" s="287"/>
      <c r="AMJ1" s="287"/>
      <c r="AMK1" s="287"/>
      <c r="AML1" s="287"/>
      <c r="AMM1" s="287"/>
      <c r="AMN1" s="287"/>
      <c r="AMO1" s="287"/>
      <c r="AMP1" s="287"/>
      <c r="AMQ1" s="287"/>
      <c r="AMR1" s="287"/>
      <c r="AMS1" s="287"/>
      <c r="AMT1" s="287"/>
      <c r="AMU1" s="287"/>
      <c r="AMV1" s="287"/>
      <c r="AMW1" s="287"/>
      <c r="AMX1" s="287"/>
      <c r="AMY1" s="287"/>
      <c r="AMZ1" s="287"/>
      <c r="ANA1" s="287"/>
      <c r="ANB1" s="287"/>
      <c r="ANC1" s="287"/>
      <c r="AND1" s="287"/>
      <c r="ANE1" s="287"/>
      <c r="ANF1" s="287"/>
      <c r="ANG1" s="287"/>
      <c r="ANH1" s="287"/>
      <c r="ANI1" s="287"/>
      <c r="ANJ1" s="287"/>
      <c r="ANK1" s="287"/>
      <c r="ANL1" s="287"/>
      <c r="ANM1" s="287"/>
      <c r="ANN1" s="287"/>
      <c r="ANO1" s="287"/>
      <c r="ANP1" s="287"/>
      <c r="ANQ1" s="287"/>
      <c r="ANR1" s="287"/>
      <c r="ANS1" s="287"/>
      <c r="ANT1" s="287"/>
      <c r="ANU1" s="287"/>
      <c r="ANV1" s="287"/>
      <c r="ANW1" s="287"/>
      <c r="ANX1" s="287"/>
      <c r="ANY1" s="287"/>
      <c r="ANZ1" s="287"/>
      <c r="AOA1" s="287"/>
      <c r="AOB1" s="287"/>
      <c r="AOC1" s="287"/>
      <c r="AOD1" s="287"/>
      <c r="AOE1" s="287"/>
      <c r="AOF1" s="287"/>
      <c r="AOG1" s="287"/>
      <c r="AOH1" s="287"/>
      <c r="AOI1" s="287"/>
      <c r="AOJ1" s="287"/>
      <c r="AOK1" s="287"/>
      <c r="AOL1" s="287"/>
      <c r="AOM1" s="287"/>
      <c r="AON1" s="287"/>
      <c r="AOO1" s="287"/>
      <c r="AOP1" s="287"/>
      <c r="AOQ1" s="287"/>
      <c r="AOR1" s="287"/>
      <c r="AOS1" s="287"/>
      <c r="AOT1" s="287"/>
      <c r="AOU1" s="287"/>
      <c r="AOV1" s="287"/>
      <c r="AOW1" s="287"/>
      <c r="AOX1" s="287"/>
      <c r="AOY1" s="287"/>
      <c r="AOZ1" s="287"/>
      <c r="APA1" s="287"/>
      <c r="APB1" s="287"/>
      <c r="APC1" s="287"/>
      <c r="APD1" s="287"/>
      <c r="APE1" s="287"/>
      <c r="APF1" s="287"/>
      <c r="APG1" s="287"/>
      <c r="APH1" s="287"/>
      <c r="API1" s="287"/>
      <c r="APJ1" s="287"/>
      <c r="APK1" s="287"/>
      <c r="APL1" s="287"/>
      <c r="APM1" s="287"/>
      <c r="APN1" s="287"/>
      <c r="APO1" s="287"/>
      <c r="APP1" s="287"/>
      <c r="APQ1" s="287"/>
      <c r="APR1" s="287"/>
      <c r="APS1" s="287"/>
      <c r="APT1" s="287"/>
      <c r="APU1" s="287"/>
      <c r="APV1" s="287"/>
      <c r="APW1" s="287"/>
      <c r="APX1" s="287"/>
      <c r="APY1" s="287"/>
      <c r="APZ1" s="287"/>
      <c r="AQA1" s="287"/>
      <c r="AQB1" s="287"/>
      <c r="AQC1" s="287"/>
      <c r="AQD1" s="287"/>
      <c r="AQE1" s="287"/>
      <c r="AQF1" s="287"/>
      <c r="AQG1" s="287"/>
      <c r="AQH1" s="287"/>
      <c r="AQI1" s="287"/>
      <c r="AQJ1" s="287"/>
      <c r="AQK1" s="287"/>
      <c r="AQL1" s="287"/>
      <c r="AQM1" s="287"/>
      <c r="AQN1" s="287"/>
      <c r="AQO1" s="287"/>
      <c r="AQP1" s="287"/>
      <c r="AQQ1" s="287"/>
      <c r="AQR1" s="287"/>
      <c r="AQS1" s="287"/>
      <c r="AQT1" s="287"/>
      <c r="AQU1" s="287"/>
      <c r="AQV1" s="287"/>
      <c r="AQW1" s="287"/>
      <c r="AQX1" s="287"/>
      <c r="AQY1" s="287"/>
      <c r="AQZ1" s="287"/>
      <c r="ARA1" s="287"/>
      <c r="ARB1" s="287"/>
      <c r="ARC1" s="287"/>
      <c r="ARD1" s="287"/>
      <c r="ARE1" s="287"/>
      <c r="ARF1" s="287"/>
      <c r="ARG1" s="287"/>
      <c r="ARH1" s="287"/>
      <c r="ARI1" s="287"/>
      <c r="ARJ1" s="287"/>
      <c r="ARK1" s="287"/>
      <c r="ARL1" s="287"/>
      <c r="ARM1" s="287"/>
      <c r="ARN1" s="287"/>
      <c r="ARO1" s="287"/>
      <c r="ARP1" s="287"/>
      <c r="ARQ1" s="287"/>
      <c r="ARR1" s="287"/>
      <c r="ARS1" s="287"/>
      <c r="ART1" s="287"/>
      <c r="ARU1" s="287"/>
      <c r="ARV1" s="287"/>
      <c r="ARW1" s="287"/>
      <c r="ARX1" s="287"/>
      <c r="ARY1" s="287"/>
      <c r="ARZ1" s="287"/>
      <c r="ASA1" s="287"/>
      <c r="ASB1" s="287"/>
      <c r="ASC1" s="287"/>
      <c r="ASD1" s="287"/>
      <c r="ASE1" s="287"/>
      <c r="ASF1" s="287"/>
      <c r="ASG1" s="287"/>
      <c r="ASH1" s="287"/>
      <c r="ASI1" s="287"/>
      <c r="ASJ1" s="287"/>
      <c r="ASK1" s="287"/>
      <c r="ASL1" s="287"/>
      <c r="ASM1" s="287"/>
      <c r="ASN1" s="287"/>
      <c r="ASO1" s="287"/>
      <c r="ASP1" s="287"/>
      <c r="ASQ1" s="287"/>
      <c r="ASR1" s="287"/>
      <c r="ASS1" s="287"/>
      <c r="AST1" s="287"/>
      <c r="ASU1" s="287"/>
      <c r="ASV1" s="287"/>
      <c r="ASW1" s="287"/>
      <c r="ASX1" s="287"/>
      <c r="ASY1" s="287"/>
      <c r="ASZ1" s="287"/>
      <c r="ATA1" s="287"/>
      <c r="ATB1" s="287"/>
      <c r="ATC1" s="287"/>
      <c r="ATD1" s="287"/>
      <c r="ATE1" s="287"/>
      <c r="ATF1" s="287"/>
      <c r="ATG1" s="287"/>
      <c r="ATH1" s="287"/>
      <c r="ATI1" s="287"/>
      <c r="ATJ1" s="287"/>
      <c r="ATK1" s="287"/>
      <c r="ATL1" s="287"/>
      <c r="ATM1" s="287"/>
      <c r="ATN1" s="287"/>
      <c r="ATO1" s="287"/>
      <c r="ATP1" s="287"/>
      <c r="ATQ1" s="287"/>
      <c r="ATR1" s="287"/>
      <c r="ATS1" s="287"/>
      <c r="ATT1" s="287"/>
      <c r="ATU1" s="287"/>
      <c r="ATV1" s="287"/>
      <c r="ATW1" s="287"/>
      <c r="ATX1" s="287"/>
      <c r="ATY1" s="287"/>
      <c r="ATZ1" s="287"/>
      <c r="AUA1" s="287"/>
      <c r="AUB1" s="287"/>
      <c r="AUC1" s="287"/>
      <c r="AUD1" s="287"/>
      <c r="AUE1" s="287"/>
      <c r="AUF1" s="287"/>
      <c r="AUG1" s="287"/>
      <c r="AUH1" s="287"/>
    </row>
    <row r="2" spans="1:1230" s="288" customFormat="1" ht="9.9499999999999993" customHeight="1">
      <c r="B2" s="89" t="s">
        <v>418</v>
      </c>
      <c r="C2" s="89"/>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c r="AG2" s="289"/>
      <c r="AH2" s="289"/>
      <c r="AI2" s="289"/>
      <c r="AJ2" s="289"/>
      <c r="AK2" s="289"/>
      <c r="AL2" s="289"/>
      <c r="AM2" s="289"/>
      <c r="AN2" s="289"/>
      <c r="AO2" s="289"/>
      <c r="AP2" s="289"/>
      <c r="AQ2" s="289"/>
      <c r="AR2" s="289"/>
      <c r="AS2" s="289"/>
      <c r="AT2" s="289"/>
      <c r="AU2" s="289"/>
      <c r="AV2" s="205"/>
      <c r="AW2" s="205"/>
      <c r="AX2" s="205"/>
      <c r="AY2" s="205"/>
      <c r="AZ2" s="205"/>
      <c r="BA2" s="205"/>
      <c r="BB2" s="205"/>
      <c r="BC2" s="205"/>
      <c r="BD2" s="205"/>
      <c r="BE2" s="205"/>
      <c r="BF2" s="205"/>
      <c r="BG2" s="205"/>
      <c r="BH2" s="205"/>
      <c r="BI2" s="205"/>
      <c r="BJ2" s="205"/>
      <c r="BK2" s="205"/>
      <c r="BL2" s="205"/>
      <c r="BM2" s="205"/>
      <c r="BN2" s="205"/>
      <c r="BO2" s="205"/>
      <c r="BP2" s="205"/>
      <c r="BQ2" s="205"/>
      <c r="BR2" s="205"/>
      <c r="BS2" s="205"/>
      <c r="BT2" s="205"/>
      <c r="BU2" s="205"/>
      <c r="BV2" s="205"/>
      <c r="BW2" s="205"/>
      <c r="BX2" s="205"/>
      <c r="BY2" s="205"/>
      <c r="BZ2" s="205"/>
      <c r="CA2" s="205"/>
      <c r="CB2" s="205"/>
      <c r="CC2" s="205"/>
      <c r="CD2" s="205"/>
      <c r="CE2" s="205"/>
      <c r="CF2" s="205"/>
      <c r="CG2" s="205"/>
      <c r="CH2" s="205"/>
      <c r="CI2" s="205"/>
      <c r="CJ2" s="205"/>
      <c r="CK2" s="205"/>
      <c r="CL2" s="205"/>
      <c r="CM2" s="205"/>
      <c r="CN2" s="205"/>
      <c r="CO2" s="205"/>
      <c r="CP2" s="205"/>
      <c r="CQ2" s="205"/>
      <c r="CR2" s="205"/>
      <c r="CS2" s="205"/>
      <c r="CT2" s="205"/>
      <c r="CU2" s="205"/>
      <c r="CV2" s="205"/>
      <c r="CW2" s="205"/>
      <c r="CX2" s="205"/>
      <c r="CY2" s="205"/>
      <c r="CZ2" s="205"/>
      <c r="DA2" s="205"/>
      <c r="DB2" s="205"/>
      <c r="DC2" s="205"/>
      <c r="DD2" s="205"/>
      <c r="DE2" s="205"/>
      <c r="DF2" s="205"/>
      <c r="DG2" s="205"/>
      <c r="DH2" s="205"/>
      <c r="DI2" s="205"/>
      <c r="DJ2" s="205"/>
      <c r="DK2" s="205"/>
      <c r="DL2" s="205"/>
      <c r="DM2" s="205"/>
      <c r="DN2" s="205"/>
      <c r="DO2" s="205"/>
      <c r="DP2" s="205"/>
      <c r="DQ2" s="205"/>
      <c r="DR2" s="205"/>
      <c r="DS2" s="205"/>
      <c r="DT2" s="205"/>
      <c r="DU2" s="205"/>
      <c r="DV2" s="205"/>
      <c r="DW2" s="205"/>
      <c r="DX2" s="205"/>
      <c r="DY2" s="205"/>
      <c r="DZ2" s="205"/>
      <c r="EA2" s="205"/>
      <c r="EB2" s="205"/>
      <c r="EC2" s="205"/>
      <c r="ED2" s="205"/>
      <c r="EE2" s="205"/>
      <c r="EF2" s="205"/>
      <c r="EG2" s="205"/>
      <c r="EH2" s="205"/>
      <c r="EI2" s="205"/>
      <c r="EJ2" s="205"/>
      <c r="EK2" s="205"/>
      <c r="EL2" s="205"/>
      <c r="EM2" s="205"/>
      <c r="EN2" s="205"/>
      <c r="EO2" s="205"/>
      <c r="EP2" s="205"/>
      <c r="EQ2" s="205"/>
      <c r="ER2" s="205"/>
      <c r="ES2" s="205"/>
      <c r="ET2" s="205"/>
      <c r="EU2" s="205"/>
      <c r="EV2" s="205"/>
      <c r="EW2" s="205"/>
      <c r="EX2" s="205"/>
      <c r="EY2" s="205"/>
      <c r="EZ2" s="205"/>
      <c r="FA2" s="205"/>
      <c r="FB2" s="205"/>
      <c r="FC2" s="205"/>
      <c r="FD2" s="205"/>
      <c r="FE2" s="205"/>
      <c r="FF2" s="205"/>
      <c r="FG2" s="205"/>
      <c r="FH2" s="205"/>
      <c r="FI2" s="205"/>
      <c r="FJ2" s="205"/>
      <c r="FK2" s="205"/>
      <c r="FL2" s="205"/>
      <c r="FM2" s="205"/>
      <c r="FN2" s="205"/>
      <c r="FO2" s="205"/>
      <c r="FP2" s="205"/>
      <c r="FQ2" s="205"/>
      <c r="FR2" s="205"/>
      <c r="FS2" s="205"/>
      <c r="FT2" s="205"/>
      <c r="FU2" s="205"/>
      <c r="FV2" s="205"/>
      <c r="FW2" s="205"/>
      <c r="FX2" s="205"/>
      <c r="FY2" s="205"/>
      <c r="FZ2" s="205"/>
      <c r="GA2" s="205"/>
      <c r="GB2" s="205"/>
      <c r="GC2" s="205"/>
      <c r="GD2" s="205"/>
      <c r="GE2" s="205"/>
      <c r="GF2" s="205"/>
      <c r="GG2" s="205"/>
      <c r="GH2" s="205"/>
      <c r="GI2" s="205"/>
      <c r="GJ2" s="205"/>
      <c r="GK2" s="205"/>
      <c r="GL2" s="205"/>
      <c r="GM2" s="205"/>
      <c r="GN2" s="205"/>
      <c r="GO2" s="205"/>
      <c r="GP2" s="205"/>
      <c r="GQ2" s="205"/>
      <c r="GR2" s="205"/>
      <c r="GS2" s="205"/>
      <c r="GT2" s="205"/>
      <c r="GU2" s="205"/>
      <c r="GV2" s="205"/>
      <c r="GW2" s="205"/>
      <c r="GX2" s="205"/>
      <c r="GY2" s="205"/>
      <c r="GZ2" s="205"/>
      <c r="HA2" s="205"/>
      <c r="HB2" s="205"/>
      <c r="HC2" s="205"/>
      <c r="HD2" s="205"/>
      <c r="HE2" s="205"/>
      <c r="HF2" s="205"/>
      <c r="HG2" s="205"/>
      <c r="HH2" s="205"/>
      <c r="HI2" s="205"/>
      <c r="HJ2" s="205"/>
      <c r="HK2" s="205"/>
      <c r="HL2" s="205"/>
      <c r="HM2" s="205"/>
      <c r="HN2" s="205"/>
      <c r="HO2" s="205"/>
      <c r="HP2" s="205"/>
      <c r="HQ2" s="205"/>
      <c r="HR2" s="205"/>
      <c r="HS2" s="205"/>
      <c r="HT2" s="205"/>
      <c r="HU2" s="205"/>
      <c r="HV2" s="205"/>
      <c r="HW2" s="205"/>
      <c r="HX2" s="205"/>
      <c r="HY2" s="205"/>
      <c r="HZ2" s="205"/>
      <c r="IA2" s="205"/>
      <c r="IB2" s="205"/>
      <c r="IC2" s="205"/>
      <c r="ID2" s="205"/>
      <c r="IE2" s="205"/>
      <c r="IF2" s="205"/>
      <c r="IG2" s="205"/>
      <c r="IH2" s="205"/>
      <c r="II2" s="205"/>
      <c r="IJ2" s="205"/>
      <c r="IK2" s="205"/>
      <c r="IL2" s="205"/>
      <c r="IM2" s="205"/>
      <c r="IN2" s="205"/>
      <c r="IO2" s="205"/>
      <c r="IP2" s="205"/>
      <c r="IQ2" s="205"/>
      <c r="IR2" s="205"/>
      <c r="IS2" s="205"/>
      <c r="IT2" s="205"/>
      <c r="IU2" s="205"/>
      <c r="IV2" s="205"/>
      <c r="IW2" s="205"/>
      <c r="IX2" s="205"/>
      <c r="IY2" s="205"/>
      <c r="IZ2" s="205"/>
      <c r="JA2" s="205"/>
      <c r="JB2" s="205"/>
      <c r="JC2" s="205"/>
      <c r="JD2" s="205"/>
      <c r="JE2" s="205"/>
      <c r="JF2" s="205"/>
      <c r="JG2" s="205"/>
      <c r="JH2" s="205"/>
      <c r="JI2" s="205"/>
      <c r="JJ2" s="205"/>
      <c r="JK2" s="205"/>
      <c r="JL2" s="205"/>
      <c r="JM2" s="205"/>
      <c r="JN2" s="205"/>
      <c r="JO2" s="205"/>
      <c r="JP2" s="205"/>
      <c r="JQ2" s="205"/>
      <c r="JR2" s="205"/>
      <c r="JS2" s="205"/>
      <c r="JT2" s="205"/>
      <c r="JU2" s="205"/>
      <c r="JV2" s="205"/>
      <c r="JW2" s="205"/>
      <c r="JX2" s="205"/>
      <c r="JY2" s="205"/>
      <c r="JZ2" s="205"/>
      <c r="KA2" s="205"/>
      <c r="KB2" s="205"/>
      <c r="KC2" s="205"/>
      <c r="KD2" s="205"/>
      <c r="KE2" s="205"/>
      <c r="KF2" s="205"/>
      <c r="KG2" s="205"/>
      <c r="KH2" s="205"/>
      <c r="KI2" s="205"/>
      <c r="KJ2" s="205"/>
      <c r="KK2" s="205"/>
      <c r="KL2" s="205"/>
      <c r="KM2" s="205"/>
      <c r="KN2" s="205"/>
      <c r="KO2" s="205"/>
      <c r="KP2" s="205"/>
      <c r="KQ2" s="205"/>
      <c r="KR2" s="205"/>
      <c r="KS2" s="205"/>
      <c r="KT2" s="205"/>
      <c r="KU2" s="205"/>
      <c r="KV2" s="205"/>
      <c r="KW2" s="205"/>
      <c r="KX2" s="205"/>
      <c r="KY2" s="205"/>
      <c r="KZ2" s="205"/>
      <c r="LA2" s="205"/>
      <c r="LB2" s="205"/>
      <c r="LC2" s="205"/>
      <c r="LD2" s="205"/>
      <c r="LE2" s="205"/>
      <c r="LF2" s="205"/>
      <c r="LG2" s="205"/>
      <c r="LH2" s="205"/>
      <c r="LI2" s="205"/>
      <c r="LJ2" s="205"/>
      <c r="LK2" s="205"/>
      <c r="LL2" s="205"/>
      <c r="LM2" s="205"/>
      <c r="LN2" s="205"/>
      <c r="LO2" s="205"/>
      <c r="LP2" s="205"/>
      <c r="LQ2" s="205"/>
      <c r="LR2" s="205"/>
      <c r="LS2" s="205"/>
      <c r="LT2" s="205"/>
      <c r="LU2" s="205"/>
      <c r="LV2" s="205"/>
      <c r="LW2" s="205"/>
      <c r="LX2" s="205"/>
      <c r="LY2" s="205"/>
      <c r="LZ2" s="205"/>
      <c r="MA2" s="205"/>
      <c r="MB2" s="205"/>
      <c r="MC2" s="205"/>
      <c r="MD2" s="205"/>
      <c r="ME2" s="205"/>
      <c r="MF2" s="205"/>
      <c r="MG2" s="205"/>
      <c r="MH2" s="205"/>
      <c r="MI2" s="205"/>
      <c r="MJ2" s="205"/>
      <c r="MK2" s="205"/>
      <c r="ML2" s="205"/>
      <c r="MM2" s="205"/>
      <c r="MN2" s="205"/>
      <c r="MO2" s="205"/>
      <c r="MP2" s="205"/>
      <c r="MQ2" s="205"/>
      <c r="MR2" s="205"/>
      <c r="MS2" s="205"/>
      <c r="MT2" s="205"/>
      <c r="MU2" s="205"/>
      <c r="MV2" s="205"/>
      <c r="MW2" s="205"/>
      <c r="MX2" s="205"/>
      <c r="MY2" s="205"/>
      <c r="MZ2" s="205"/>
      <c r="NA2" s="205"/>
      <c r="NB2" s="205"/>
      <c r="NC2" s="205"/>
      <c r="ND2" s="205"/>
      <c r="NE2" s="205"/>
      <c r="NF2" s="205"/>
      <c r="NG2" s="205"/>
      <c r="NH2" s="205"/>
      <c r="NI2" s="205"/>
      <c r="NJ2" s="205"/>
      <c r="NK2" s="205"/>
      <c r="NL2" s="205"/>
      <c r="NM2" s="205"/>
      <c r="NN2" s="205"/>
      <c r="NO2" s="205"/>
      <c r="NP2" s="205"/>
      <c r="NQ2" s="205"/>
      <c r="NR2" s="205"/>
      <c r="NS2" s="205"/>
      <c r="NT2" s="205"/>
      <c r="NU2" s="205"/>
      <c r="NV2" s="205"/>
      <c r="NW2" s="205"/>
      <c r="NX2" s="205"/>
      <c r="NY2" s="205"/>
      <c r="NZ2" s="205"/>
      <c r="OA2" s="205"/>
      <c r="OB2" s="205"/>
      <c r="OC2" s="205"/>
      <c r="OD2" s="205"/>
      <c r="OE2" s="205"/>
      <c r="OF2" s="205"/>
      <c r="OG2" s="205"/>
      <c r="OH2" s="205"/>
      <c r="OI2" s="205"/>
      <c r="OJ2" s="205"/>
      <c r="OK2" s="205"/>
      <c r="OL2" s="205"/>
      <c r="OM2" s="205"/>
      <c r="ON2" s="205"/>
      <c r="OO2" s="205"/>
      <c r="OP2" s="205"/>
      <c r="OQ2" s="205"/>
      <c r="OR2" s="205"/>
      <c r="OS2" s="205"/>
      <c r="OT2" s="205"/>
      <c r="OU2" s="205"/>
      <c r="OV2" s="205"/>
      <c r="OW2" s="205"/>
      <c r="OX2" s="205"/>
      <c r="OY2" s="205"/>
      <c r="OZ2" s="205"/>
      <c r="PA2" s="205"/>
      <c r="PB2" s="205"/>
      <c r="PC2" s="205"/>
      <c r="PD2" s="205"/>
      <c r="PE2" s="205"/>
      <c r="PF2" s="205"/>
      <c r="PG2" s="205"/>
      <c r="PH2" s="205"/>
      <c r="PI2" s="205"/>
      <c r="PJ2" s="205"/>
      <c r="PK2" s="205"/>
      <c r="PL2" s="205"/>
      <c r="PM2" s="205"/>
      <c r="PN2" s="205"/>
      <c r="PO2" s="205"/>
      <c r="PP2" s="205"/>
      <c r="PQ2" s="205"/>
      <c r="PR2" s="205"/>
      <c r="PS2" s="205"/>
      <c r="PT2" s="205"/>
      <c r="PU2" s="205"/>
      <c r="PV2" s="205"/>
      <c r="PW2" s="205"/>
      <c r="PX2" s="205"/>
      <c r="PY2" s="205"/>
      <c r="PZ2" s="205"/>
      <c r="QA2" s="205"/>
      <c r="QB2" s="205"/>
      <c r="QC2" s="205"/>
      <c r="QD2" s="205"/>
      <c r="QE2" s="205"/>
      <c r="QF2" s="205"/>
      <c r="QG2" s="205"/>
      <c r="QH2" s="205"/>
      <c r="QI2" s="205"/>
      <c r="QJ2" s="205"/>
      <c r="QK2" s="205"/>
      <c r="QL2" s="205"/>
      <c r="QM2" s="205"/>
      <c r="QN2" s="205"/>
      <c r="QO2" s="205"/>
      <c r="QP2" s="205"/>
      <c r="QQ2" s="205"/>
      <c r="QR2" s="205"/>
      <c r="QS2" s="205"/>
      <c r="QT2" s="205"/>
      <c r="QU2" s="205"/>
      <c r="QV2" s="205"/>
      <c r="QW2" s="205"/>
      <c r="QX2" s="205"/>
      <c r="QY2" s="205"/>
      <c r="QZ2" s="205"/>
      <c r="RA2" s="205"/>
      <c r="RB2" s="205"/>
      <c r="RC2" s="205"/>
      <c r="RD2" s="205"/>
      <c r="RE2" s="205"/>
      <c r="RF2" s="205"/>
      <c r="RG2" s="205"/>
      <c r="RH2" s="205"/>
      <c r="RI2" s="205"/>
      <c r="RJ2" s="205"/>
      <c r="RK2" s="205"/>
      <c r="RL2" s="205"/>
      <c r="RM2" s="205"/>
      <c r="RN2" s="205"/>
      <c r="RO2" s="205"/>
      <c r="RP2" s="205"/>
      <c r="RQ2" s="205"/>
      <c r="RR2" s="205"/>
      <c r="RS2" s="205"/>
      <c r="RT2" s="205"/>
      <c r="RU2" s="205"/>
      <c r="RV2" s="205"/>
      <c r="RW2" s="205"/>
      <c r="RX2" s="205"/>
      <c r="RY2" s="205"/>
      <c r="RZ2" s="205"/>
      <c r="SA2" s="205"/>
      <c r="SB2" s="205"/>
      <c r="SC2" s="205"/>
      <c r="SD2" s="205"/>
      <c r="SE2" s="205"/>
      <c r="SF2" s="205"/>
      <c r="SG2" s="205"/>
      <c r="SH2" s="205"/>
      <c r="SI2" s="205"/>
      <c r="SJ2" s="205"/>
      <c r="SK2" s="205"/>
      <c r="SL2" s="205"/>
      <c r="SM2" s="205"/>
      <c r="SN2" s="205"/>
      <c r="SO2" s="205"/>
      <c r="SP2" s="205"/>
      <c r="SQ2" s="205"/>
      <c r="SR2" s="205"/>
      <c r="SS2" s="205"/>
      <c r="ST2" s="205"/>
      <c r="SU2" s="205"/>
      <c r="SV2" s="205"/>
      <c r="SW2" s="205"/>
      <c r="SX2" s="205"/>
      <c r="SY2" s="205"/>
      <c r="SZ2" s="205"/>
      <c r="TA2" s="205"/>
      <c r="TB2" s="205"/>
      <c r="TC2" s="205"/>
      <c r="TD2" s="205"/>
      <c r="TE2" s="205"/>
      <c r="TF2" s="205"/>
      <c r="TG2" s="205"/>
      <c r="TH2" s="205"/>
      <c r="TI2" s="205"/>
      <c r="TJ2" s="205"/>
      <c r="TK2" s="205"/>
      <c r="TL2" s="205"/>
      <c r="TM2" s="205"/>
      <c r="TN2" s="205"/>
      <c r="TO2" s="205"/>
      <c r="TP2" s="205"/>
      <c r="TQ2" s="205"/>
      <c r="TR2" s="205"/>
      <c r="TS2" s="205"/>
      <c r="TT2" s="205"/>
      <c r="TU2" s="205"/>
      <c r="TV2" s="205"/>
      <c r="TW2" s="205"/>
      <c r="TX2" s="205"/>
      <c r="TY2" s="205"/>
      <c r="TZ2" s="205"/>
      <c r="UA2" s="205"/>
      <c r="UB2" s="205"/>
      <c r="UC2" s="205"/>
      <c r="UD2" s="205"/>
      <c r="UE2" s="205"/>
      <c r="UF2" s="205"/>
      <c r="UG2" s="205"/>
      <c r="UH2" s="205"/>
      <c r="UI2" s="205"/>
      <c r="UJ2" s="205"/>
      <c r="UK2" s="205"/>
      <c r="UL2" s="205"/>
      <c r="UM2" s="205"/>
      <c r="UN2" s="205"/>
      <c r="UO2" s="205"/>
      <c r="UP2" s="205"/>
      <c r="UQ2" s="205"/>
      <c r="UR2" s="205"/>
      <c r="US2" s="205"/>
      <c r="UT2" s="205"/>
      <c r="UU2" s="205"/>
      <c r="UV2" s="205"/>
      <c r="UW2" s="205"/>
      <c r="UX2" s="205"/>
      <c r="UY2" s="205"/>
      <c r="UZ2" s="205"/>
      <c r="VA2" s="205"/>
      <c r="VB2" s="205"/>
      <c r="VC2" s="205"/>
      <c r="VD2" s="205"/>
      <c r="VE2" s="205"/>
      <c r="VF2" s="205"/>
      <c r="VG2" s="205"/>
      <c r="VH2" s="205"/>
      <c r="VI2" s="205"/>
      <c r="VJ2" s="205"/>
      <c r="VK2" s="205"/>
      <c r="VL2" s="205"/>
      <c r="VM2" s="205"/>
      <c r="VN2" s="205"/>
      <c r="VO2" s="205"/>
      <c r="VP2" s="205"/>
      <c r="VQ2" s="205"/>
      <c r="VR2" s="205"/>
      <c r="VS2" s="205"/>
      <c r="VT2" s="205"/>
      <c r="VU2" s="205"/>
      <c r="VV2" s="205"/>
      <c r="VW2" s="205"/>
      <c r="VX2" s="205"/>
      <c r="VY2" s="205"/>
      <c r="VZ2" s="205"/>
      <c r="WA2" s="205"/>
      <c r="WB2" s="205"/>
      <c r="WC2" s="205"/>
      <c r="WD2" s="205"/>
      <c r="WE2" s="205"/>
      <c r="WF2" s="205"/>
      <c r="WG2" s="205"/>
      <c r="WH2" s="205"/>
      <c r="WI2" s="205"/>
      <c r="WJ2" s="205"/>
      <c r="WK2" s="205"/>
      <c r="WL2" s="205"/>
      <c r="WM2" s="205"/>
      <c r="WN2" s="205"/>
      <c r="WO2" s="205"/>
      <c r="WP2" s="205"/>
      <c r="WQ2" s="205"/>
      <c r="WR2" s="205"/>
      <c r="WS2" s="205"/>
      <c r="WT2" s="205"/>
      <c r="WU2" s="205"/>
      <c r="WV2" s="205"/>
      <c r="WW2" s="205"/>
      <c r="WX2" s="205"/>
      <c r="WY2" s="205"/>
      <c r="WZ2" s="205"/>
      <c r="XA2" s="205"/>
      <c r="XB2" s="205"/>
      <c r="XC2" s="205"/>
      <c r="XD2" s="205"/>
      <c r="XE2" s="205"/>
      <c r="XF2" s="205"/>
      <c r="XG2" s="205"/>
      <c r="XH2" s="205"/>
      <c r="XI2" s="205"/>
      <c r="XJ2" s="205"/>
      <c r="XK2" s="205"/>
      <c r="XL2" s="205"/>
      <c r="XM2" s="205"/>
      <c r="XN2" s="205"/>
      <c r="XO2" s="205"/>
      <c r="XP2" s="205"/>
      <c r="XQ2" s="205"/>
      <c r="XR2" s="205"/>
      <c r="XS2" s="205"/>
      <c r="XT2" s="205"/>
      <c r="XU2" s="205"/>
      <c r="XV2" s="205"/>
      <c r="XW2" s="205"/>
      <c r="XX2" s="205"/>
      <c r="XY2" s="205"/>
      <c r="XZ2" s="205"/>
      <c r="YA2" s="205"/>
      <c r="YB2" s="205"/>
      <c r="YC2" s="205"/>
      <c r="YD2" s="205"/>
      <c r="YE2" s="205"/>
      <c r="YF2" s="205"/>
      <c r="YG2" s="205"/>
      <c r="YH2" s="205"/>
      <c r="YI2" s="205"/>
      <c r="YJ2" s="205"/>
      <c r="YK2" s="205"/>
      <c r="YL2" s="205"/>
      <c r="YM2" s="205"/>
      <c r="YN2" s="205"/>
      <c r="YO2" s="205"/>
      <c r="YP2" s="205"/>
      <c r="YQ2" s="205"/>
      <c r="YR2" s="205"/>
      <c r="YS2" s="205"/>
      <c r="YT2" s="205"/>
      <c r="YU2" s="205"/>
      <c r="YV2" s="205"/>
      <c r="YW2" s="205"/>
      <c r="YX2" s="205"/>
      <c r="YY2" s="205"/>
      <c r="YZ2" s="205"/>
      <c r="ZA2" s="205"/>
      <c r="ZB2" s="205"/>
      <c r="ZC2" s="205"/>
      <c r="ZD2" s="205"/>
      <c r="ZE2" s="205"/>
      <c r="ZF2" s="205"/>
      <c r="ZG2" s="205"/>
      <c r="ZH2" s="205"/>
      <c r="ZI2" s="205"/>
      <c r="ZJ2" s="205"/>
      <c r="ZK2" s="205"/>
      <c r="ZL2" s="205"/>
      <c r="ZM2" s="205"/>
      <c r="ZN2" s="205"/>
      <c r="ZO2" s="205"/>
      <c r="ZP2" s="205"/>
      <c r="ZQ2" s="205"/>
      <c r="ZR2" s="205"/>
      <c r="ZS2" s="205"/>
      <c r="ZT2" s="205"/>
      <c r="ZU2" s="205"/>
      <c r="ZV2" s="205"/>
      <c r="ZW2" s="205"/>
      <c r="ZX2" s="205"/>
      <c r="ZY2" s="205"/>
      <c r="ZZ2" s="205"/>
      <c r="AAA2" s="205"/>
      <c r="AAB2" s="205"/>
      <c r="AAC2" s="205"/>
      <c r="AAD2" s="205"/>
      <c r="AAE2" s="205"/>
      <c r="AAF2" s="205"/>
      <c r="AAG2" s="205"/>
      <c r="AAH2" s="205"/>
      <c r="AAI2" s="205"/>
      <c r="AAJ2" s="205"/>
      <c r="AAK2" s="205"/>
      <c r="AAL2" s="205"/>
      <c r="AAM2" s="205"/>
      <c r="AAN2" s="205"/>
      <c r="AAO2" s="205"/>
      <c r="AAP2" s="205"/>
      <c r="AAQ2" s="205"/>
      <c r="AAR2" s="205"/>
      <c r="AAS2" s="205"/>
      <c r="AAT2" s="205"/>
      <c r="AAU2" s="205"/>
      <c r="AAV2" s="205"/>
      <c r="AAW2" s="205"/>
      <c r="AAX2" s="205"/>
      <c r="AAY2" s="205"/>
      <c r="AAZ2" s="205"/>
      <c r="ABA2" s="205"/>
      <c r="ABB2" s="205"/>
      <c r="ABC2" s="205"/>
      <c r="ABD2" s="205"/>
      <c r="ABE2" s="205"/>
      <c r="ABF2" s="205"/>
      <c r="ABG2" s="205"/>
      <c r="ABH2" s="205"/>
      <c r="ABI2" s="205"/>
      <c r="ABJ2" s="205"/>
      <c r="ABK2" s="205"/>
      <c r="ABL2" s="205"/>
      <c r="ABM2" s="205"/>
      <c r="ABN2" s="205"/>
      <c r="ABO2" s="205"/>
      <c r="ABP2" s="205"/>
      <c r="ABQ2" s="205"/>
      <c r="ABR2" s="205"/>
      <c r="ABS2" s="205"/>
      <c r="ABT2" s="205"/>
      <c r="ABU2" s="205"/>
      <c r="ABV2" s="205"/>
      <c r="ABW2" s="205"/>
      <c r="ABX2" s="205"/>
      <c r="ABY2" s="205"/>
      <c r="ABZ2" s="205"/>
      <c r="ACA2" s="205"/>
      <c r="ACB2" s="205"/>
      <c r="ACC2" s="205"/>
      <c r="ACD2" s="205"/>
      <c r="ACE2" s="205"/>
      <c r="ACF2" s="205"/>
      <c r="ACG2" s="205"/>
      <c r="ACH2" s="205"/>
      <c r="ACI2" s="205"/>
      <c r="ACJ2" s="205"/>
      <c r="ACK2" s="205"/>
      <c r="ACL2" s="205"/>
      <c r="ACM2" s="205"/>
      <c r="ACN2" s="205"/>
      <c r="ACO2" s="205"/>
      <c r="ACP2" s="205"/>
      <c r="ACQ2" s="205"/>
      <c r="ACR2" s="205"/>
      <c r="ACS2" s="205"/>
      <c r="ACT2" s="205"/>
      <c r="ACU2" s="205"/>
      <c r="ACV2" s="205"/>
      <c r="ACW2" s="205"/>
      <c r="ACX2" s="205"/>
      <c r="ACY2" s="205"/>
      <c r="ACZ2" s="205"/>
      <c r="ADA2" s="205"/>
      <c r="ADB2" s="205"/>
      <c r="ADC2" s="205"/>
      <c r="ADD2" s="205"/>
      <c r="ADE2" s="205"/>
      <c r="ADF2" s="205"/>
      <c r="ADG2" s="205"/>
      <c r="ADH2" s="205"/>
      <c r="ADI2" s="205"/>
      <c r="ADJ2" s="205"/>
      <c r="ADK2" s="205"/>
      <c r="ADL2" s="205"/>
      <c r="ADM2" s="205"/>
      <c r="ADN2" s="205"/>
      <c r="ADO2" s="205"/>
      <c r="ADP2" s="205"/>
      <c r="ADQ2" s="205"/>
      <c r="ADR2" s="205"/>
      <c r="ADS2" s="205"/>
      <c r="ADT2" s="205"/>
      <c r="ADU2" s="205"/>
      <c r="ADV2" s="205"/>
      <c r="ADW2" s="205"/>
      <c r="ADX2" s="205"/>
      <c r="ADY2" s="205"/>
      <c r="ADZ2" s="205"/>
      <c r="AEA2" s="205"/>
      <c r="AEB2" s="205"/>
      <c r="AEC2" s="205"/>
      <c r="AED2" s="205"/>
      <c r="AEE2" s="205"/>
      <c r="AEF2" s="205"/>
      <c r="AEG2" s="205"/>
      <c r="AEH2" s="205"/>
      <c r="AEI2" s="205"/>
      <c r="AEJ2" s="205"/>
      <c r="AEK2" s="205"/>
      <c r="AEL2" s="205"/>
      <c r="AEM2" s="205"/>
      <c r="AEN2" s="205"/>
      <c r="AEO2" s="205"/>
      <c r="AEP2" s="205"/>
      <c r="AEQ2" s="205"/>
      <c r="AER2" s="205"/>
      <c r="AES2" s="205"/>
      <c r="AET2" s="205"/>
      <c r="AEU2" s="205"/>
      <c r="AEV2" s="205"/>
      <c r="AEW2" s="205"/>
      <c r="AEX2" s="205"/>
      <c r="AEY2" s="205"/>
      <c r="AEZ2" s="205"/>
      <c r="AFA2" s="205"/>
      <c r="AFB2" s="205"/>
      <c r="AFC2" s="205"/>
      <c r="AFD2" s="205"/>
      <c r="AFE2" s="205"/>
      <c r="AFF2" s="205"/>
      <c r="AFG2" s="205"/>
      <c r="AFH2" s="205"/>
      <c r="AFI2" s="205"/>
      <c r="AFJ2" s="205"/>
      <c r="AFK2" s="205"/>
      <c r="AFL2" s="205"/>
      <c r="AFM2" s="205"/>
      <c r="AFN2" s="205"/>
      <c r="AFO2" s="205"/>
      <c r="AFP2" s="205"/>
      <c r="AFQ2" s="205"/>
      <c r="AFR2" s="205"/>
      <c r="AFS2" s="205"/>
      <c r="AFT2" s="205"/>
      <c r="AFU2" s="205"/>
      <c r="AFV2" s="205"/>
      <c r="AFW2" s="205"/>
      <c r="AFX2" s="205"/>
      <c r="AFY2" s="205"/>
      <c r="AFZ2" s="205"/>
      <c r="AGA2" s="205"/>
      <c r="AGB2" s="205"/>
      <c r="AGC2" s="205"/>
      <c r="AGD2" s="205"/>
      <c r="AGE2" s="205"/>
      <c r="AGF2" s="205"/>
      <c r="AGG2" s="205"/>
      <c r="AGH2" s="205"/>
      <c r="AGI2" s="205"/>
      <c r="AGJ2" s="205"/>
      <c r="AGK2" s="205"/>
      <c r="AGL2" s="205"/>
      <c r="AGM2" s="205"/>
      <c r="AGN2" s="205"/>
      <c r="AGO2" s="205"/>
      <c r="AGP2" s="205"/>
      <c r="AGQ2" s="205"/>
      <c r="AGR2" s="205"/>
      <c r="AGS2" s="205"/>
      <c r="AGT2" s="205"/>
      <c r="AGU2" s="205"/>
      <c r="AGV2" s="205"/>
      <c r="AGW2" s="205"/>
      <c r="AGX2" s="205"/>
      <c r="AGY2" s="205"/>
      <c r="AGZ2" s="205"/>
      <c r="AHA2" s="205"/>
      <c r="AHB2" s="205"/>
      <c r="AHC2" s="205"/>
      <c r="AHD2" s="205"/>
      <c r="AHE2" s="205"/>
      <c r="AHF2" s="205"/>
      <c r="AHG2" s="205"/>
      <c r="AHH2" s="205"/>
      <c r="AHI2" s="205"/>
      <c r="AHJ2" s="205"/>
      <c r="AHK2" s="205"/>
      <c r="AHL2" s="205"/>
      <c r="AHM2" s="205"/>
      <c r="AHN2" s="205"/>
      <c r="AHO2" s="205"/>
      <c r="AHP2" s="205"/>
      <c r="AHQ2" s="205"/>
      <c r="AHR2" s="205"/>
      <c r="AHS2" s="205"/>
      <c r="AHT2" s="205"/>
      <c r="AHU2" s="205"/>
      <c r="AHV2" s="205"/>
      <c r="AHW2" s="205"/>
      <c r="AHX2" s="205"/>
      <c r="AHY2" s="205"/>
      <c r="AHZ2" s="205"/>
      <c r="AIA2" s="205"/>
      <c r="AIB2" s="205"/>
      <c r="AIC2" s="205"/>
      <c r="AID2" s="205"/>
      <c r="AIE2" s="205"/>
      <c r="AIF2" s="205"/>
      <c r="AIG2" s="205"/>
      <c r="AIH2" s="205"/>
      <c r="AII2" s="205"/>
      <c r="AIJ2" s="205"/>
      <c r="AIK2" s="205"/>
      <c r="AIL2" s="205"/>
      <c r="AIM2" s="205"/>
      <c r="AIN2" s="205"/>
      <c r="AIO2" s="205"/>
      <c r="AIP2" s="205"/>
      <c r="AIQ2" s="205"/>
      <c r="AIR2" s="205"/>
      <c r="AIS2" s="205"/>
      <c r="AIT2" s="205"/>
      <c r="AIU2" s="205"/>
      <c r="AIV2" s="205"/>
      <c r="AIW2" s="205"/>
      <c r="AIX2" s="205"/>
      <c r="AIY2" s="205"/>
      <c r="AIZ2" s="205"/>
      <c r="AJA2" s="205"/>
      <c r="AJB2" s="205"/>
      <c r="AJC2" s="205"/>
      <c r="AJD2" s="205"/>
      <c r="AJE2" s="205"/>
      <c r="AJF2" s="205"/>
      <c r="AJG2" s="205"/>
      <c r="AJH2" s="205"/>
      <c r="AJI2" s="205"/>
      <c r="AJJ2" s="205"/>
      <c r="AJK2" s="205"/>
      <c r="AJL2" s="205"/>
      <c r="AJM2" s="205"/>
      <c r="AJN2" s="205"/>
      <c r="AJO2" s="205"/>
      <c r="AJP2" s="205"/>
      <c r="AJQ2" s="205"/>
      <c r="AJR2" s="205"/>
      <c r="AJS2" s="205"/>
      <c r="AJT2" s="205"/>
      <c r="AJU2" s="205"/>
      <c r="AJV2" s="205"/>
      <c r="AJW2" s="205"/>
      <c r="AJX2" s="205"/>
      <c r="AJY2" s="205"/>
      <c r="AJZ2" s="205"/>
      <c r="AKA2" s="205"/>
      <c r="AKB2" s="205"/>
      <c r="AKC2" s="205"/>
      <c r="AKD2" s="205"/>
      <c r="AKE2" s="205"/>
      <c r="AKF2" s="205"/>
      <c r="AKG2" s="205"/>
      <c r="AKH2" s="205"/>
      <c r="AKI2" s="205"/>
      <c r="AKJ2" s="205"/>
      <c r="AKK2" s="205"/>
      <c r="AKL2" s="205"/>
      <c r="AKM2" s="205"/>
      <c r="AKN2" s="205"/>
      <c r="AKO2" s="205"/>
      <c r="AKP2" s="205"/>
      <c r="AKQ2" s="205"/>
      <c r="AKR2" s="205"/>
      <c r="AKS2" s="205"/>
      <c r="AKT2" s="205"/>
      <c r="AKU2" s="205"/>
      <c r="AKV2" s="205"/>
      <c r="AKW2" s="205"/>
      <c r="AKX2" s="205"/>
      <c r="AKY2" s="205"/>
      <c r="AKZ2" s="205"/>
      <c r="ALA2" s="205"/>
      <c r="ALB2" s="205"/>
      <c r="ALC2" s="205"/>
      <c r="ALD2" s="205"/>
      <c r="ALE2" s="205"/>
      <c r="ALF2" s="205"/>
      <c r="ALG2" s="205"/>
      <c r="ALH2" s="205"/>
      <c r="ALI2" s="205"/>
      <c r="ALJ2" s="205"/>
      <c r="ALK2" s="205"/>
      <c r="ALL2" s="205"/>
      <c r="ALM2" s="205"/>
      <c r="ALN2" s="205"/>
      <c r="ALO2" s="205"/>
      <c r="ALP2" s="205"/>
      <c r="ALQ2" s="205"/>
      <c r="ALR2" s="205"/>
      <c r="ALS2" s="205"/>
      <c r="ALT2" s="205"/>
      <c r="ALU2" s="205"/>
      <c r="ALV2" s="205"/>
      <c r="ALW2" s="205"/>
      <c r="ALX2" s="205"/>
      <c r="ALY2" s="205"/>
      <c r="ALZ2" s="205"/>
      <c r="AMA2" s="205"/>
      <c r="AMB2" s="205"/>
      <c r="AMC2" s="205"/>
      <c r="AMD2" s="205"/>
      <c r="AME2" s="205"/>
      <c r="AMF2" s="205"/>
      <c r="AMG2" s="205"/>
      <c r="AMH2" s="205"/>
      <c r="AMI2" s="205"/>
      <c r="AMJ2" s="205"/>
      <c r="AMK2" s="205"/>
      <c r="AML2" s="205"/>
      <c r="AMM2" s="205"/>
      <c r="AMN2" s="205"/>
      <c r="AMO2" s="205"/>
      <c r="AMP2" s="205"/>
      <c r="AMQ2" s="205"/>
      <c r="AMR2" s="205"/>
      <c r="AMS2" s="205"/>
      <c r="AMT2" s="205"/>
      <c r="AMU2" s="205"/>
      <c r="AMV2" s="205"/>
      <c r="AMW2" s="205"/>
      <c r="AMX2" s="205"/>
      <c r="AMY2" s="205"/>
      <c r="AMZ2" s="205"/>
      <c r="ANA2" s="205"/>
      <c r="ANB2" s="205"/>
      <c r="ANC2" s="205"/>
      <c r="AND2" s="205"/>
      <c r="ANE2" s="205"/>
      <c r="ANF2" s="205"/>
      <c r="ANG2" s="205"/>
      <c r="ANH2" s="205"/>
      <c r="ANI2" s="205"/>
      <c r="ANJ2" s="205"/>
      <c r="ANK2" s="205"/>
      <c r="ANL2" s="205"/>
      <c r="ANM2" s="205"/>
      <c r="ANN2" s="205"/>
      <c r="ANO2" s="205"/>
      <c r="ANP2" s="205"/>
      <c r="ANQ2" s="205"/>
      <c r="ANR2" s="205"/>
      <c r="ANS2" s="205"/>
      <c r="ANT2" s="205"/>
      <c r="ANU2" s="205"/>
      <c r="ANV2" s="205"/>
      <c r="ANW2" s="205"/>
      <c r="ANX2" s="205"/>
      <c r="ANY2" s="205"/>
      <c r="ANZ2" s="205"/>
      <c r="AOA2" s="205"/>
      <c r="AOB2" s="205"/>
      <c r="AOC2" s="205"/>
      <c r="AOD2" s="205"/>
      <c r="AOE2" s="205"/>
      <c r="AOF2" s="205"/>
      <c r="AOG2" s="205"/>
      <c r="AOH2" s="205"/>
      <c r="AOI2" s="205"/>
      <c r="AOJ2" s="205"/>
      <c r="AOK2" s="205"/>
      <c r="AOL2" s="205"/>
      <c r="AOM2" s="205"/>
      <c r="AON2" s="205"/>
      <c r="AOO2" s="205"/>
      <c r="AOP2" s="205"/>
      <c r="AOQ2" s="205"/>
      <c r="AOR2" s="205"/>
      <c r="AOS2" s="205"/>
      <c r="AOT2" s="205"/>
      <c r="AOU2" s="205"/>
      <c r="AOV2" s="205"/>
      <c r="AOW2" s="205"/>
      <c r="AOX2" s="205"/>
      <c r="AOY2" s="205"/>
      <c r="AOZ2" s="205"/>
      <c r="APA2" s="205"/>
      <c r="APB2" s="205"/>
      <c r="APC2" s="205"/>
      <c r="APD2" s="205"/>
      <c r="APE2" s="205"/>
      <c r="APF2" s="205"/>
      <c r="APG2" s="205"/>
      <c r="APH2" s="205"/>
      <c r="API2" s="205"/>
      <c r="APJ2" s="205"/>
      <c r="APK2" s="205"/>
      <c r="APL2" s="205"/>
      <c r="APM2" s="205"/>
      <c r="APN2" s="205"/>
      <c r="APO2" s="205"/>
      <c r="APP2" s="205"/>
      <c r="APQ2" s="205"/>
      <c r="APR2" s="205"/>
      <c r="APS2" s="205"/>
      <c r="APT2" s="205"/>
      <c r="APU2" s="205"/>
      <c r="APV2" s="205"/>
      <c r="APW2" s="205"/>
      <c r="APX2" s="205"/>
      <c r="APY2" s="205"/>
      <c r="APZ2" s="205"/>
      <c r="AQA2" s="205"/>
      <c r="AQB2" s="205"/>
      <c r="AQC2" s="205"/>
      <c r="AQD2" s="205"/>
      <c r="AQE2" s="205"/>
      <c r="AQF2" s="205"/>
      <c r="AQG2" s="205"/>
      <c r="AQH2" s="205"/>
      <c r="AQI2" s="205"/>
      <c r="AQJ2" s="205"/>
      <c r="AQK2" s="205"/>
      <c r="AQL2" s="205"/>
      <c r="AQM2" s="205"/>
      <c r="AQN2" s="205"/>
      <c r="AQO2" s="205"/>
      <c r="AQP2" s="205"/>
      <c r="AQQ2" s="205"/>
      <c r="AQR2" s="205"/>
      <c r="AQS2" s="205"/>
      <c r="AQT2" s="205"/>
      <c r="AQU2" s="205"/>
      <c r="AQV2" s="205"/>
      <c r="AQW2" s="205"/>
      <c r="AQX2" s="205"/>
      <c r="AQY2" s="205"/>
      <c r="AQZ2" s="205"/>
      <c r="ARA2" s="205"/>
      <c r="ARB2" s="205"/>
      <c r="ARC2" s="205"/>
      <c r="ARD2" s="205"/>
      <c r="ARE2" s="205"/>
      <c r="ARF2" s="205"/>
      <c r="ARG2" s="205"/>
      <c r="ARH2" s="205"/>
      <c r="ARI2" s="205"/>
      <c r="ARJ2" s="205"/>
      <c r="ARK2" s="205"/>
      <c r="ARL2" s="205"/>
      <c r="ARM2" s="205"/>
      <c r="ARN2" s="205"/>
      <c r="ARO2" s="205"/>
      <c r="ARP2" s="205"/>
      <c r="ARQ2" s="205"/>
      <c r="ARR2" s="205"/>
      <c r="ARS2" s="205"/>
      <c r="ART2" s="205"/>
      <c r="ARU2" s="205"/>
      <c r="ARV2" s="205"/>
      <c r="ARW2" s="205"/>
      <c r="ARX2" s="205"/>
      <c r="ARY2" s="205"/>
      <c r="ARZ2" s="205"/>
      <c r="ASA2" s="205"/>
      <c r="ASB2" s="205"/>
      <c r="ASC2" s="205"/>
      <c r="ASD2" s="205"/>
      <c r="ASE2" s="205"/>
      <c r="ASF2" s="205"/>
      <c r="ASG2" s="205"/>
      <c r="ASH2" s="205"/>
      <c r="ASI2" s="205"/>
      <c r="ASJ2" s="205"/>
      <c r="ASK2" s="205"/>
      <c r="ASL2" s="205"/>
      <c r="ASM2" s="205"/>
      <c r="ASN2" s="205"/>
      <c r="ASO2" s="205"/>
      <c r="ASP2" s="205"/>
      <c r="ASQ2" s="205"/>
      <c r="ASR2" s="205"/>
      <c r="ASS2" s="205"/>
      <c r="AST2" s="205"/>
      <c r="ASU2" s="205"/>
      <c r="ASV2" s="205"/>
      <c r="ASW2" s="205"/>
      <c r="ASX2" s="205"/>
      <c r="ASY2" s="205"/>
      <c r="ASZ2" s="205"/>
      <c r="ATA2" s="205"/>
      <c r="ATB2" s="205"/>
      <c r="ATC2" s="205"/>
      <c r="ATD2" s="205"/>
      <c r="ATE2" s="205"/>
      <c r="ATF2" s="205"/>
      <c r="ATG2" s="205"/>
      <c r="ATH2" s="205"/>
      <c r="ATI2" s="205"/>
      <c r="ATJ2" s="205"/>
      <c r="ATK2" s="205"/>
      <c r="ATL2" s="205"/>
      <c r="ATM2" s="205"/>
      <c r="ATN2" s="205"/>
      <c r="ATO2" s="205"/>
      <c r="ATP2" s="205"/>
      <c r="ATQ2" s="205"/>
      <c r="ATR2" s="205"/>
      <c r="ATS2" s="205"/>
      <c r="ATT2" s="205"/>
      <c r="ATU2" s="205"/>
      <c r="ATV2" s="205"/>
      <c r="ATW2" s="205"/>
      <c r="ATX2" s="205"/>
      <c r="ATY2" s="205"/>
      <c r="ATZ2" s="205"/>
      <c r="AUA2" s="205"/>
      <c r="AUB2" s="205"/>
      <c r="AUC2" s="205"/>
      <c r="AUD2" s="205"/>
      <c r="AUE2" s="205"/>
      <c r="AUF2" s="205"/>
      <c r="AUG2" s="205"/>
      <c r="AUH2" s="205"/>
    </row>
    <row r="3" spans="1:1230" s="288" customFormat="1" ht="9.9499999999999993" customHeight="1">
      <c r="B3" s="89" t="s">
        <v>419</v>
      </c>
      <c r="C3" s="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05"/>
      <c r="AW3" s="205"/>
      <c r="AX3" s="205"/>
      <c r="AY3" s="205"/>
      <c r="AZ3" s="205"/>
      <c r="BA3" s="205"/>
      <c r="BB3" s="205"/>
      <c r="BC3" s="205"/>
      <c r="BD3" s="205"/>
      <c r="BE3" s="205"/>
      <c r="BF3" s="205"/>
      <c r="BG3" s="205"/>
      <c r="BH3" s="205"/>
      <c r="BI3" s="205"/>
      <c r="BJ3" s="205"/>
      <c r="BK3" s="205"/>
      <c r="BL3" s="205"/>
      <c r="BM3" s="205"/>
      <c r="BN3" s="205"/>
      <c r="BO3" s="205"/>
      <c r="BP3" s="205"/>
      <c r="BQ3" s="205"/>
      <c r="BR3" s="205"/>
      <c r="BS3" s="205"/>
      <c r="BT3" s="205"/>
      <c r="BU3" s="205"/>
      <c r="BV3" s="205"/>
      <c r="BW3" s="205"/>
      <c r="BX3" s="205"/>
      <c r="BY3" s="205"/>
      <c r="BZ3" s="205"/>
      <c r="CA3" s="205"/>
      <c r="CB3" s="205"/>
      <c r="CC3" s="205"/>
      <c r="CD3" s="205"/>
      <c r="CE3" s="205"/>
      <c r="CF3" s="205"/>
      <c r="CG3" s="205"/>
      <c r="CH3" s="205"/>
      <c r="CI3" s="205"/>
      <c r="CJ3" s="205"/>
      <c r="CK3" s="205"/>
      <c r="CL3" s="205"/>
      <c r="CM3" s="205"/>
      <c r="CN3" s="205"/>
      <c r="CO3" s="205"/>
      <c r="CP3" s="205"/>
      <c r="CQ3" s="205"/>
      <c r="CR3" s="205"/>
      <c r="CS3" s="205"/>
      <c r="CT3" s="205"/>
      <c r="CU3" s="205"/>
      <c r="CV3" s="205"/>
      <c r="CW3" s="205"/>
      <c r="CX3" s="205"/>
      <c r="CY3" s="205"/>
      <c r="CZ3" s="205"/>
      <c r="DA3" s="205"/>
      <c r="DB3" s="205"/>
      <c r="DC3" s="205"/>
      <c r="DD3" s="205"/>
      <c r="DE3" s="205"/>
      <c r="DF3" s="205"/>
      <c r="DG3" s="205"/>
      <c r="DH3" s="205"/>
      <c r="DI3" s="205"/>
      <c r="DJ3" s="205"/>
      <c r="DK3" s="205"/>
      <c r="DL3" s="205"/>
      <c r="DM3" s="205"/>
      <c r="DN3" s="205"/>
      <c r="DO3" s="205"/>
      <c r="DP3" s="205"/>
      <c r="DQ3" s="205"/>
      <c r="DR3" s="205"/>
      <c r="DS3" s="205"/>
      <c r="DT3" s="205"/>
      <c r="DU3" s="205"/>
      <c r="DV3" s="205"/>
      <c r="DW3" s="205"/>
      <c r="DX3" s="205"/>
      <c r="DY3" s="205"/>
      <c r="DZ3" s="205"/>
      <c r="EA3" s="205"/>
      <c r="EB3" s="205"/>
      <c r="EC3" s="205"/>
      <c r="ED3" s="205"/>
      <c r="EE3" s="205"/>
      <c r="EF3" s="205"/>
      <c r="EG3" s="205"/>
      <c r="EH3" s="205"/>
      <c r="EI3" s="205"/>
      <c r="EJ3" s="205"/>
      <c r="EK3" s="205"/>
      <c r="EL3" s="205"/>
      <c r="EM3" s="205"/>
      <c r="EN3" s="205"/>
      <c r="EO3" s="205"/>
      <c r="EP3" s="205"/>
      <c r="EQ3" s="205"/>
      <c r="ER3" s="205"/>
      <c r="ES3" s="205"/>
      <c r="ET3" s="205"/>
      <c r="EU3" s="205"/>
      <c r="EV3" s="205"/>
      <c r="EW3" s="205"/>
      <c r="EX3" s="205"/>
      <c r="EY3" s="205"/>
      <c r="EZ3" s="205"/>
      <c r="FA3" s="205"/>
      <c r="FB3" s="205"/>
      <c r="FC3" s="205"/>
      <c r="FD3" s="205"/>
      <c r="FE3" s="205"/>
      <c r="FF3" s="205"/>
      <c r="FG3" s="205"/>
      <c r="FH3" s="205"/>
      <c r="FI3" s="205"/>
      <c r="FJ3" s="205"/>
      <c r="FK3" s="205"/>
      <c r="FL3" s="205"/>
      <c r="FM3" s="205"/>
      <c r="FN3" s="205"/>
      <c r="FO3" s="205"/>
      <c r="FP3" s="205"/>
      <c r="FQ3" s="205"/>
      <c r="FR3" s="205"/>
      <c r="FS3" s="205"/>
      <c r="FT3" s="205"/>
      <c r="FU3" s="205"/>
      <c r="FV3" s="205"/>
      <c r="FW3" s="205"/>
      <c r="FX3" s="205"/>
      <c r="FY3" s="205"/>
      <c r="FZ3" s="205"/>
      <c r="GA3" s="205"/>
      <c r="GB3" s="205"/>
      <c r="GC3" s="205"/>
      <c r="GD3" s="205"/>
      <c r="GE3" s="205"/>
      <c r="GF3" s="205"/>
      <c r="GG3" s="205"/>
      <c r="GH3" s="205"/>
      <c r="GI3" s="205"/>
      <c r="GJ3" s="205"/>
      <c r="GK3" s="205"/>
      <c r="GL3" s="205"/>
      <c r="GM3" s="205"/>
      <c r="GN3" s="205"/>
      <c r="GO3" s="205"/>
      <c r="GP3" s="205"/>
      <c r="GQ3" s="205"/>
      <c r="GR3" s="205"/>
      <c r="GS3" s="205"/>
      <c r="GT3" s="205"/>
      <c r="GU3" s="205"/>
      <c r="GV3" s="205"/>
      <c r="GW3" s="205"/>
      <c r="GX3" s="205"/>
      <c r="GY3" s="205"/>
      <c r="GZ3" s="205"/>
      <c r="HA3" s="205"/>
      <c r="HB3" s="205"/>
      <c r="HC3" s="205"/>
      <c r="HD3" s="205"/>
      <c r="HE3" s="205"/>
      <c r="HF3" s="205"/>
      <c r="HG3" s="205"/>
      <c r="HH3" s="205"/>
      <c r="HI3" s="205"/>
      <c r="HJ3" s="205"/>
      <c r="HK3" s="205"/>
      <c r="HL3" s="205"/>
      <c r="HM3" s="205"/>
      <c r="HN3" s="205"/>
      <c r="HO3" s="205"/>
      <c r="HP3" s="205"/>
      <c r="HQ3" s="205"/>
      <c r="HR3" s="205"/>
      <c r="HS3" s="205"/>
      <c r="HT3" s="205"/>
      <c r="HU3" s="205"/>
      <c r="HV3" s="205"/>
      <c r="HW3" s="205"/>
      <c r="HX3" s="205"/>
      <c r="HY3" s="205"/>
      <c r="HZ3" s="205"/>
      <c r="IA3" s="205"/>
      <c r="IB3" s="205"/>
      <c r="IC3" s="205"/>
      <c r="ID3" s="205"/>
      <c r="IE3" s="205"/>
      <c r="IF3" s="205"/>
      <c r="IG3" s="205"/>
      <c r="IH3" s="205"/>
      <c r="II3" s="205"/>
      <c r="IJ3" s="205"/>
      <c r="IK3" s="205"/>
      <c r="IL3" s="205"/>
      <c r="IM3" s="205"/>
      <c r="IN3" s="205"/>
      <c r="IO3" s="205"/>
      <c r="IP3" s="205"/>
      <c r="IQ3" s="205"/>
      <c r="IR3" s="205"/>
      <c r="IS3" s="205"/>
      <c r="IT3" s="205"/>
      <c r="IU3" s="205"/>
      <c r="IV3" s="205"/>
      <c r="IW3" s="205"/>
      <c r="IX3" s="205"/>
      <c r="IY3" s="205"/>
      <c r="IZ3" s="205"/>
      <c r="JA3" s="205"/>
      <c r="JB3" s="205"/>
      <c r="JC3" s="205"/>
      <c r="JD3" s="205"/>
      <c r="JE3" s="205"/>
      <c r="JF3" s="205"/>
      <c r="JG3" s="205"/>
      <c r="JH3" s="205"/>
      <c r="JI3" s="205"/>
      <c r="JJ3" s="205"/>
      <c r="JK3" s="205"/>
      <c r="JL3" s="205"/>
      <c r="JM3" s="205"/>
      <c r="JN3" s="205"/>
      <c r="JO3" s="205"/>
      <c r="JP3" s="205"/>
      <c r="JQ3" s="205"/>
      <c r="JR3" s="205"/>
      <c r="JS3" s="205"/>
      <c r="JT3" s="205"/>
      <c r="JU3" s="205"/>
      <c r="JV3" s="205"/>
      <c r="JW3" s="205"/>
      <c r="JX3" s="205"/>
      <c r="JY3" s="205"/>
      <c r="JZ3" s="205"/>
      <c r="KA3" s="205"/>
      <c r="KB3" s="205"/>
      <c r="KC3" s="205"/>
      <c r="KD3" s="205"/>
      <c r="KE3" s="205"/>
      <c r="KF3" s="205"/>
      <c r="KG3" s="205"/>
      <c r="KH3" s="205"/>
      <c r="KI3" s="205"/>
      <c r="KJ3" s="205"/>
      <c r="KK3" s="205"/>
      <c r="KL3" s="205"/>
      <c r="KM3" s="205"/>
      <c r="KN3" s="205"/>
      <c r="KO3" s="205"/>
      <c r="KP3" s="205"/>
      <c r="KQ3" s="205"/>
      <c r="KR3" s="205"/>
      <c r="KS3" s="205"/>
      <c r="KT3" s="205"/>
      <c r="KU3" s="205"/>
      <c r="KV3" s="205"/>
      <c r="KW3" s="205"/>
      <c r="KX3" s="205"/>
      <c r="KY3" s="205"/>
      <c r="KZ3" s="205"/>
      <c r="LA3" s="205"/>
      <c r="LB3" s="205"/>
      <c r="LC3" s="205"/>
      <c r="LD3" s="205"/>
      <c r="LE3" s="205"/>
      <c r="LF3" s="205"/>
      <c r="LG3" s="205"/>
      <c r="LH3" s="205"/>
      <c r="LI3" s="205"/>
      <c r="LJ3" s="205"/>
      <c r="LK3" s="205"/>
      <c r="LL3" s="205"/>
      <c r="LM3" s="205"/>
      <c r="LN3" s="205"/>
      <c r="LO3" s="205"/>
      <c r="LP3" s="205"/>
      <c r="LQ3" s="205"/>
      <c r="LR3" s="205"/>
      <c r="LS3" s="205"/>
      <c r="LT3" s="205"/>
      <c r="LU3" s="205"/>
      <c r="LV3" s="205"/>
      <c r="LW3" s="205"/>
      <c r="LX3" s="205"/>
      <c r="LY3" s="205"/>
      <c r="LZ3" s="205"/>
      <c r="MA3" s="205"/>
      <c r="MB3" s="205"/>
      <c r="MC3" s="205"/>
      <c r="MD3" s="205"/>
      <c r="ME3" s="205"/>
      <c r="MF3" s="205"/>
      <c r="MG3" s="205"/>
      <c r="MH3" s="205"/>
      <c r="MI3" s="205"/>
      <c r="MJ3" s="205"/>
      <c r="MK3" s="205"/>
      <c r="ML3" s="205"/>
      <c r="MM3" s="205"/>
      <c r="MN3" s="205"/>
      <c r="MO3" s="205"/>
      <c r="MP3" s="205"/>
      <c r="MQ3" s="205"/>
      <c r="MR3" s="205"/>
      <c r="MS3" s="205"/>
      <c r="MT3" s="205"/>
      <c r="MU3" s="205"/>
      <c r="MV3" s="205"/>
      <c r="MW3" s="205"/>
      <c r="MX3" s="205"/>
      <c r="MY3" s="205"/>
      <c r="MZ3" s="205"/>
      <c r="NA3" s="205"/>
      <c r="NB3" s="205"/>
      <c r="NC3" s="205"/>
      <c r="ND3" s="205"/>
      <c r="NE3" s="205"/>
      <c r="NF3" s="205"/>
      <c r="NG3" s="205"/>
      <c r="NH3" s="205"/>
      <c r="NI3" s="205"/>
      <c r="NJ3" s="205"/>
      <c r="NK3" s="205"/>
      <c r="NL3" s="205"/>
      <c r="NM3" s="205"/>
      <c r="NN3" s="205"/>
      <c r="NO3" s="205"/>
      <c r="NP3" s="205"/>
      <c r="NQ3" s="205"/>
      <c r="NR3" s="205"/>
      <c r="NS3" s="205"/>
      <c r="NT3" s="205"/>
      <c r="NU3" s="205"/>
      <c r="NV3" s="205"/>
      <c r="NW3" s="205"/>
      <c r="NX3" s="205"/>
      <c r="NY3" s="205"/>
      <c r="NZ3" s="205"/>
      <c r="OA3" s="205"/>
      <c r="OB3" s="205"/>
      <c r="OC3" s="205"/>
      <c r="OD3" s="205"/>
      <c r="OE3" s="205"/>
      <c r="OF3" s="205"/>
      <c r="OG3" s="205"/>
      <c r="OH3" s="205"/>
      <c r="OI3" s="205"/>
      <c r="OJ3" s="205"/>
      <c r="OK3" s="205"/>
      <c r="OL3" s="205"/>
      <c r="OM3" s="205"/>
      <c r="ON3" s="205"/>
      <c r="OO3" s="205"/>
      <c r="OP3" s="205"/>
      <c r="OQ3" s="205"/>
      <c r="OR3" s="205"/>
      <c r="OS3" s="205"/>
      <c r="OT3" s="205"/>
      <c r="OU3" s="205"/>
      <c r="OV3" s="205"/>
      <c r="OW3" s="205"/>
      <c r="OX3" s="205"/>
      <c r="OY3" s="205"/>
      <c r="OZ3" s="205"/>
      <c r="PA3" s="205"/>
      <c r="PB3" s="205"/>
      <c r="PC3" s="205"/>
      <c r="PD3" s="205"/>
      <c r="PE3" s="205"/>
      <c r="PF3" s="205"/>
      <c r="PG3" s="205"/>
      <c r="PH3" s="205"/>
      <c r="PI3" s="205"/>
      <c r="PJ3" s="205"/>
      <c r="PK3" s="205"/>
      <c r="PL3" s="205"/>
      <c r="PM3" s="205"/>
      <c r="PN3" s="205"/>
      <c r="PO3" s="205"/>
      <c r="PP3" s="205"/>
      <c r="PQ3" s="205"/>
      <c r="PR3" s="205"/>
      <c r="PS3" s="205"/>
      <c r="PT3" s="205"/>
      <c r="PU3" s="205"/>
      <c r="PV3" s="205"/>
      <c r="PW3" s="205"/>
      <c r="PX3" s="205"/>
      <c r="PY3" s="205"/>
      <c r="PZ3" s="205"/>
      <c r="QA3" s="205"/>
      <c r="QB3" s="205"/>
      <c r="QC3" s="205"/>
      <c r="QD3" s="205"/>
      <c r="QE3" s="205"/>
      <c r="QF3" s="205"/>
      <c r="QG3" s="205"/>
      <c r="QH3" s="205"/>
      <c r="QI3" s="205"/>
      <c r="QJ3" s="205"/>
      <c r="QK3" s="205"/>
      <c r="QL3" s="205"/>
      <c r="QM3" s="205"/>
      <c r="QN3" s="205"/>
      <c r="QO3" s="205"/>
      <c r="QP3" s="205"/>
      <c r="QQ3" s="205"/>
      <c r="QR3" s="205"/>
      <c r="QS3" s="205"/>
      <c r="QT3" s="205"/>
      <c r="QU3" s="205"/>
      <c r="QV3" s="205"/>
      <c r="QW3" s="205"/>
      <c r="QX3" s="205"/>
      <c r="QY3" s="205"/>
      <c r="QZ3" s="205"/>
      <c r="RA3" s="205"/>
      <c r="RB3" s="205"/>
      <c r="RC3" s="205"/>
      <c r="RD3" s="205"/>
      <c r="RE3" s="205"/>
      <c r="RF3" s="205"/>
      <c r="RG3" s="205"/>
      <c r="RH3" s="205"/>
      <c r="RI3" s="205"/>
      <c r="RJ3" s="205"/>
      <c r="RK3" s="205"/>
      <c r="RL3" s="205"/>
      <c r="RM3" s="205"/>
      <c r="RN3" s="205"/>
      <c r="RO3" s="205"/>
      <c r="RP3" s="205"/>
      <c r="RQ3" s="205"/>
      <c r="RR3" s="205"/>
      <c r="RS3" s="205"/>
      <c r="RT3" s="205"/>
      <c r="RU3" s="205"/>
      <c r="RV3" s="205"/>
      <c r="RW3" s="205"/>
      <c r="RX3" s="205"/>
      <c r="RY3" s="205"/>
      <c r="RZ3" s="205"/>
      <c r="SA3" s="205"/>
      <c r="SB3" s="205"/>
      <c r="SC3" s="205"/>
      <c r="SD3" s="205"/>
      <c r="SE3" s="205"/>
      <c r="SF3" s="205"/>
      <c r="SG3" s="205"/>
      <c r="SH3" s="205"/>
      <c r="SI3" s="205"/>
      <c r="SJ3" s="205"/>
      <c r="SK3" s="205"/>
      <c r="SL3" s="205"/>
      <c r="SM3" s="205"/>
      <c r="SN3" s="205"/>
      <c r="SO3" s="205"/>
      <c r="SP3" s="205"/>
      <c r="SQ3" s="205"/>
      <c r="SR3" s="205"/>
      <c r="SS3" s="205"/>
      <c r="ST3" s="205"/>
      <c r="SU3" s="205"/>
      <c r="SV3" s="205"/>
      <c r="SW3" s="205"/>
      <c r="SX3" s="205"/>
      <c r="SY3" s="205"/>
      <c r="SZ3" s="205"/>
      <c r="TA3" s="205"/>
      <c r="TB3" s="205"/>
      <c r="TC3" s="205"/>
      <c r="TD3" s="205"/>
      <c r="TE3" s="205"/>
      <c r="TF3" s="205"/>
      <c r="TG3" s="205"/>
      <c r="TH3" s="205"/>
      <c r="TI3" s="205"/>
      <c r="TJ3" s="205"/>
      <c r="TK3" s="205"/>
      <c r="TL3" s="205"/>
      <c r="TM3" s="205"/>
      <c r="TN3" s="205"/>
      <c r="TO3" s="205"/>
      <c r="TP3" s="205"/>
      <c r="TQ3" s="205"/>
      <c r="TR3" s="205"/>
      <c r="TS3" s="205"/>
      <c r="TT3" s="205"/>
      <c r="TU3" s="205"/>
      <c r="TV3" s="205"/>
      <c r="TW3" s="205"/>
      <c r="TX3" s="205"/>
      <c r="TY3" s="205"/>
      <c r="TZ3" s="205"/>
      <c r="UA3" s="205"/>
      <c r="UB3" s="205"/>
      <c r="UC3" s="205"/>
      <c r="UD3" s="205"/>
      <c r="UE3" s="205"/>
      <c r="UF3" s="205"/>
      <c r="UG3" s="205"/>
      <c r="UH3" s="205"/>
      <c r="UI3" s="205"/>
      <c r="UJ3" s="205"/>
      <c r="UK3" s="205"/>
      <c r="UL3" s="205"/>
      <c r="UM3" s="205"/>
      <c r="UN3" s="205"/>
      <c r="UO3" s="205"/>
      <c r="UP3" s="205"/>
      <c r="UQ3" s="205"/>
      <c r="UR3" s="205"/>
      <c r="US3" s="205"/>
      <c r="UT3" s="205"/>
      <c r="UU3" s="205"/>
      <c r="UV3" s="205"/>
      <c r="UW3" s="205"/>
      <c r="UX3" s="205"/>
      <c r="UY3" s="205"/>
      <c r="UZ3" s="205"/>
      <c r="VA3" s="205"/>
      <c r="VB3" s="205"/>
      <c r="VC3" s="205"/>
      <c r="VD3" s="205"/>
      <c r="VE3" s="205"/>
      <c r="VF3" s="205"/>
      <c r="VG3" s="205"/>
      <c r="VH3" s="205"/>
      <c r="VI3" s="205"/>
      <c r="VJ3" s="205"/>
      <c r="VK3" s="205"/>
      <c r="VL3" s="205"/>
      <c r="VM3" s="205"/>
      <c r="VN3" s="205"/>
      <c r="VO3" s="205"/>
      <c r="VP3" s="205"/>
      <c r="VQ3" s="205"/>
      <c r="VR3" s="205"/>
      <c r="VS3" s="205"/>
      <c r="VT3" s="205"/>
      <c r="VU3" s="205"/>
      <c r="VV3" s="205"/>
      <c r="VW3" s="205"/>
      <c r="VX3" s="205"/>
      <c r="VY3" s="205"/>
      <c r="VZ3" s="205"/>
      <c r="WA3" s="205"/>
      <c r="WB3" s="205"/>
      <c r="WC3" s="205"/>
      <c r="WD3" s="205"/>
      <c r="WE3" s="205"/>
      <c r="WF3" s="205"/>
      <c r="WG3" s="205"/>
      <c r="WH3" s="205"/>
      <c r="WI3" s="205"/>
      <c r="WJ3" s="205"/>
      <c r="WK3" s="205"/>
      <c r="WL3" s="205"/>
      <c r="WM3" s="205"/>
      <c r="WN3" s="205"/>
      <c r="WO3" s="205"/>
      <c r="WP3" s="205"/>
      <c r="WQ3" s="205"/>
      <c r="WR3" s="205"/>
      <c r="WS3" s="205"/>
      <c r="WT3" s="205"/>
      <c r="WU3" s="205"/>
      <c r="WV3" s="205"/>
      <c r="WW3" s="205"/>
      <c r="WX3" s="205"/>
      <c r="WY3" s="205"/>
      <c r="WZ3" s="205"/>
      <c r="XA3" s="205"/>
      <c r="XB3" s="205"/>
      <c r="XC3" s="205"/>
      <c r="XD3" s="205"/>
      <c r="XE3" s="205"/>
      <c r="XF3" s="205"/>
      <c r="XG3" s="205"/>
      <c r="XH3" s="205"/>
      <c r="XI3" s="205"/>
      <c r="XJ3" s="205"/>
      <c r="XK3" s="205"/>
      <c r="XL3" s="205"/>
      <c r="XM3" s="205"/>
      <c r="XN3" s="205"/>
      <c r="XO3" s="205"/>
      <c r="XP3" s="205"/>
      <c r="XQ3" s="205"/>
      <c r="XR3" s="205"/>
      <c r="XS3" s="205"/>
      <c r="XT3" s="205"/>
      <c r="XU3" s="205"/>
      <c r="XV3" s="205"/>
      <c r="XW3" s="205"/>
      <c r="XX3" s="205"/>
      <c r="XY3" s="205"/>
      <c r="XZ3" s="205"/>
      <c r="YA3" s="205"/>
      <c r="YB3" s="205"/>
      <c r="YC3" s="205"/>
      <c r="YD3" s="205"/>
      <c r="YE3" s="205"/>
      <c r="YF3" s="205"/>
      <c r="YG3" s="205"/>
      <c r="YH3" s="205"/>
      <c r="YI3" s="205"/>
      <c r="YJ3" s="205"/>
      <c r="YK3" s="205"/>
      <c r="YL3" s="205"/>
      <c r="YM3" s="205"/>
      <c r="YN3" s="205"/>
      <c r="YO3" s="205"/>
      <c r="YP3" s="205"/>
      <c r="YQ3" s="205"/>
      <c r="YR3" s="205"/>
      <c r="YS3" s="205"/>
      <c r="YT3" s="205"/>
      <c r="YU3" s="205"/>
      <c r="YV3" s="205"/>
      <c r="YW3" s="205"/>
      <c r="YX3" s="205"/>
      <c r="YY3" s="205"/>
      <c r="YZ3" s="205"/>
      <c r="ZA3" s="205"/>
      <c r="ZB3" s="205"/>
      <c r="ZC3" s="205"/>
      <c r="ZD3" s="205"/>
      <c r="ZE3" s="205"/>
      <c r="ZF3" s="205"/>
      <c r="ZG3" s="205"/>
      <c r="ZH3" s="205"/>
      <c r="ZI3" s="205"/>
      <c r="ZJ3" s="205"/>
      <c r="ZK3" s="205"/>
      <c r="ZL3" s="205"/>
      <c r="ZM3" s="205"/>
      <c r="ZN3" s="205"/>
      <c r="ZO3" s="205"/>
      <c r="ZP3" s="205"/>
      <c r="ZQ3" s="205"/>
      <c r="ZR3" s="205"/>
      <c r="ZS3" s="205"/>
      <c r="ZT3" s="205"/>
      <c r="ZU3" s="205"/>
      <c r="ZV3" s="205"/>
      <c r="ZW3" s="205"/>
      <c r="ZX3" s="205"/>
      <c r="ZY3" s="205"/>
      <c r="ZZ3" s="205"/>
      <c r="AAA3" s="205"/>
      <c r="AAB3" s="205"/>
      <c r="AAC3" s="205"/>
      <c r="AAD3" s="205"/>
      <c r="AAE3" s="205"/>
      <c r="AAF3" s="205"/>
      <c r="AAG3" s="205"/>
      <c r="AAH3" s="205"/>
      <c r="AAI3" s="205"/>
      <c r="AAJ3" s="205"/>
      <c r="AAK3" s="205"/>
      <c r="AAL3" s="205"/>
      <c r="AAM3" s="205"/>
      <c r="AAN3" s="205"/>
      <c r="AAO3" s="205"/>
      <c r="AAP3" s="205"/>
      <c r="AAQ3" s="205"/>
      <c r="AAR3" s="205"/>
      <c r="AAS3" s="205"/>
      <c r="AAT3" s="205"/>
      <c r="AAU3" s="205"/>
      <c r="AAV3" s="205"/>
      <c r="AAW3" s="205"/>
      <c r="AAX3" s="205"/>
      <c r="AAY3" s="205"/>
      <c r="AAZ3" s="205"/>
      <c r="ABA3" s="205"/>
      <c r="ABB3" s="205"/>
      <c r="ABC3" s="205"/>
      <c r="ABD3" s="205"/>
      <c r="ABE3" s="205"/>
      <c r="ABF3" s="205"/>
      <c r="ABG3" s="205"/>
      <c r="ABH3" s="205"/>
      <c r="ABI3" s="205"/>
      <c r="ABJ3" s="205"/>
      <c r="ABK3" s="205"/>
      <c r="ABL3" s="205"/>
      <c r="ABM3" s="205"/>
      <c r="ABN3" s="205"/>
      <c r="ABO3" s="205"/>
      <c r="ABP3" s="205"/>
      <c r="ABQ3" s="205"/>
      <c r="ABR3" s="205"/>
      <c r="ABS3" s="205"/>
      <c r="ABT3" s="205"/>
      <c r="ABU3" s="205"/>
      <c r="ABV3" s="205"/>
      <c r="ABW3" s="205"/>
      <c r="ABX3" s="205"/>
      <c r="ABY3" s="205"/>
      <c r="ABZ3" s="205"/>
      <c r="ACA3" s="205"/>
      <c r="ACB3" s="205"/>
      <c r="ACC3" s="205"/>
      <c r="ACD3" s="205"/>
      <c r="ACE3" s="205"/>
      <c r="ACF3" s="205"/>
      <c r="ACG3" s="205"/>
      <c r="ACH3" s="205"/>
      <c r="ACI3" s="205"/>
      <c r="ACJ3" s="205"/>
      <c r="ACK3" s="205"/>
      <c r="ACL3" s="205"/>
      <c r="ACM3" s="205"/>
      <c r="ACN3" s="205"/>
      <c r="ACO3" s="205"/>
      <c r="ACP3" s="205"/>
      <c r="ACQ3" s="205"/>
      <c r="ACR3" s="205"/>
      <c r="ACS3" s="205"/>
      <c r="ACT3" s="205"/>
      <c r="ACU3" s="205"/>
      <c r="ACV3" s="205"/>
      <c r="ACW3" s="205"/>
      <c r="ACX3" s="205"/>
      <c r="ACY3" s="205"/>
      <c r="ACZ3" s="205"/>
      <c r="ADA3" s="205"/>
      <c r="ADB3" s="205"/>
      <c r="ADC3" s="205"/>
      <c r="ADD3" s="205"/>
      <c r="ADE3" s="205"/>
      <c r="ADF3" s="205"/>
      <c r="ADG3" s="205"/>
      <c r="ADH3" s="205"/>
      <c r="ADI3" s="205"/>
      <c r="ADJ3" s="205"/>
      <c r="ADK3" s="205"/>
      <c r="ADL3" s="205"/>
      <c r="ADM3" s="205"/>
      <c r="ADN3" s="205"/>
      <c r="ADO3" s="205"/>
      <c r="ADP3" s="205"/>
      <c r="ADQ3" s="205"/>
      <c r="ADR3" s="205"/>
      <c r="ADS3" s="205"/>
      <c r="ADT3" s="205"/>
      <c r="ADU3" s="205"/>
      <c r="ADV3" s="205"/>
      <c r="ADW3" s="205"/>
      <c r="ADX3" s="205"/>
      <c r="ADY3" s="205"/>
      <c r="ADZ3" s="205"/>
      <c r="AEA3" s="205"/>
      <c r="AEB3" s="205"/>
      <c r="AEC3" s="205"/>
      <c r="AED3" s="205"/>
      <c r="AEE3" s="205"/>
      <c r="AEF3" s="205"/>
      <c r="AEG3" s="205"/>
      <c r="AEH3" s="205"/>
      <c r="AEI3" s="205"/>
      <c r="AEJ3" s="205"/>
      <c r="AEK3" s="205"/>
      <c r="AEL3" s="205"/>
      <c r="AEM3" s="205"/>
      <c r="AEN3" s="205"/>
      <c r="AEO3" s="205"/>
      <c r="AEP3" s="205"/>
      <c r="AEQ3" s="205"/>
      <c r="AER3" s="205"/>
      <c r="AES3" s="205"/>
      <c r="AET3" s="205"/>
      <c r="AEU3" s="205"/>
      <c r="AEV3" s="205"/>
      <c r="AEW3" s="205"/>
      <c r="AEX3" s="205"/>
      <c r="AEY3" s="205"/>
      <c r="AEZ3" s="205"/>
      <c r="AFA3" s="205"/>
      <c r="AFB3" s="205"/>
      <c r="AFC3" s="205"/>
      <c r="AFD3" s="205"/>
      <c r="AFE3" s="205"/>
      <c r="AFF3" s="205"/>
      <c r="AFG3" s="205"/>
      <c r="AFH3" s="205"/>
      <c r="AFI3" s="205"/>
      <c r="AFJ3" s="205"/>
      <c r="AFK3" s="205"/>
      <c r="AFL3" s="205"/>
      <c r="AFM3" s="205"/>
      <c r="AFN3" s="205"/>
      <c r="AFO3" s="205"/>
      <c r="AFP3" s="205"/>
      <c r="AFQ3" s="205"/>
      <c r="AFR3" s="205"/>
      <c r="AFS3" s="205"/>
      <c r="AFT3" s="205"/>
      <c r="AFU3" s="205"/>
      <c r="AFV3" s="205"/>
      <c r="AFW3" s="205"/>
      <c r="AFX3" s="205"/>
      <c r="AFY3" s="205"/>
      <c r="AFZ3" s="205"/>
      <c r="AGA3" s="205"/>
      <c r="AGB3" s="205"/>
      <c r="AGC3" s="205"/>
      <c r="AGD3" s="205"/>
      <c r="AGE3" s="205"/>
      <c r="AGF3" s="205"/>
      <c r="AGG3" s="205"/>
      <c r="AGH3" s="205"/>
      <c r="AGI3" s="205"/>
      <c r="AGJ3" s="205"/>
      <c r="AGK3" s="205"/>
      <c r="AGL3" s="205"/>
      <c r="AGM3" s="205"/>
      <c r="AGN3" s="205"/>
      <c r="AGO3" s="205"/>
      <c r="AGP3" s="205"/>
      <c r="AGQ3" s="205"/>
      <c r="AGR3" s="205"/>
      <c r="AGS3" s="205"/>
      <c r="AGT3" s="205"/>
      <c r="AGU3" s="205"/>
      <c r="AGV3" s="205"/>
      <c r="AGW3" s="205"/>
      <c r="AGX3" s="205"/>
      <c r="AGY3" s="205"/>
      <c r="AGZ3" s="205"/>
      <c r="AHA3" s="205"/>
      <c r="AHB3" s="205"/>
      <c r="AHC3" s="205"/>
      <c r="AHD3" s="205"/>
      <c r="AHE3" s="205"/>
      <c r="AHF3" s="205"/>
      <c r="AHG3" s="205"/>
      <c r="AHH3" s="205"/>
      <c r="AHI3" s="205"/>
      <c r="AHJ3" s="205"/>
      <c r="AHK3" s="205"/>
      <c r="AHL3" s="205"/>
      <c r="AHM3" s="205"/>
      <c r="AHN3" s="205"/>
      <c r="AHO3" s="205"/>
      <c r="AHP3" s="205"/>
      <c r="AHQ3" s="205"/>
      <c r="AHR3" s="205"/>
      <c r="AHS3" s="205"/>
      <c r="AHT3" s="205"/>
      <c r="AHU3" s="205"/>
      <c r="AHV3" s="205"/>
      <c r="AHW3" s="205"/>
      <c r="AHX3" s="205"/>
      <c r="AHY3" s="205"/>
      <c r="AHZ3" s="205"/>
      <c r="AIA3" s="205"/>
      <c r="AIB3" s="205"/>
      <c r="AIC3" s="205"/>
      <c r="AID3" s="205"/>
      <c r="AIE3" s="205"/>
      <c r="AIF3" s="205"/>
      <c r="AIG3" s="205"/>
      <c r="AIH3" s="205"/>
      <c r="AII3" s="205"/>
      <c r="AIJ3" s="205"/>
      <c r="AIK3" s="205"/>
      <c r="AIL3" s="205"/>
      <c r="AIM3" s="205"/>
      <c r="AIN3" s="205"/>
      <c r="AIO3" s="205"/>
      <c r="AIP3" s="205"/>
      <c r="AIQ3" s="205"/>
      <c r="AIR3" s="205"/>
      <c r="AIS3" s="205"/>
      <c r="AIT3" s="205"/>
      <c r="AIU3" s="205"/>
      <c r="AIV3" s="205"/>
      <c r="AIW3" s="205"/>
      <c r="AIX3" s="205"/>
      <c r="AIY3" s="205"/>
      <c r="AIZ3" s="205"/>
      <c r="AJA3" s="205"/>
      <c r="AJB3" s="205"/>
      <c r="AJC3" s="205"/>
      <c r="AJD3" s="205"/>
      <c r="AJE3" s="205"/>
      <c r="AJF3" s="205"/>
      <c r="AJG3" s="205"/>
      <c r="AJH3" s="205"/>
      <c r="AJI3" s="205"/>
      <c r="AJJ3" s="205"/>
      <c r="AJK3" s="205"/>
      <c r="AJL3" s="205"/>
      <c r="AJM3" s="205"/>
      <c r="AJN3" s="205"/>
      <c r="AJO3" s="205"/>
      <c r="AJP3" s="205"/>
      <c r="AJQ3" s="205"/>
      <c r="AJR3" s="205"/>
      <c r="AJS3" s="205"/>
      <c r="AJT3" s="205"/>
      <c r="AJU3" s="205"/>
      <c r="AJV3" s="205"/>
      <c r="AJW3" s="205"/>
      <c r="AJX3" s="205"/>
      <c r="AJY3" s="205"/>
      <c r="AJZ3" s="205"/>
      <c r="AKA3" s="205"/>
      <c r="AKB3" s="205"/>
      <c r="AKC3" s="205"/>
      <c r="AKD3" s="205"/>
      <c r="AKE3" s="205"/>
      <c r="AKF3" s="205"/>
      <c r="AKG3" s="205"/>
      <c r="AKH3" s="205"/>
      <c r="AKI3" s="205"/>
      <c r="AKJ3" s="205"/>
      <c r="AKK3" s="205"/>
      <c r="AKL3" s="205"/>
      <c r="AKM3" s="205"/>
      <c r="AKN3" s="205"/>
      <c r="AKO3" s="205"/>
      <c r="AKP3" s="205"/>
      <c r="AKQ3" s="205"/>
      <c r="AKR3" s="205"/>
      <c r="AKS3" s="205"/>
      <c r="AKT3" s="205"/>
      <c r="AKU3" s="205"/>
      <c r="AKV3" s="205"/>
      <c r="AKW3" s="205"/>
      <c r="AKX3" s="205"/>
      <c r="AKY3" s="205"/>
      <c r="AKZ3" s="205"/>
      <c r="ALA3" s="205"/>
      <c r="ALB3" s="205"/>
      <c r="ALC3" s="205"/>
      <c r="ALD3" s="205"/>
      <c r="ALE3" s="205"/>
      <c r="ALF3" s="205"/>
      <c r="ALG3" s="205"/>
      <c r="ALH3" s="205"/>
      <c r="ALI3" s="205"/>
      <c r="ALJ3" s="205"/>
      <c r="ALK3" s="205"/>
      <c r="ALL3" s="205"/>
      <c r="ALM3" s="205"/>
      <c r="ALN3" s="205"/>
      <c r="ALO3" s="205"/>
      <c r="ALP3" s="205"/>
      <c r="ALQ3" s="205"/>
      <c r="ALR3" s="205"/>
      <c r="ALS3" s="205"/>
      <c r="ALT3" s="205"/>
      <c r="ALU3" s="205"/>
      <c r="ALV3" s="205"/>
      <c r="ALW3" s="205"/>
      <c r="ALX3" s="205"/>
      <c r="ALY3" s="205"/>
      <c r="ALZ3" s="205"/>
      <c r="AMA3" s="205"/>
      <c r="AMB3" s="205"/>
      <c r="AMC3" s="205"/>
      <c r="AMD3" s="205"/>
      <c r="AME3" s="205"/>
      <c r="AMF3" s="205"/>
      <c r="AMG3" s="205"/>
      <c r="AMH3" s="205"/>
      <c r="AMI3" s="205"/>
      <c r="AMJ3" s="205"/>
      <c r="AMK3" s="205"/>
      <c r="AML3" s="205"/>
      <c r="AMM3" s="205"/>
      <c r="AMN3" s="205"/>
      <c r="AMO3" s="205"/>
      <c r="AMP3" s="205"/>
      <c r="AMQ3" s="205"/>
      <c r="AMR3" s="205"/>
      <c r="AMS3" s="205"/>
      <c r="AMT3" s="205"/>
      <c r="AMU3" s="205"/>
      <c r="AMV3" s="205"/>
      <c r="AMW3" s="205"/>
      <c r="AMX3" s="205"/>
      <c r="AMY3" s="205"/>
      <c r="AMZ3" s="205"/>
      <c r="ANA3" s="205"/>
      <c r="ANB3" s="205"/>
      <c r="ANC3" s="205"/>
      <c r="AND3" s="205"/>
      <c r="ANE3" s="205"/>
      <c r="ANF3" s="205"/>
      <c r="ANG3" s="205"/>
      <c r="ANH3" s="205"/>
      <c r="ANI3" s="205"/>
      <c r="ANJ3" s="205"/>
      <c r="ANK3" s="205"/>
      <c r="ANL3" s="205"/>
      <c r="ANM3" s="205"/>
      <c r="ANN3" s="205"/>
      <c r="ANO3" s="205"/>
      <c r="ANP3" s="205"/>
      <c r="ANQ3" s="205"/>
      <c r="ANR3" s="205"/>
      <c r="ANS3" s="205"/>
      <c r="ANT3" s="205"/>
      <c r="ANU3" s="205"/>
      <c r="ANV3" s="205"/>
      <c r="ANW3" s="205"/>
      <c r="ANX3" s="205"/>
      <c r="ANY3" s="205"/>
      <c r="ANZ3" s="205"/>
      <c r="AOA3" s="205"/>
      <c r="AOB3" s="205"/>
      <c r="AOC3" s="205"/>
      <c r="AOD3" s="205"/>
      <c r="AOE3" s="205"/>
      <c r="AOF3" s="205"/>
      <c r="AOG3" s="205"/>
      <c r="AOH3" s="205"/>
      <c r="AOI3" s="205"/>
      <c r="AOJ3" s="205"/>
      <c r="AOK3" s="205"/>
      <c r="AOL3" s="205"/>
      <c r="AOM3" s="205"/>
      <c r="AON3" s="205"/>
      <c r="AOO3" s="205"/>
      <c r="AOP3" s="205"/>
      <c r="AOQ3" s="205"/>
      <c r="AOR3" s="205"/>
      <c r="AOS3" s="205"/>
      <c r="AOT3" s="205"/>
      <c r="AOU3" s="205"/>
      <c r="AOV3" s="205"/>
      <c r="AOW3" s="205"/>
      <c r="AOX3" s="205"/>
      <c r="AOY3" s="205"/>
      <c r="AOZ3" s="205"/>
      <c r="APA3" s="205"/>
      <c r="APB3" s="205"/>
      <c r="APC3" s="205"/>
      <c r="APD3" s="205"/>
      <c r="APE3" s="205"/>
      <c r="APF3" s="205"/>
      <c r="APG3" s="205"/>
      <c r="APH3" s="205"/>
      <c r="API3" s="205"/>
      <c r="APJ3" s="205"/>
      <c r="APK3" s="205"/>
      <c r="APL3" s="205"/>
      <c r="APM3" s="205"/>
      <c r="APN3" s="205"/>
      <c r="APO3" s="205"/>
      <c r="APP3" s="205"/>
      <c r="APQ3" s="205"/>
      <c r="APR3" s="205"/>
      <c r="APS3" s="205"/>
      <c r="APT3" s="205"/>
      <c r="APU3" s="205"/>
      <c r="APV3" s="205"/>
      <c r="APW3" s="205"/>
      <c r="APX3" s="205"/>
      <c r="APY3" s="205"/>
      <c r="APZ3" s="205"/>
      <c r="AQA3" s="205"/>
      <c r="AQB3" s="205"/>
      <c r="AQC3" s="205"/>
      <c r="AQD3" s="205"/>
      <c r="AQE3" s="205"/>
      <c r="AQF3" s="205"/>
      <c r="AQG3" s="205"/>
      <c r="AQH3" s="205"/>
      <c r="AQI3" s="205"/>
      <c r="AQJ3" s="205"/>
      <c r="AQK3" s="205"/>
      <c r="AQL3" s="205"/>
      <c r="AQM3" s="205"/>
      <c r="AQN3" s="205"/>
      <c r="AQO3" s="205"/>
      <c r="AQP3" s="205"/>
      <c r="AQQ3" s="205"/>
      <c r="AQR3" s="205"/>
      <c r="AQS3" s="205"/>
      <c r="AQT3" s="205"/>
      <c r="AQU3" s="205"/>
      <c r="AQV3" s="205"/>
      <c r="AQW3" s="205"/>
      <c r="AQX3" s="205"/>
      <c r="AQY3" s="205"/>
      <c r="AQZ3" s="205"/>
      <c r="ARA3" s="205"/>
      <c r="ARB3" s="205"/>
      <c r="ARC3" s="205"/>
      <c r="ARD3" s="205"/>
      <c r="ARE3" s="205"/>
      <c r="ARF3" s="205"/>
      <c r="ARG3" s="205"/>
      <c r="ARH3" s="205"/>
      <c r="ARI3" s="205"/>
      <c r="ARJ3" s="205"/>
      <c r="ARK3" s="205"/>
      <c r="ARL3" s="205"/>
      <c r="ARM3" s="205"/>
      <c r="ARN3" s="205"/>
      <c r="ARO3" s="205"/>
      <c r="ARP3" s="205"/>
      <c r="ARQ3" s="205"/>
      <c r="ARR3" s="205"/>
      <c r="ARS3" s="205"/>
      <c r="ART3" s="205"/>
      <c r="ARU3" s="205"/>
      <c r="ARV3" s="205"/>
      <c r="ARW3" s="205"/>
      <c r="ARX3" s="205"/>
      <c r="ARY3" s="205"/>
      <c r="ARZ3" s="205"/>
      <c r="ASA3" s="205"/>
      <c r="ASB3" s="205"/>
      <c r="ASC3" s="205"/>
      <c r="ASD3" s="205"/>
      <c r="ASE3" s="205"/>
      <c r="ASF3" s="205"/>
      <c r="ASG3" s="205"/>
      <c r="ASH3" s="205"/>
      <c r="ASI3" s="205"/>
      <c r="ASJ3" s="205"/>
      <c r="ASK3" s="205"/>
      <c r="ASL3" s="205"/>
      <c r="ASM3" s="205"/>
      <c r="ASN3" s="205"/>
      <c r="ASO3" s="205"/>
      <c r="ASP3" s="205"/>
      <c r="ASQ3" s="205"/>
      <c r="ASR3" s="205"/>
      <c r="ASS3" s="205"/>
      <c r="AST3" s="205"/>
      <c r="ASU3" s="205"/>
      <c r="ASV3" s="205"/>
      <c r="ASW3" s="205"/>
      <c r="ASX3" s="205"/>
      <c r="ASY3" s="205"/>
      <c r="ASZ3" s="205"/>
      <c r="ATA3" s="205"/>
      <c r="ATB3" s="205"/>
      <c r="ATC3" s="205"/>
      <c r="ATD3" s="205"/>
      <c r="ATE3" s="205"/>
      <c r="ATF3" s="205"/>
      <c r="ATG3" s="205"/>
      <c r="ATH3" s="205"/>
      <c r="ATI3" s="205"/>
      <c r="ATJ3" s="205"/>
      <c r="ATK3" s="205"/>
      <c r="ATL3" s="205"/>
      <c r="ATM3" s="205"/>
      <c r="ATN3" s="205"/>
      <c r="ATO3" s="205"/>
      <c r="ATP3" s="205"/>
      <c r="ATQ3" s="205"/>
      <c r="ATR3" s="205"/>
      <c r="ATS3" s="205"/>
      <c r="ATT3" s="205"/>
      <c r="ATU3" s="205"/>
      <c r="ATV3" s="205"/>
      <c r="ATW3" s="205"/>
      <c r="ATX3" s="205"/>
      <c r="ATY3" s="205"/>
      <c r="ATZ3" s="205"/>
      <c r="AUA3" s="205"/>
      <c r="AUB3" s="205"/>
      <c r="AUC3" s="205"/>
      <c r="AUD3" s="205"/>
      <c r="AUE3" s="205"/>
      <c r="AUF3" s="205"/>
      <c r="AUG3" s="205"/>
      <c r="AUH3" s="205"/>
    </row>
    <row r="4" spans="1:1230" s="288" customFormat="1" ht="9.9499999999999993" customHeight="1">
      <c r="B4" s="89" t="s">
        <v>420</v>
      </c>
      <c r="C4" s="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c r="AH4" s="289"/>
      <c r="AI4" s="289"/>
      <c r="AJ4" s="289"/>
      <c r="AK4" s="289"/>
      <c r="AL4" s="289"/>
      <c r="AM4" s="289"/>
      <c r="AN4" s="289"/>
      <c r="AO4" s="289"/>
      <c r="AP4" s="289"/>
      <c r="AQ4" s="289"/>
      <c r="AR4" s="289"/>
      <c r="AS4" s="289"/>
      <c r="AT4" s="289"/>
      <c r="AU4" s="289"/>
      <c r="AV4" s="205"/>
      <c r="AW4" s="205"/>
      <c r="AX4" s="205"/>
      <c r="AY4" s="205"/>
      <c r="AZ4" s="205"/>
      <c r="BA4" s="205"/>
      <c r="BB4" s="205"/>
      <c r="BC4" s="205"/>
      <c r="BD4" s="205"/>
      <c r="BE4" s="205"/>
      <c r="BF4" s="205"/>
      <c r="BG4" s="205"/>
      <c r="BH4" s="205"/>
      <c r="BI4" s="205"/>
      <c r="BJ4" s="205"/>
      <c r="BK4" s="205"/>
      <c r="BL4" s="205"/>
      <c r="BM4" s="205"/>
      <c r="BN4" s="205"/>
      <c r="BO4" s="205"/>
      <c r="BP4" s="205"/>
      <c r="BQ4" s="205"/>
      <c r="BR4" s="205"/>
      <c r="BS4" s="205"/>
      <c r="BT4" s="205"/>
      <c r="BU4" s="205"/>
      <c r="BV4" s="205"/>
      <c r="BW4" s="205"/>
      <c r="BX4" s="205"/>
      <c r="BY4" s="205"/>
      <c r="BZ4" s="205"/>
      <c r="CA4" s="205"/>
      <c r="CB4" s="205"/>
      <c r="CC4" s="205"/>
      <c r="CD4" s="205"/>
      <c r="CE4" s="205"/>
      <c r="CF4" s="205"/>
      <c r="CG4" s="205"/>
      <c r="CH4" s="205"/>
      <c r="CI4" s="205"/>
      <c r="CJ4" s="205"/>
      <c r="CK4" s="205"/>
      <c r="CL4" s="205"/>
      <c r="CM4" s="205"/>
      <c r="CN4" s="205"/>
      <c r="CO4" s="205"/>
      <c r="CP4" s="205"/>
      <c r="CQ4" s="205"/>
      <c r="CR4" s="205"/>
      <c r="CS4" s="205"/>
      <c r="CT4" s="205"/>
      <c r="CU4" s="205"/>
      <c r="CV4" s="205"/>
      <c r="CW4" s="205"/>
      <c r="CX4" s="205"/>
      <c r="CY4" s="205"/>
      <c r="CZ4" s="205"/>
      <c r="DA4" s="205"/>
      <c r="DB4" s="205"/>
      <c r="DC4" s="205"/>
      <c r="DD4" s="205"/>
      <c r="DE4" s="205"/>
      <c r="DF4" s="205"/>
      <c r="DG4" s="205"/>
      <c r="DH4" s="205"/>
      <c r="DI4" s="205"/>
      <c r="DJ4" s="205"/>
      <c r="DK4" s="205"/>
      <c r="DL4" s="205"/>
      <c r="DM4" s="205"/>
      <c r="DN4" s="205"/>
      <c r="DO4" s="205"/>
      <c r="DP4" s="205"/>
      <c r="DQ4" s="205"/>
      <c r="DR4" s="205"/>
      <c r="DS4" s="205"/>
      <c r="DT4" s="205"/>
      <c r="DU4" s="205"/>
      <c r="DV4" s="205"/>
      <c r="DW4" s="205"/>
      <c r="DX4" s="205"/>
      <c r="DY4" s="205"/>
      <c r="DZ4" s="205"/>
      <c r="EA4" s="205"/>
      <c r="EB4" s="205"/>
      <c r="EC4" s="205"/>
      <c r="ED4" s="205"/>
      <c r="EE4" s="205"/>
      <c r="EF4" s="205"/>
      <c r="EG4" s="205"/>
      <c r="EH4" s="205"/>
      <c r="EI4" s="205"/>
      <c r="EJ4" s="205"/>
      <c r="EK4" s="205"/>
      <c r="EL4" s="205"/>
      <c r="EM4" s="205"/>
      <c r="EN4" s="205"/>
      <c r="EO4" s="205"/>
      <c r="EP4" s="205"/>
      <c r="EQ4" s="205"/>
      <c r="ER4" s="205"/>
      <c r="ES4" s="205"/>
      <c r="ET4" s="205"/>
      <c r="EU4" s="205"/>
      <c r="EV4" s="205"/>
      <c r="EW4" s="205"/>
      <c r="EX4" s="205"/>
      <c r="EY4" s="205"/>
      <c r="EZ4" s="205"/>
      <c r="FA4" s="205"/>
      <c r="FB4" s="205"/>
      <c r="FC4" s="205"/>
      <c r="FD4" s="205"/>
      <c r="FE4" s="205"/>
      <c r="FF4" s="205"/>
      <c r="FG4" s="205"/>
      <c r="FH4" s="205"/>
      <c r="FI4" s="205"/>
      <c r="FJ4" s="205"/>
      <c r="FK4" s="205"/>
      <c r="FL4" s="205"/>
      <c r="FM4" s="205"/>
      <c r="FN4" s="205"/>
      <c r="FO4" s="205"/>
      <c r="FP4" s="205"/>
      <c r="FQ4" s="205"/>
      <c r="FR4" s="205"/>
      <c r="FS4" s="205"/>
      <c r="FT4" s="205"/>
      <c r="FU4" s="205"/>
      <c r="FV4" s="205"/>
      <c r="FW4" s="205"/>
      <c r="FX4" s="205"/>
      <c r="FY4" s="205"/>
      <c r="FZ4" s="205"/>
      <c r="GA4" s="205"/>
      <c r="GB4" s="205"/>
      <c r="GC4" s="205"/>
      <c r="GD4" s="205"/>
      <c r="GE4" s="205"/>
      <c r="GF4" s="205"/>
      <c r="GG4" s="205"/>
      <c r="GH4" s="205"/>
      <c r="GI4" s="205"/>
      <c r="GJ4" s="205"/>
      <c r="GK4" s="205"/>
      <c r="GL4" s="205"/>
      <c r="GM4" s="205"/>
      <c r="GN4" s="205"/>
      <c r="GO4" s="205"/>
      <c r="GP4" s="205"/>
      <c r="GQ4" s="205"/>
      <c r="GR4" s="205"/>
      <c r="GS4" s="205"/>
      <c r="GT4" s="205"/>
      <c r="GU4" s="205"/>
      <c r="GV4" s="205"/>
      <c r="GW4" s="205"/>
      <c r="GX4" s="205"/>
      <c r="GY4" s="205"/>
      <c r="GZ4" s="205"/>
      <c r="HA4" s="205"/>
      <c r="HB4" s="205"/>
      <c r="HC4" s="205"/>
      <c r="HD4" s="205"/>
      <c r="HE4" s="205"/>
      <c r="HF4" s="205"/>
      <c r="HG4" s="205"/>
      <c r="HH4" s="205"/>
      <c r="HI4" s="205"/>
      <c r="HJ4" s="205"/>
      <c r="HK4" s="205"/>
      <c r="HL4" s="205"/>
      <c r="HM4" s="205"/>
      <c r="HN4" s="205"/>
      <c r="HO4" s="205"/>
      <c r="HP4" s="205"/>
      <c r="HQ4" s="205"/>
      <c r="HR4" s="205"/>
      <c r="HS4" s="205"/>
      <c r="HT4" s="205"/>
      <c r="HU4" s="205"/>
      <c r="HV4" s="205"/>
      <c r="HW4" s="205"/>
      <c r="HX4" s="205"/>
      <c r="HY4" s="205"/>
      <c r="HZ4" s="205"/>
      <c r="IA4" s="205"/>
      <c r="IB4" s="205"/>
      <c r="IC4" s="205"/>
      <c r="ID4" s="205"/>
      <c r="IE4" s="205"/>
      <c r="IF4" s="205"/>
      <c r="IG4" s="205"/>
      <c r="IH4" s="205"/>
      <c r="II4" s="205"/>
      <c r="IJ4" s="205"/>
      <c r="IK4" s="205"/>
      <c r="IL4" s="205"/>
      <c r="IM4" s="205"/>
      <c r="IN4" s="205"/>
      <c r="IO4" s="205"/>
      <c r="IP4" s="205"/>
      <c r="IQ4" s="205"/>
      <c r="IR4" s="205"/>
      <c r="IS4" s="205"/>
      <c r="IT4" s="205"/>
      <c r="IU4" s="205"/>
      <c r="IV4" s="205"/>
      <c r="IW4" s="205"/>
      <c r="IX4" s="205"/>
      <c r="IY4" s="205"/>
      <c r="IZ4" s="205"/>
      <c r="JA4" s="205"/>
      <c r="JB4" s="205"/>
      <c r="JC4" s="205"/>
      <c r="JD4" s="205"/>
      <c r="JE4" s="205"/>
      <c r="JF4" s="205"/>
      <c r="JG4" s="205"/>
      <c r="JH4" s="205"/>
      <c r="JI4" s="205"/>
      <c r="JJ4" s="205"/>
      <c r="JK4" s="205"/>
      <c r="JL4" s="205"/>
      <c r="JM4" s="205"/>
      <c r="JN4" s="205"/>
      <c r="JO4" s="205"/>
      <c r="JP4" s="205"/>
      <c r="JQ4" s="205"/>
      <c r="JR4" s="205"/>
      <c r="JS4" s="205"/>
      <c r="JT4" s="205"/>
      <c r="JU4" s="205"/>
      <c r="JV4" s="205"/>
      <c r="JW4" s="205"/>
      <c r="JX4" s="205"/>
      <c r="JY4" s="205"/>
      <c r="JZ4" s="205"/>
      <c r="KA4" s="205"/>
      <c r="KB4" s="205"/>
      <c r="KC4" s="205"/>
      <c r="KD4" s="205"/>
      <c r="KE4" s="205"/>
      <c r="KF4" s="205"/>
      <c r="KG4" s="205"/>
      <c r="KH4" s="205"/>
      <c r="KI4" s="205"/>
      <c r="KJ4" s="205"/>
      <c r="KK4" s="205"/>
      <c r="KL4" s="205"/>
      <c r="KM4" s="205"/>
      <c r="KN4" s="205"/>
      <c r="KO4" s="205"/>
      <c r="KP4" s="205"/>
      <c r="KQ4" s="205"/>
      <c r="KR4" s="205"/>
      <c r="KS4" s="205"/>
      <c r="KT4" s="205"/>
      <c r="KU4" s="205"/>
      <c r="KV4" s="205"/>
      <c r="KW4" s="205"/>
      <c r="KX4" s="205"/>
      <c r="KY4" s="205"/>
      <c r="KZ4" s="205"/>
      <c r="LA4" s="205"/>
      <c r="LB4" s="205"/>
      <c r="LC4" s="205"/>
      <c r="LD4" s="205"/>
      <c r="LE4" s="205"/>
      <c r="LF4" s="205"/>
      <c r="LG4" s="205"/>
      <c r="LH4" s="205"/>
      <c r="LI4" s="205"/>
      <c r="LJ4" s="205"/>
      <c r="LK4" s="205"/>
      <c r="LL4" s="205"/>
      <c r="LM4" s="205"/>
      <c r="LN4" s="205"/>
      <c r="LO4" s="205"/>
      <c r="LP4" s="205"/>
      <c r="LQ4" s="205"/>
      <c r="LR4" s="205"/>
      <c r="LS4" s="205"/>
      <c r="LT4" s="205"/>
      <c r="LU4" s="205"/>
      <c r="LV4" s="205"/>
      <c r="LW4" s="205"/>
      <c r="LX4" s="205"/>
      <c r="LY4" s="205"/>
      <c r="LZ4" s="205"/>
      <c r="MA4" s="205"/>
      <c r="MB4" s="205"/>
      <c r="MC4" s="205"/>
      <c r="MD4" s="205"/>
      <c r="ME4" s="205"/>
      <c r="MF4" s="205"/>
      <c r="MG4" s="205"/>
      <c r="MH4" s="205"/>
      <c r="MI4" s="205"/>
      <c r="MJ4" s="205"/>
      <c r="MK4" s="205"/>
      <c r="ML4" s="205"/>
      <c r="MM4" s="205"/>
      <c r="MN4" s="205"/>
      <c r="MO4" s="205"/>
      <c r="MP4" s="205"/>
      <c r="MQ4" s="205"/>
      <c r="MR4" s="205"/>
      <c r="MS4" s="205"/>
      <c r="MT4" s="205"/>
      <c r="MU4" s="205"/>
      <c r="MV4" s="205"/>
      <c r="MW4" s="205"/>
      <c r="MX4" s="205"/>
      <c r="MY4" s="205"/>
      <c r="MZ4" s="205"/>
      <c r="NA4" s="205"/>
      <c r="NB4" s="205"/>
      <c r="NC4" s="205"/>
      <c r="ND4" s="205"/>
      <c r="NE4" s="205"/>
      <c r="NF4" s="205"/>
      <c r="NG4" s="205"/>
      <c r="NH4" s="205"/>
      <c r="NI4" s="205"/>
      <c r="NJ4" s="205"/>
      <c r="NK4" s="205"/>
      <c r="NL4" s="205"/>
      <c r="NM4" s="205"/>
      <c r="NN4" s="205"/>
      <c r="NO4" s="205"/>
      <c r="NP4" s="205"/>
      <c r="NQ4" s="205"/>
      <c r="NR4" s="205"/>
      <c r="NS4" s="205"/>
      <c r="NT4" s="205"/>
      <c r="NU4" s="205"/>
      <c r="NV4" s="205"/>
      <c r="NW4" s="205"/>
      <c r="NX4" s="205"/>
      <c r="NY4" s="205"/>
      <c r="NZ4" s="205"/>
      <c r="OA4" s="205"/>
      <c r="OB4" s="205"/>
      <c r="OC4" s="205"/>
      <c r="OD4" s="205"/>
      <c r="OE4" s="205"/>
      <c r="OF4" s="205"/>
      <c r="OG4" s="205"/>
      <c r="OH4" s="205"/>
      <c r="OI4" s="205"/>
      <c r="OJ4" s="205"/>
      <c r="OK4" s="205"/>
      <c r="OL4" s="205"/>
      <c r="OM4" s="205"/>
      <c r="ON4" s="205"/>
      <c r="OO4" s="205"/>
      <c r="OP4" s="205"/>
      <c r="OQ4" s="205"/>
      <c r="OR4" s="205"/>
      <c r="OS4" s="205"/>
      <c r="OT4" s="205"/>
      <c r="OU4" s="205"/>
      <c r="OV4" s="205"/>
      <c r="OW4" s="205"/>
      <c r="OX4" s="205"/>
      <c r="OY4" s="205"/>
      <c r="OZ4" s="205"/>
      <c r="PA4" s="205"/>
      <c r="PB4" s="205"/>
      <c r="PC4" s="205"/>
      <c r="PD4" s="205"/>
      <c r="PE4" s="205"/>
      <c r="PF4" s="205"/>
      <c r="PG4" s="205"/>
      <c r="PH4" s="205"/>
      <c r="PI4" s="205"/>
      <c r="PJ4" s="205"/>
      <c r="PK4" s="205"/>
      <c r="PL4" s="205"/>
      <c r="PM4" s="205"/>
      <c r="PN4" s="205"/>
      <c r="PO4" s="205"/>
      <c r="PP4" s="205"/>
      <c r="PQ4" s="205"/>
      <c r="PR4" s="205"/>
      <c r="PS4" s="205"/>
      <c r="PT4" s="205"/>
      <c r="PU4" s="205"/>
      <c r="PV4" s="205"/>
      <c r="PW4" s="205"/>
      <c r="PX4" s="205"/>
      <c r="PY4" s="205"/>
      <c r="PZ4" s="205"/>
      <c r="QA4" s="205"/>
      <c r="QB4" s="205"/>
      <c r="QC4" s="205"/>
      <c r="QD4" s="205"/>
      <c r="QE4" s="205"/>
      <c r="QF4" s="205"/>
      <c r="QG4" s="205"/>
      <c r="QH4" s="205"/>
      <c r="QI4" s="205"/>
      <c r="QJ4" s="205"/>
      <c r="QK4" s="205"/>
      <c r="QL4" s="205"/>
      <c r="QM4" s="205"/>
      <c r="QN4" s="205"/>
      <c r="QO4" s="205"/>
      <c r="QP4" s="205"/>
      <c r="QQ4" s="205"/>
      <c r="QR4" s="205"/>
      <c r="QS4" s="205"/>
      <c r="QT4" s="205"/>
      <c r="QU4" s="205"/>
      <c r="QV4" s="205"/>
      <c r="QW4" s="205"/>
      <c r="QX4" s="205"/>
      <c r="QY4" s="205"/>
      <c r="QZ4" s="205"/>
      <c r="RA4" s="205"/>
      <c r="RB4" s="205"/>
      <c r="RC4" s="205"/>
      <c r="RD4" s="205"/>
      <c r="RE4" s="205"/>
      <c r="RF4" s="205"/>
      <c r="RG4" s="205"/>
      <c r="RH4" s="205"/>
      <c r="RI4" s="205"/>
      <c r="RJ4" s="205"/>
      <c r="RK4" s="205"/>
      <c r="RL4" s="205"/>
      <c r="RM4" s="205"/>
      <c r="RN4" s="205"/>
      <c r="RO4" s="205"/>
      <c r="RP4" s="205"/>
      <c r="RQ4" s="205"/>
      <c r="RR4" s="205"/>
      <c r="RS4" s="205"/>
      <c r="RT4" s="205"/>
      <c r="RU4" s="205"/>
      <c r="RV4" s="205"/>
      <c r="RW4" s="205"/>
      <c r="RX4" s="205"/>
      <c r="RY4" s="205"/>
      <c r="RZ4" s="205"/>
      <c r="SA4" s="205"/>
      <c r="SB4" s="205"/>
      <c r="SC4" s="205"/>
      <c r="SD4" s="205"/>
      <c r="SE4" s="205"/>
      <c r="SF4" s="205"/>
      <c r="SG4" s="205"/>
      <c r="SH4" s="205"/>
      <c r="SI4" s="205"/>
      <c r="SJ4" s="205"/>
      <c r="SK4" s="205"/>
      <c r="SL4" s="205"/>
      <c r="SM4" s="205"/>
      <c r="SN4" s="205"/>
      <c r="SO4" s="205"/>
      <c r="SP4" s="205"/>
      <c r="SQ4" s="205"/>
      <c r="SR4" s="205"/>
      <c r="SS4" s="205"/>
      <c r="ST4" s="205"/>
      <c r="SU4" s="205"/>
      <c r="SV4" s="205"/>
      <c r="SW4" s="205"/>
      <c r="SX4" s="205"/>
      <c r="SY4" s="205"/>
      <c r="SZ4" s="205"/>
      <c r="TA4" s="205"/>
      <c r="TB4" s="205"/>
      <c r="TC4" s="205"/>
      <c r="TD4" s="205"/>
      <c r="TE4" s="205"/>
      <c r="TF4" s="205"/>
      <c r="TG4" s="205"/>
      <c r="TH4" s="205"/>
      <c r="TI4" s="205"/>
      <c r="TJ4" s="205"/>
      <c r="TK4" s="205"/>
      <c r="TL4" s="205"/>
      <c r="TM4" s="205"/>
      <c r="TN4" s="205"/>
      <c r="TO4" s="205"/>
      <c r="TP4" s="205"/>
      <c r="TQ4" s="205"/>
      <c r="TR4" s="205"/>
      <c r="TS4" s="205"/>
      <c r="TT4" s="205"/>
      <c r="TU4" s="205"/>
      <c r="TV4" s="205"/>
      <c r="TW4" s="205"/>
      <c r="TX4" s="205"/>
      <c r="TY4" s="205"/>
      <c r="TZ4" s="205"/>
      <c r="UA4" s="205"/>
      <c r="UB4" s="205"/>
      <c r="UC4" s="205"/>
      <c r="UD4" s="205"/>
      <c r="UE4" s="205"/>
      <c r="UF4" s="205"/>
      <c r="UG4" s="205"/>
      <c r="UH4" s="205"/>
      <c r="UI4" s="205"/>
      <c r="UJ4" s="205"/>
      <c r="UK4" s="205"/>
      <c r="UL4" s="205"/>
      <c r="UM4" s="205"/>
      <c r="UN4" s="205"/>
      <c r="UO4" s="205"/>
      <c r="UP4" s="205"/>
      <c r="UQ4" s="205"/>
      <c r="UR4" s="205"/>
      <c r="US4" s="205"/>
      <c r="UT4" s="205"/>
      <c r="UU4" s="205"/>
      <c r="UV4" s="205"/>
      <c r="UW4" s="205"/>
      <c r="UX4" s="205"/>
      <c r="UY4" s="205"/>
      <c r="UZ4" s="205"/>
      <c r="VA4" s="205"/>
      <c r="VB4" s="205"/>
      <c r="VC4" s="205"/>
      <c r="VD4" s="205"/>
      <c r="VE4" s="205"/>
      <c r="VF4" s="205"/>
      <c r="VG4" s="205"/>
      <c r="VH4" s="205"/>
      <c r="VI4" s="205"/>
      <c r="VJ4" s="205"/>
      <c r="VK4" s="205"/>
      <c r="VL4" s="205"/>
      <c r="VM4" s="205"/>
      <c r="VN4" s="205"/>
      <c r="VO4" s="205"/>
      <c r="VP4" s="205"/>
      <c r="VQ4" s="205"/>
      <c r="VR4" s="205"/>
      <c r="VS4" s="205"/>
      <c r="VT4" s="205"/>
      <c r="VU4" s="205"/>
      <c r="VV4" s="205"/>
      <c r="VW4" s="205"/>
      <c r="VX4" s="205"/>
      <c r="VY4" s="205"/>
      <c r="VZ4" s="205"/>
      <c r="WA4" s="205"/>
      <c r="WB4" s="205"/>
      <c r="WC4" s="205"/>
      <c r="WD4" s="205"/>
      <c r="WE4" s="205"/>
      <c r="WF4" s="205"/>
      <c r="WG4" s="205"/>
      <c r="WH4" s="205"/>
      <c r="WI4" s="205"/>
      <c r="WJ4" s="205"/>
      <c r="WK4" s="205"/>
      <c r="WL4" s="205"/>
      <c r="WM4" s="205"/>
      <c r="WN4" s="205"/>
      <c r="WO4" s="205"/>
      <c r="WP4" s="205"/>
      <c r="WQ4" s="205"/>
      <c r="WR4" s="205"/>
      <c r="WS4" s="205"/>
      <c r="WT4" s="205"/>
      <c r="WU4" s="205"/>
      <c r="WV4" s="205"/>
      <c r="WW4" s="205"/>
      <c r="WX4" s="205"/>
      <c r="WY4" s="205"/>
      <c r="WZ4" s="205"/>
      <c r="XA4" s="205"/>
      <c r="XB4" s="205"/>
      <c r="XC4" s="205"/>
      <c r="XD4" s="205"/>
      <c r="XE4" s="205"/>
      <c r="XF4" s="205"/>
      <c r="XG4" s="205"/>
      <c r="XH4" s="205"/>
      <c r="XI4" s="205"/>
      <c r="XJ4" s="205"/>
      <c r="XK4" s="205"/>
      <c r="XL4" s="205"/>
      <c r="XM4" s="205"/>
      <c r="XN4" s="205"/>
      <c r="XO4" s="205"/>
      <c r="XP4" s="205"/>
      <c r="XQ4" s="205"/>
      <c r="XR4" s="205"/>
      <c r="XS4" s="205"/>
      <c r="XT4" s="205"/>
      <c r="XU4" s="205"/>
      <c r="XV4" s="205"/>
      <c r="XW4" s="205"/>
      <c r="XX4" s="205"/>
      <c r="XY4" s="205"/>
      <c r="XZ4" s="205"/>
      <c r="YA4" s="205"/>
      <c r="YB4" s="205"/>
      <c r="YC4" s="205"/>
      <c r="YD4" s="205"/>
      <c r="YE4" s="205"/>
      <c r="YF4" s="205"/>
      <c r="YG4" s="205"/>
      <c r="YH4" s="205"/>
      <c r="YI4" s="205"/>
      <c r="YJ4" s="205"/>
      <c r="YK4" s="205"/>
      <c r="YL4" s="205"/>
      <c r="YM4" s="205"/>
      <c r="YN4" s="205"/>
      <c r="YO4" s="205"/>
      <c r="YP4" s="205"/>
      <c r="YQ4" s="205"/>
      <c r="YR4" s="205"/>
      <c r="YS4" s="205"/>
      <c r="YT4" s="205"/>
      <c r="YU4" s="205"/>
      <c r="YV4" s="205"/>
      <c r="YW4" s="205"/>
      <c r="YX4" s="205"/>
      <c r="YY4" s="205"/>
      <c r="YZ4" s="205"/>
      <c r="ZA4" s="205"/>
      <c r="ZB4" s="205"/>
      <c r="ZC4" s="205"/>
      <c r="ZD4" s="205"/>
      <c r="ZE4" s="205"/>
      <c r="ZF4" s="205"/>
      <c r="ZG4" s="205"/>
      <c r="ZH4" s="205"/>
      <c r="ZI4" s="205"/>
      <c r="ZJ4" s="205"/>
      <c r="ZK4" s="205"/>
      <c r="ZL4" s="205"/>
      <c r="ZM4" s="205"/>
      <c r="ZN4" s="205"/>
      <c r="ZO4" s="205"/>
      <c r="ZP4" s="205"/>
      <c r="ZQ4" s="205"/>
      <c r="ZR4" s="205"/>
      <c r="ZS4" s="205"/>
      <c r="ZT4" s="205"/>
      <c r="ZU4" s="205"/>
      <c r="ZV4" s="205"/>
      <c r="ZW4" s="205"/>
      <c r="ZX4" s="205"/>
      <c r="ZY4" s="205"/>
      <c r="ZZ4" s="205"/>
      <c r="AAA4" s="205"/>
      <c r="AAB4" s="205"/>
      <c r="AAC4" s="205"/>
      <c r="AAD4" s="205"/>
      <c r="AAE4" s="205"/>
      <c r="AAF4" s="205"/>
      <c r="AAG4" s="205"/>
      <c r="AAH4" s="205"/>
      <c r="AAI4" s="205"/>
      <c r="AAJ4" s="205"/>
      <c r="AAK4" s="205"/>
      <c r="AAL4" s="205"/>
      <c r="AAM4" s="205"/>
      <c r="AAN4" s="205"/>
      <c r="AAO4" s="205"/>
      <c r="AAP4" s="205"/>
      <c r="AAQ4" s="205"/>
      <c r="AAR4" s="205"/>
      <c r="AAS4" s="205"/>
      <c r="AAT4" s="205"/>
      <c r="AAU4" s="205"/>
      <c r="AAV4" s="205"/>
      <c r="AAW4" s="205"/>
      <c r="AAX4" s="205"/>
      <c r="AAY4" s="205"/>
      <c r="AAZ4" s="205"/>
      <c r="ABA4" s="205"/>
      <c r="ABB4" s="205"/>
      <c r="ABC4" s="205"/>
      <c r="ABD4" s="205"/>
      <c r="ABE4" s="205"/>
      <c r="ABF4" s="205"/>
      <c r="ABG4" s="205"/>
      <c r="ABH4" s="205"/>
      <c r="ABI4" s="205"/>
      <c r="ABJ4" s="205"/>
      <c r="ABK4" s="205"/>
      <c r="ABL4" s="205"/>
      <c r="ABM4" s="205"/>
      <c r="ABN4" s="205"/>
      <c r="ABO4" s="205"/>
      <c r="ABP4" s="205"/>
      <c r="ABQ4" s="205"/>
      <c r="ABR4" s="205"/>
      <c r="ABS4" s="205"/>
      <c r="ABT4" s="205"/>
      <c r="ABU4" s="205"/>
      <c r="ABV4" s="205"/>
      <c r="ABW4" s="205"/>
      <c r="ABX4" s="205"/>
      <c r="ABY4" s="205"/>
      <c r="ABZ4" s="205"/>
      <c r="ACA4" s="205"/>
      <c r="ACB4" s="205"/>
      <c r="ACC4" s="205"/>
      <c r="ACD4" s="205"/>
      <c r="ACE4" s="205"/>
      <c r="ACF4" s="205"/>
      <c r="ACG4" s="205"/>
      <c r="ACH4" s="205"/>
      <c r="ACI4" s="205"/>
      <c r="ACJ4" s="205"/>
      <c r="ACK4" s="205"/>
      <c r="ACL4" s="205"/>
      <c r="ACM4" s="205"/>
      <c r="ACN4" s="205"/>
      <c r="ACO4" s="205"/>
      <c r="ACP4" s="205"/>
      <c r="ACQ4" s="205"/>
      <c r="ACR4" s="205"/>
      <c r="ACS4" s="205"/>
      <c r="ACT4" s="205"/>
      <c r="ACU4" s="205"/>
      <c r="ACV4" s="205"/>
      <c r="ACW4" s="205"/>
      <c r="ACX4" s="205"/>
      <c r="ACY4" s="205"/>
      <c r="ACZ4" s="205"/>
      <c r="ADA4" s="205"/>
      <c r="ADB4" s="205"/>
      <c r="ADC4" s="205"/>
      <c r="ADD4" s="205"/>
      <c r="ADE4" s="205"/>
      <c r="ADF4" s="205"/>
      <c r="ADG4" s="205"/>
      <c r="ADH4" s="205"/>
      <c r="ADI4" s="205"/>
      <c r="ADJ4" s="205"/>
      <c r="ADK4" s="205"/>
      <c r="ADL4" s="205"/>
      <c r="ADM4" s="205"/>
      <c r="ADN4" s="205"/>
      <c r="ADO4" s="205"/>
      <c r="ADP4" s="205"/>
      <c r="ADQ4" s="205"/>
      <c r="ADR4" s="205"/>
      <c r="ADS4" s="205"/>
      <c r="ADT4" s="205"/>
      <c r="ADU4" s="205"/>
      <c r="ADV4" s="205"/>
      <c r="ADW4" s="205"/>
      <c r="ADX4" s="205"/>
      <c r="ADY4" s="205"/>
      <c r="ADZ4" s="205"/>
      <c r="AEA4" s="205"/>
      <c r="AEB4" s="205"/>
      <c r="AEC4" s="205"/>
      <c r="AED4" s="205"/>
      <c r="AEE4" s="205"/>
      <c r="AEF4" s="205"/>
      <c r="AEG4" s="205"/>
      <c r="AEH4" s="205"/>
      <c r="AEI4" s="205"/>
      <c r="AEJ4" s="205"/>
      <c r="AEK4" s="205"/>
      <c r="AEL4" s="205"/>
      <c r="AEM4" s="205"/>
      <c r="AEN4" s="205"/>
      <c r="AEO4" s="205"/>
      <c r="AEP4" s="205"/>
      <c r="AEQ4" s="205"/>
      <c r="AER4" s="205"/>
      <c r="AES4" s="205"/>
      <c r="AET4" s="205"/>
      <c r="AEU4" s="205"/>
      <c r="AEV4" s="205"/>
      <c r="AEW4" s="205"/>
      <c r="AEX4" s="205"/>
      <c r="AEY4" s="205"/>
      <c r="AEZ4" s="205"/>
      <c r="AFA4" s="205"/>
      <c r="AFB4" s="205"/>
      <c r="AFC4" s="205"/>
      <c r="AFD4" s="205"/>
      <c r="AFE4" s="205"/>
      <c r="AFF4" s="205"/>
      <c r="AFG4" s="205"/>
      <c r="AFH4" s="205"/>
      <c r="AFI4" s="205"/>
      <c r="AFJ4" s="205"/>
      <c r="AFK4" s="205"/>
      <c r="AFL4" s="205"/>
      <c r="AFM4" s="205"/>
      <c r="AFN4" s="205"/>
      <c r="AFO4" s="205"/>
      <c r="AFP4" s="205"/>
      <c r="AFQ4" s="205"/>
      <c r="AFR4" s="205"/>
      <c r="AFS4" s="205"/>
      <c r="AFT4" s="205"/>
      <c r="AFU4" s="205"/>
      <c r="AFV4" s="205"/>
      <c r="AFW4" s="205"/>
      <c r="AFX4" s="205"/>
      <c r="AFY4" s="205"/>
      <c r="AFZ4" s="205"/>
      <c r="AGA4" s="205"/>
      <c r="AGB4" s="205"/>
      <c r="AGC4" s="205"/>
      <c r="AGD4" s="205"/>
      <c r="AGE4" s="205"/>
      <c r="AGF4" s="205"/>
      <c r="AGG4" s="205"/>
      <c r="AGH4" s="205"/>
      <c r="AGI4" s="205"/>
      <c r="AGJ4" s="205"/>
      <c r="AGK4" s="205"/>
      <c r="AGL4" s="205"/>
      <c r="AGM4" s="205"/>
      <c r="AGN4" s="205"/>
      <c r="AGO4" s="205"/>
      <c r="AGP4" s="205"/>
      <c r="AGQ4" s="205"/>
      <c r="AGR4" s="205"/>
      <c r="AGS4" s="205"/>
      <c r="AGT4" s="205"/>
      <c r="AGU4" s="205"/>
      <c r="AGV4" s="205"/>
      <c r="AGW4" s="205"/>
      <c r="AGX4" s="205"/>
      <c r="AGY4" s="205"/>
      <c r="AGZ4" s="205"/>
      <c r="AHA4" s="205"/>
      <c r="AHB4" s="205"/>
      <c r="AHC4" s="205"/>
      <c r="AHD4" s="205"/>
      <c r="AHE4" s="205"/>
      <c r="AHF4" s="205"/>
      <c r="AHG4" s="205"/>
      <c r="AHH4" s="205"/>
      <c r="AHI4" s="205"/>
      <c r="AHJ4" s="205"/>
      <c r="AHK4" s="205"/>
      <c r="AHL4" s="205"/>
      <c r="AHM4" s="205"/>
      <c r="AHN4" s="205"/>
      <c r="AHO4" s="205"/>
      <c r="AHP4" s="205"/>
      <c r="AHQ4" s="205"/>
      <c r="AHR4" s="205"/>
      <c r="AHS4" s="205"/>
      <c r="AHT4" s="205"/>
      <c r="AHU4" s="205"/>
      <c r="AHV4" s="205"/>
      <c r="AHW4" s="205"/>
      <c r="AHX4" s="205"/>
      <c r="AHY4" s="205"/>
      <c r="AHZ4" s="205"/>
      <c r="AIA4" s="205"/>
      <c r="AIB4" s="205"/>
      <c r="AIC4" s="205"/>
      <c r="AID4" s="205"/>
      <c r="AIE4" s="205"/>
      <c r="AIF4" s="205"/>
      <c r="AIG4" s="205"/>
      <c r="AIH4" s="205"/>
      <c r="AII4" s="205"/>
      <c r="AIJ4" s="205"/>
      <c r="AIK4" s="205"/>
      <c r="AIL4" s="205"/>
      <c r="AIM4" s="205"/>
      <c r="AIN4" s="205"/>
      <c r="AIO4" s="205"/>
      <c r="AIP4" s="205"/>
      <c r="AIQ4" s="205"/>
      <c r="AIR4" s="205"/>
      <c r="AIS4" s="205"/>
      <c r="AIT4" s="205"/>
      <c r="AIU4" s="205"/>
      <c r="AIV4" s="205"/>
      <c r="AIW4" s="205"/>
      <c r="AIX4" s="205"/>
      <c r="AIY4" s="205"/>
      <c r="AIZ4" s="205"/>
      <c r="AJA4" s="205"/>
      <c r="AJB4" s="205"/>
      <c r="AJC4" s="205"/>
      <c r="AJD4" s="205"/>
      <c r="AJE4" s="205"/>
      <c r="AJF4" s="205"/>
      <c r="AJG4" s="205"/>
      <c r="AJH4" s="205"/>
      <c r="AJI4" s="205"/>
      <c r="AJJ4" s="205"/>
      <c r="AJK4" s="205"/>
      <c r="AJL4" s="205"/>
      <c r="AJM4" s="205"/>
      <c r="AJN4" s="205"/>
      <c r="AJO4" s="205"/>
      <c r="AJP4" s="205"/>
      <c r="AJQ4" s="205"/>
      <c r="AJR4" s="205"/>
      <c r="AJS4" s="205"/>
      <c r="AJT4" s="205"/>
      <c r="AJU4" s="205"/>
      <c r="AJV4" s="205"/>
      <c r="AJW4" s="205"/>
      <c r="AJX4" s="205"/>
      <c r="AJY4" s="205"/>
      <c r="AJZ4" s="205"/>
      <c r="AKA4" s="205"/>
      <c r="AKB4" s="205"/>
      <c r="AKC4" s="205"/>
      <c r="AKD4" s="205"/>
      <c r="AKE4" s="205"/>
      <c r="AKF4" s="205"/>
      <c r="AKG4" s="205"/>
      <c r="AKH4" s="205"/>
      <c r="AKI4" s="205"/>
      <c r="AKJ4" s="205"/>
      <c r="AKK4" s="205"/>
      <c r="AKL4" s="205"/>
      <c r="AKM4" s="205"/>
      <c r="AKN4" s="205"/>
      <c r="AKO4" s="205"/>
      <c r="AKP4" s="205"/>
      <c r="AKQ4" s="205"/>
      <c r="AKR4" s="205"/>
      <c r="AKS4" s="205"/>
      <c r="AKT4" s="205"/>
      <c r="AKU4" s="205"/>
      <c r="AKV4" s="205"/>
      <c r="AKW4" s="205"/>
      <c r="AKX4" s="205"/>
      <c r="AKY4" s="205"/>
      <c r="AKZ4" s="205"/>
      <c r="ALA4" s="205"/>
      <c r="ALB4" s="205"/>
      <c r="ALC4" s="205"/>
      <c r="ALD4" s="205"/>
      <c r="ALE4" s="205"/>
      <c r="ALF4" s="205"/>
      <c r="ALG4" s="205"/>
      <c r="ALH4" s="205"/>
      <c r="ALI4" s="205"/>
      <c r="ALJ4" s="205"/>
      <c r="ALK4" s="205"/>
      <c r="ALL4" s="205"/>
      <c r="ALM4" s="205"/>
      <c r="ALN4" s="205"/>
      <c r="ALO4" s="205"/>
      <c r="ALP4" s="205"/>
      <c r="ALQ4" s="205"/>
      <c r="ALR4" s="205"/>
      <c r="ALS4" s="205"/>
      <c r="ALT4" s="205"/>
      <c r="ALU4" s="205"/>
      <c r="ALV4" s="205"/>
      <c r="ALW4" s="205"/>
      <c r="ALX4" s="205"/>
      <c r="ALY4" s="205"/>
      <c r="ALZ4" s="205"/>
      <c r="AMA4" s="205"/>
      <c r="AMB4" s="205"/>
      <c r="AMC4" s="205"/>
      <c r="AMD4" s="205"/>
      <c r="AME4" s="205"/>
      <c r="AMF4" s="205"/>
      <c r="AMG4" s="205"/>
      <c r="AMH4" s="205"/>
      <c r="AMI4" s="205"/>
      <c r="AMJ4" s="205"/>
      <c r="AMK4" s="205"/>
      <c r="AML4" s="205"/>
      <c r="AMM4" s="205"/>
      <c r="AMN4" s="205"/>
      <c r="AMO4" s="205"/>
      <c r="AMP4" s="205"/>
      <c r="AMQ4" s="205"/>
      <c r="AMR4" s="205"/>
      <c r="AMS4" s="205"/>
      <c r="AMT4" s="205"/>
      <c r="AMU4" s="205"/>
      <c r="AMV4" s="205"/>
      <c r="AMW4" s="205"/>
      <c r="AMX4" s="205"/>
      <c r="AMY4" s="205"/>
      <c r="AMZ4" s="205"/>
      <c r="ANA4" s="205"/>
      <c r="ANB4" s="205"/>
      <c r="ANC4" s="205"/>
      <c r="AND4" s="205"/>
      <c r="ANE4" s="205"/>
      <c r="ANF4" s="205"/>
      <c r="ANG4" s="205"/>
      <c r="ANH4" s="205"/>
      <c r="ANI4" s="205"/>
      <c r="ANJ4" s="205"/>
      <c r="ANK4" s="205"/>
      <c r="ANL4" s="205"/>
      <c r="ANM4" s="205"/>
      <c r="ANN4" s="205"/>
      <c r="ANO4" s="205"/>
      <c r="ANP4" s="205"/>
      <c r="ANQ4" s="205"/>
      <c r="ANR4" s="205"/>
      <c r="ANS4" s="205"/>
      <c r="ANT4" s="205"/>
      <c r="ANU4" s="205"/>
      <c r="ANV4" s="205"/>
      <c r="ANW4" s="205"/>
      <c r="ANX4" s="205"/>
      <c r="ANY4" s="205"/>
      <c r="ANZ4" s="205"/>
      <c r="AOA4" s="205"/>
      <c r="AOB4" s="205"/>
      <c r="AOC4" s="205"/>
      <c r="AOD4" s="205"/>
      <c r="AOE4" s="205"/>
      <c r="AOF4" s="205"/>
      <c r="AOG4" s="205"/>
      <c r="AOH4" s="205"/>
      <c r="AOI4" s="205"/>
      <c r="AOJ4" s="205"/>
      <c r="AOK4" s="205"/>
      <c r="AOL4" s="205"/>
      <c r="AOM4" s="205"/>
      <c r="AON4" s="205"/>
      <c r="AOO4" s="205"/>
      <c r="AOP4" s="205"/>
      <c r="AOQ4" s="205"/>
      <c r="AOR4" s="205"/>
      <c r="AOS4" s="205"/>
      <c r="AOT4" s="205"/>
      <c r="AOU4" s="205"/>
      <c r="AOV4" s="205"/>
      <c r="AOW4" s="205"/>
      <c r="AOX4" s="205"/>
      <c r="AOY4" s="205"/>
      <c r="AOZ4" s="205"/>
      <c r="APA4" s="205"/>
      <c r="APB4" s="205"/>
      <c r="APC4" s="205"/>
      <c r="APD4" s="205"/>
      <c r="APE4" s="205"/>
      <c r="APF4" s="205"/>
      <c r="APG4" s="205"/>
      <c r="APH4" s="205"/>
      <c r="API4" s="205"/>
      <c r="APJ4" s="205"/>
      <c r="APK4" s="205"/>
      <c r="APL4" s="205"/>
      <c r="APM4" s="205"/>
      <c r="APN4" s="205"/>
      <c r="APO4" s="205"/>
      <c r="APP4" s="205"/>
      <c r="APQ4" s="205"/>
      <c r="APR4" s="205"/>
      <c r="APS4" s="205"/>
      <c r="APT4" s="205"/>
      <c r="APU4" s="205"/>
      <c r="APV4" s="205"/>
      <c r="APW4" s="205"/>
      <c r="APX4" s="205"/>
      <c r="APY4" s="205"/>
      <c r="APZ4" s="205"/>
      <c r="AQA4" s="205"/>
      <c r="AQB4" s="205"/>
      <c r="AQC4" s="205"/>
      <c r="AQD4" s="205"/>
      <c r="AQE4" s="205"/>
      <c r="AQF4" s="205"/>
      <c r="AQG4" s="205"/>
      <c r="AQH4" s="205"/>
      <c r="AQI4" s="205"/>
      <c r="AQJ4" s="205"/>
      <c r="AQK4" s="205"/>
      <c r="AQL4" s="205"/>
      <c r="AQM4" s="205"/>
      <c r="AQN4" s="205"/>
      <c r="AQO4" s="205"/>
      <c r="AQP4" s="205"/>
      <c r="AQQ4" s="205"/>
      <c r="AQR4" s="205"/>
      <c r="AQS4" s="205"/>
      <c r="AQT4" s="205"/>
      <c r="AQU4" s="205"/>
      <c r="AQV4" s="205"/>
      <c r="AQW4" s="205"/>
      <c r="AQX4" s="205"/>
      <c r="AQY4" s="205"/>
      <c r="AQZ4" s="205"/>
      <c r="ARA4" s="205"/>
      <c r="ARB4" s="205"/>
      <c r="ARC4" s="205"/>
      <c r="ARD4" s="205"/>
      <c r="ARE4" s="205"/>
      <c r="ARF4" s="205"/>
      <c r="ARG4" s="205"/>
      <c r="ARH4" s="205"/>
      <c r="ARI4" s="205"/>
      <c r="ARJ4" s="205"/>
      <c r="ARK4" s="205"/>
      <c r="ARL4" s="205"/>
      <c r="ARM4" s="205"/>
      <c r="ARN4" s="205"/>
      <c r="ARO4" s="205"/>
      <c r="ARP4" s="205"/>
      <c r="ARQ4" s="205"/>
      <c r="ARR4" s="205"/>
      <c r="ARS4" s="205"/>
      <c r="ART4" s="205"/>
      <c r="ARU4" s="205"/>
      <c r="ARV4" s="205"/>
      <c r="ARW4" s="205"/>
      <c r="ARX4" s="205"/>
      <c r="ARY4" s="205"/>
      <c r="ARZ4" s="205"/>
      <c r="ASA4" s="205"/>
      <c r="ASB4" s="205"/>
      <c r="ASC4" s="205"/>
      <c r="ASD4" s="205"/>
      <c r="ASE4" s="205"/>
      <c r="ASF4" s="205"/>
      <c r="ASG4" s="205"/>
      <c r="ASH4" s="205"/>
      <c r="ASI4" s="205"/>
      <c r="ASJ4" s="205"/>
      <c r="ASK4" s="205"/>
      <c r="ASL4" s="205"/>
      <c r="ASM4" s="205"/>
      <c r="ASN4" s="205"/>
      <c r="ASO4" s="205"/>
      <c r="ASP4" s="205"/>
      <c r="ASQ4" s="205"/>
      <c r="ASR4" s="205"/>
      <c r="ASS4" s="205"/>
      <c r="AST4" s="205"/>
      <c r="ASU4" s="205"/>
      <c r="ASV4" s="205"/>
      <c r="ASW4" s="205"/>
      <c r="ASX4" s="205"/>
      <c r="ASY4" s="205"/>
      <c r="ASZ4" s="205"/>
      <c r="ATA4" s="205"/>
      <c r="ATB4" s="205"/>
      <c r="ATC4" s="205"/>
      <c r="ATD4" s="205"/>
      <c r="ATE4" s="205"/>
      <c r="ATF4" s="205"/>
      <c r="ATG4" s="205"/>
      <c r="ATH4" s="205"/>
      <c r="ATI4" s="205"/>
      <c r="ATJ4" s="205"/>
      <c r="ATK4" s="205"/>
      <c r="ATL4" s="205"/>
      <c r="ATM4" s="205"/>
      <c r="ATN4" s="205"/>
      <c r="ATO4" s="205"/>
      <c r="ATP4" s="205"/>
      <c r="ATQ4" s="205"/>
      <c r="ATR4" s="205"/>
      <c r="ATS4" s="205"/>
      <c r="ATT4" s="205"/>
      <c r="ATU4" s="205"/>
      <c r="ATV4" s="205"/>
      <c r="ATW4" s="205"/>
      <c r="ATX4" s="205"/>
      <c r="ATY4" s="205"/>
      <c r="ATZ4" s="205"/>
      <c r="AUA4" s="205"/>
      <c r="AUB4" s="205"/>
      <c r="AUC4" s="205"/>
      <c r="AUD4" s="205"/>
      <c r="AUE4" s="205"/>
      <c r="AUF4" s="205"/>
      <c r="AUG4" s="205"/>
      <c r="AUH4" s="205"/>
    </row>
    <row r="5" spans="1:1230" s="288" customFormat="1" ht="9.9499999999999993" customHeight="1">
      <c r="B5" s="89" t="s">
        <v>421</v>
      </c>
      <c r="C5" s="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c r="CA5" s="205"/>
      <c r="CB5" s="205"/>
      <c r="CC5" s="205"/>
      <c r="CD5" s="205"/>
      <c r="CE5" s="205"/>
      <c r="CF5" s="205"/>
      <c r="CG5" s="205"/>
      <c r="CH5" s="205"/>
      <c r="CI5" s="205"/>
      <c r="CJ5" s="205"/>
      <c r="CK5" s="205"/>
      <c r="CL5" s="205"/>
      <c r="CM5" s="205"/>
      <c r="CN5" s="205"/>
      <c r="CO5" s="205"/>
      <c r="CP5" s="205"/>
      <c r="CQ5" s="205"/>
      <c r="CR5" s="205"/>
      <c r="CS5" s="205"/>
      <c r="CT5" s="205"/>
      <c r="CU5" s="205"/>
      <c r="CV5" s="205"/>
      <c r="CW5" s="205"/>
      <c r="CX5" s="205"/>
      <c r="CY5" s="205"/>
      <c r="CZ5" s="205"/>
      <c r="DA5" s="205"/>
      <c r="DB5" s="205"/>
      <c r="DC5" s="205"/>
      <c r="DD5" s="205"/>
      <c r="DE5" s="205"/>
      <c r="DF5" s="205"/>
      <c r="DG5" s="205"/>
      <c r="DH5" s="205"/>
      <c r="DI5" s="205"/>
      <c r="DJ5" s="205"/>
      <c r="DK5" s="205"/>
      <c r="DL5" s="205"/>
      <c r="DM5" s="205"/>
      <c r="DN5" s="205"/>
      <c r="DO5" s="205"/>
      <c r="DP5" s="205"/>
      <c r="DQ5" s="205"/>
      <c r="DR5" s="205"/>
      <c r="DS5" s="205"/>
      <c r="DT5" s="205"/>
      <c r="DU5" s="205"/>
      <c r="DV5" s="205"/>
      <c r="DW5" s="205"/>
      <c r="DX5" s="205"/>
      <c r="DY5" s="205"/>
      <c r="DZ5" s="205"/>
      <c r="EA5" s="205"/>
      <c r="EB5" s="205"/>
      <c r="EC5" s="205"/>
      <c r="ED5" s="205"/>
      <c r="EE5" s="205"/>
      <c r="EF5" s="205"/>
      <c r="EG5" s="205"/>
      <c r="EH5" s="205"/>
      <c r="EI5" s="205"/>
      <c r="EJ5" s="205"/>
      <c r="EK5" s="205"/>
      <c r="EL5" s="205"/>
      <c r="EM5" s="205"/>
      <c r="EN5" s="205"/>
      <c r="EO5" s="205"/>
      <c r="EP5" s="205"/>
      <c r="EQ5" s="205"/>
      <c r="ER5" s="205"/>
      <c r="ES5" s="205"/>
      <c r="ET5" s="205"/>
      <c r="EU5" s="205"/>
      <c r="EV5" s="205"/>
      <c r="EW5" s="205"/>
      <c r="EX5" s="205"/>
      <c r="EY5" s="205"/>
      <c r="EZ5" s="205"/>
      <c r="FA5" s="205"/>
      <c r="FB5" s="205"/>
      <c r="FC5" s="205"/>
      <c r="FD5" s="205"/>
      <c r="FE5" s="205"/>
      <c r="FF5" s="205"/>
      <c r="FG5" s="205"/>
      <c r="FH5" s="205"/>
      <c r="FI5" s="205"/>
      <c r="FJ5" s="205"/>
      <c r="FK5" s="205"/>
      <c r="FL5" s="205"/>
      <c r="FM5" s="205"/>
      <c r="FN5" s="205"/>
      <c r="FO5" s="205"/>
      <c r="FP5" s="205"/>
      <c r="FQ5" s="205"/>
      <c r="FR5" s="205"/>
      <c r="FS5" s="205"/>
      <c r="FT5" s="205"/>
      <c r="FU5" s="205"/>
      <c r="FV5" s="205"/>
      <c r="FW5" s="205"/>
      <c r="FX5" s="205"/>
      <c r="FY5" s="205"/>
      <c r="FZ5" s="205"/>
      <c r="GA5" s="205"/>
      <c r="GB5" s="205"/>
      <c r="GC5" s="205"/>
      <c r="GD5" s="205"/>
      <c r="GE5" s="205"/>
      <c r="GF5" s="205"/>
      <c r="GG5" s="205"/>
      <c r="GH5" s="205"/>
      <c r="GI5" s="205"/>
      <c r="GJ5" s="205"/>
      <c r="GK5" s="205"/>
      <c r="GL5" s="205"/>
      <c r="GM5" s="205"/>
      <c r="GN5" s="205"/>
      <c r="GO5" s="205"/>
      <c r="GP5" s="205"/>
      <c r="GQ5" s="205"/>
      <c r="GR5" s="205"/>
      <c r="GS5" s="205"/>
      <c r="GT5" s="205"/>
      <c r="GU5" s="205"/>
      <c r="GV5" s="205"/>
      <c r="GW5" s="205"/>
      <c r="GX5" s="205"/>
      <c r="GY5" s="205"/>
      <c r="GZ5" s="205"/>
      <c r="HA5" s="205"/>
      <c r="HB5" s="205"/>
      <c r="HC5" s="205"/>
      <c r="HD5" s="205"/>
      <c r="HE5" s="205"/>
      <c r="HF5" s="205"/>
      <c r="HG5" s="205"/>
      <c r="HH5" s="205"/>
      <c r="HI5" s="205"/>
      <c r="HJ5" s="205"/>
      <c r="HK5" s="205"/>
      <c r="HL5" s="205"/>
      <c r="HM5" s="205"/>
      <c r="HN5" s="205"/>
      <c r="HO5" s="205"/>
      <c r="HP5" s="205"/>
      <c r="HQ5" s="205"/>
      <c r="HR5" s="205"/>
      <c r="HS5" s="205"/>
      <c r="HT5" s="205"/>
      <c r="HU5" s="205"/>
      <c r="HV5" s="205"/>
      <c r="HW5" s="205"/>
      <c r="HX5" s="205"/>
      <c r="HY5" s="205"/>
      <c r="HZ5" s="205"/>
      <c r="IA5" s="205"/>
      <c r="IB5" s="205"/>
      <c r="IC5" s="205"/>
      <c r="ID5" s="205"/>
      <c r="IE5" s="205"/>
      <c r="IF5" s="205"/>
      <c r="IG5" s="205"/>
      <c r="IH5" s="205"/>
      <c r="II5" s="205"/>
      <c r="IJ5" s="205"/>
      <c r="IK5" s="205"/>
      <c r="IL5" s="205"/>
      <c r="IM5" s="205"/>
      <c r="IN5" s="205"/>
      <c r="IO5" s="205"/>
      <c r="IP5" s="205"/>
      <c r="IQ5" s="205"/>
      <c r="IR5" s="205"/>
      <c r="IS5" s="205"/>
      <c r="IT5" s="205"/>
      <c r="IU5" s="205"/>
      <c r="IV5" s="205"/>
      <c r="IW5" s="205"/>
      <c r="IX5" s="205"/>
      <c r="IY5" s="205"/>
      <c r="IZ5" s="205"/>
      <c r="JA5" s="205"/>
      <c r="JB5" s="205"/>
      <c r="JC5" s="205"/>
      <c r="JD5" s="205"/>
      <c r="JE5" s="205"/>
      <c r="JF5" s="205"/>
      <c r="JG5" s="205"/>
      <c r="JH5" s="205"/>
      <c r="JI5" s="205"/>
      <c r="JJ5" s="205"/>
      <c r="JK5" s="205"/>
      <c r="JL5" s="205"/>
      <c r="JM5" s="205"/>
      <c r="JN5" s="205"/>
      <c r="JO5" s="205"/>
      <c r="JP5" s="205"/>
      <c r="JQ5" s="205"/>
      <c r="JR5" s="205"/>
      <c r="JS5" s="205"/>
      <c r="JT5" s="205"/>
      <c r="JU5" s="205"/>
      <c r="JV5" s="205"/>
      <c r="JW5" s="205"/>
      <c r="JX5" s="205"/>
      <c r="JY5" s="205"/>
      <c r="JZ5" s="205"/>
      <c r="KA5" s="205"/>
      <c r="KB5" s="205"/>
      <c r="KC5" s="205"/>
      <c r="KD5" s="205"/>
      <c r="KE5" s="205"/>
      <c r="KF5" s="205"/>
      <c r="KG5" s="205"/>
      <c r="KH5" s="205"/>
      <c r="KI5" s="205"/>
      <c r="KJ5" s="205"/>
      <c r="KK5" s="205"/>
      <c r="KL5" s="205"/>
      <c r="KM5" s="205"/>
      <c r="KN5" s="205"/>
      <c r="KO5" s="205"/>
      <c r="KP5" s="205"/>
      <c r="KQ5" s="205"/>
      <c r="KR5" s="205"/>
      <c r="KS5" s="205"/>
      <c r="KT5" s="205"/>
      <c r="KU5" s="205"/>
      <c r="KV5" s="205"/>
      <c r="KW5" s="205"/>
      <c r="KX5" s="205"/>
      <c r="KY5" s="205"/>
      <c r="KZ5" s="205"/>
      <c r="LA5" s="205"/>
      <c r="LB5" s="205"/>
      <c r="LC5" s="205"/>
      <c r="LD5" s="205"/>
      <c r="LE5" s="205"/>
      <c r="LF5" s="205"/>
      <c r="LG5" s="205"/>
      <c r="LH5" s="205"/>
      <c r="LI5" s="205"/>
      <c r="LJ5" s="205"/>
      <c r="LK5" s="205"/>
      <c r="LL5" s="205"/>
      <c r="LM5" s="205"/>
      <c r="LN5" s="205"/>
      <c r="LO5" s="205"/>
      <c r="LP5" s="205"/>
      <c r="LQ5" s="205"/>
      <c r="LR5" s="205"/>
      <c r="LS5" s="205"/>
      <c r="LT5" s="205"/>
      <c r="LU5" s="205"/>
      <c r="LV5" s="205"/>
      <c r="LW5" s="205"/>
      <c r="LX5" s="205"/>
      <c r="LY5" s="205"/>
      <c r="LZ5" s="205"/>
      <c r="MA5" s="205"/>
      <c r="MB5" s="205"/>
      <c r="MC5" s="205"/>
      <c r="MD5" s="205"/>
      <c r="ME5" s="205"/>
      <c r="MF5" s="205"/>
      <c r="MG5" s="205"/>
      <c r="MH5" s="205"/>
      <c r="MI5" s="205"/>
      <c r="MJ5" s="205"/>
      <c r="MK5" s="205"/>
      <c r="ML5" s="205"/>
      <c r="MM5" s="205"/>
      <c r="MN5" s="205"/>
      <c r="MO5" s="205"/>
      <c r="MP5" s="205"/>
      <c r="MQ5" s="205"/>
      <c r="MR5" s="205"/>
      <c r="MS5" s="205"/>
      <c r="MT5" s="205"/>
      <c r="MU5" s="205"/>
      <c r="MV5" s="205"/>
      <c r="MW5" s="205"/>
      <c r="MX5" s="205"/>
      <c r="MY5" s="205"/>
      <c r="MZ5" s="205"/>
      <c r="NA5" s="205"/>
      <c r="NB5" s="205"/>
      <c r="NC5" s="205"/>
      <c r="ND5" s="205"/>
      <c r="NE5" s="205"/>
      <c r="NF5" s="205"/>
      <c r="NG5" s="205"/>
      <c r="NH5" s="205"/>
      <c r="NI5" s="205"/>
      <c r="NJ5" s="205"/>
      <c r="NK5" s="205"/>
      <c r="NL5" s="205"/>
      <c r="NM5" s="205"/>
      <c r="NN5" s="205"/>
      <c r="NO5" s="205"/>
      <c r="NP5" s="205"/>
      <c r="NQ5" s="205"/>
      <c r="NR5" s="205"/>
      <c r="NS5" s="205"/>
      <c r="NT5" s="205"/>
      <c r="NU5" s="205"/>
      <c r="NV5" s="205"/>
      <c r="NW5" s="205"/>
      <c r="NX5" s="205"/>
      <c r="NY5" s="205"/>
      <c r="NZ5" s="205"/>
      <c r="OA5" s="205"/>
      <c r="OB5" s="205"/>
      <c r="OC5" s="205"/>
      <c r="OD5" s="205"/>
      <c r="OE5" s="205"/>
      <c r="OF5" s="205"/>
      <c r="OG5" s="205"/>
      <c r="OH5" s="205"/>
      <c r="OI5" s="205"/>
      <c r="OJ5" s="205"/>
      <c r="OK5" s="205"/>
      <c r="OL5" s="205"/>
      <c r="OM5" s="205"/>
      <c r="ON5" s="205"/>
      <c r="OO5" s="205"/>
      <c r="OP5" s="205"/>
      <c r="OQ5" s="205"/>
      <c r="OR5" s="205"/>
      <c r="OS5" s="205"/>
      <c r="OT5" s="205"/>
      <c r="OU5" s="205"/>
      <c r="OV5" s="205"/>
      <c r="OW5" s="205"/>
      <c r="OX5" s="205"/>
      <c r="OY5" s="205"/>
      <c r="OZ5" s="205"/>
      <c r="PA5" s="205"/>
      <c r="PB5" s="205"/>
      <c r="PC5" s="205"/>
      <c r="PD5" s="205"/>
      <c r="PE5" s="205"/>
      <c r="PF5" s="205"/>
      <c r="PG5" s="205"/>
      <c r="PH5" s="205"/>
      <c r="PI5" s="205"/>
      <c r="PJ5" s="205"/>
      <c r="PK5" s="205"/>
      <c r="PL5" s="205"/>
      <c r="PM5" s="205"/>
      <c r="PN5" s="205"/>
      <c r="PO5" s="205"/>
      <c r="PP5" s="205"/>
      <c r="PQ5" s="205"/>
      <c r="PR5" s="205"/>
      <c r="PS5" s="205"/>
      <c r="PT5" s="205"/>
      <c r="PU5" s="205"/>
      <c r="PV5" s="205"/>
      <c r="PW5" s="205"/>
      <c r="PX5" s="205"/>
      <c r="PY5" s="205"/>
      <c r="PZ5" s="205"/>
      <c r="QA5" s="205"/>
      <c r="QB5" s="205"/>
      <c r="QC5" s="205"/>
      <c r="QD5" s="205"/>
      <c r="QE5" s="205"/>
      <c r="QF5" s="205"/>
      <c r="QG5" s="205"/>
      <c r="QH5" s="205"/>
      <c r="QI5" s="205"/>
      <c r="QJ5" s="205"/>
      <c r="QK5" s="205"/>
      <c r="QL5" s="205"/>
      <c r="QM5" s="205"/>
      <c r="QN5" s="205"/>
      <c r="QO5" s="205"/>
      <c r="QP5" s="205"/>
      <c r="QQ5" s="205"/>
      <c r="QR5" s="205"/>
      <c r="QS5" s="205"/>
      <c r="QT5" s="205"/>
      <c r="QU5" s="205"/>
      <c r="QV5" s="205"/>
      <c r="QW5" s="205"/>
      <c r="QX5" s="205"/>
      <c r="QY5" s="205"/>
      <c r="QZ5" s="205"/>
      <c r="RA5" s="205"/>
      <c r="RB5" s="205"/>
      <c r="RC5" s="205"/>
      <c r="RD5" s="205"/>
      <c r="RE5" s="205"/>
      <c r="RF5" s="205"/>
      <c r="RG5" s="205"/>
      <c r="RH5" s="205"/>
      <c r="RI5" s="205"/>
      <c r="RJ5" s="205"/>
      <c r="RK5" s="205"/>
      <c r="RL5" s="205"/>
      <c r="RM5" s="205"/>
      <c r="RN5" s="205"/>
      <c r="RO5" s="205"/>
      <c r="RP5" s="205"/>
      <c r="RQ5" s="205"/>
      <c r="RR5" s="205"/>
      <c r="RS5" s="205"/>
      <c r="RT5" s="205"/>
      <c r="RU5" s="205"/>
      <c r="RV5" s="205"/>
      <c r="RW5" s="205"/>
      <c r="RX5" s="205"/>
      <c r="RY5" s="205"/>
      <c r="RZ5" s="205"/>
      <c r="SA5" s="205"/>
      <c r="SB5" s="205"/>
      <c r="SC5" s="205"/>
      <c r="SD5" s="205"/>
      <c r="SE5" s="205"/>
      <c r="SF5" s="205"/>
      <c r="SG5" s="205"/>
      <c r="SH5" s="205"/>
      <c r="SI5" s="205"/>
      <c r="SJ5" s="205"/>
      <c r="SK5" s="205"/>
      <c r="SL5" s="205"/>
      <c r="SM5" s="205"/>
      <c r="SN5" s="205"/>
      <c r="SO5" s="205"/>
      <c r="SP5" s="205"/>
      <c r="SQ5" s="205"/>
      <c r="SR5" s="205"/>
      <c r="SS5" s="205"/>
      <c r="ST5" s="205"/>
      <c r="SU5" s="205"/>
      <c r="SV5" s="205"/>
      <c r="SW5" s="205"/>
      <c r="SX5" s="205"/>
      <c r="SY5" s="205"/>
      <c r="SZ5" s="205"/>
      <c r="TA5" s="205"/>
      <c r="TB5" s="205"/>
      <c r="TC5" s="205"/>
      <c r="TD5" s="205"/>
      <c r="TE5" s="205"/>
      <c r="TF5" s="205"/>
      <c r="TG5" s="205"/>
      <c r="TH5" s="205"/>
      <c r="TI5" s="205"/>
      <c r="TJ5" s="205"/>
      <c r="TK5" s="205"/>
      <c r="TL5" s="205"/>
      <c r="TM5" s="205"/>
      <c r="TN5" s="205"/>
      <c r="TO5" s="205"/>
      <c r="TP5" s="205"/>
      <c r="TQ5" s="205"/>
      <c r="TR5" s="205"/>
      <c r="TS5" s="205"/>
      <c r="TT5" s="205"/>
      <c r="TU5" s="205"/>
      <c r="TV5" s="205"/>
      <c r="TW5" s="205"/>
      <c r="TX5" s="205"/>
      <c r="TY5" s="205"/>
      <c r="TZ5" s="205"/>
      <c r="UA5" s="205"/>
      <c r="UB5" s="205"/>
      <c r="UC5" s="205"/>
      <c r="UD5" s="205"/>
      <c r="UE5" s="205"/>
      <c r="UF5" s="205"/>
      <c r="UG5" s="205"/>
      <c r="UH5" s="205"/>
      <c r="UI5" s="205"/>
      <c r="UJ5" s="205"/>
      <c r="UK5" s="205"/>
      <c r="UL5" s="205"/>
      <c r="UM5" s="205"/>
      <c r="UN5" s="205"/>
      <c r="UO5" s="205"/>
      <c r="UP5" s="205"/>
      <c r="UQ5" s="205"/>
      <c r="UR5" s="205"/>
      <c r="US5" s="205"/>
      <c r="UT5" s="205"/>
      <c r="UU5" s="205"/>
      <c r="UV5" s="205"/>
      <c r="UW5" s="205"/>
      <c r="UX5" s="205"/>
      <c r="UY5" s="205"/>
      <c r="UZ5" s="205"/>
      <c r="VA5" s="205"/>
      <c r="VB5" s="205"/>
      <c r="VC5" s="205"/>
      <c r="VD5" s="205"/>
      <c r="VE5" s="205"/>
      <c r="VF5" s="205"/>
      <c r="VG5" s="205"/>
      <c r="VH5" s="205"/>
      <c r="VI5" s="205"/>
      <c r="VJ5" s="205"/>
      <c r="VK5" s="205"/>
      <c r="VL5" s="205"/>
      <c r="VM5" s="205"/>
      <c r="VN5" s="205"/>
      <c r="VO5" s="205"/>
      <c r="VP5" s="205"/>
      <c r="VQ5" s="205"/>
      <c r="VR5" s="205"/>
      <c r="VS5" s="205"/>
      <c r="VT5" s="205"/>
      <c r="VU5" s="205"/>
      <c r="VV5" s="205"/>
      <c r="VW5" s="205"/>
      <c r="VX5" s="205"/>
      <c r="VY5" s="205"/>
      <c r="VZ5" s="205"/>
      <c r="WA5" s="205"/>
      <c r="WB5" s="205"/>
      <c r="WC5" s="205"/>
      <c r="WD5" s="205"/>
      <c r="WE5" s="205"/>
      <c r="WF5" s="205"/>
      <c r="WG5" s="205"/>
      <c r="WH5" s="205"/>
      <c r="WI5" s="205"/>
      <c r="WJ5" s="205"/>
      <c r="WK5" s="205"/>
      <c r="WL5" s="205"/>
      <c r="WM5" s="205"/>
      <c r="WN5" s="205"/>
      <c r="WO5" s="205"/>
      <c r="WP5" s="205"/>
      <c r="WQ5" s="205"/>
      <c r="WR5" s="205"/>
      <c r="WS5" s="205"/>
      <c r="WT5" s="205"/>
      <c r="WU5" s="205"/>
      <c r="WV5" s="205"/>
      <c r="WW5" s="205"/>
      <c r="WX5" s="205"/>
      <c r="WY5" s="205"/>
      <c r="WZ5" s="205"/>
      <c r="XA5" s="205"/>
      <c r="XB5" s="205"/>
      <c r="XC5" s="205"/>
      <c r="XD5" s="205"/>
      <c r="XE5" s="205"/>
      <c r="XF5" s="205"/>
      <c r="XG5" s="205"/>
      <c r="XH5" s="205"/>
      <c r="XI5" s="205"/>
      <c r="XJ5" s="205"/>
      <c r="XK5" s="205"/>
      <c r="XL5" s="205"/>
      <c r="XM5" s="205"/>
      <c r="XN5" s="205"/>
      <c r="XO5" s="205"/>
      <c r="XP5" s="205"/>
      <c r="XQ5" s="205"/>
      <c r="XR5" s="205"/>
      <c r="XS5" s="205"/>
      <c r="XT5" s="205"/>
      <c r="XU5" s="205"/>
      <c r="XV5" s="205"/>
      <c r="XW5" s="205"/>
      <c r="XX5" s="205"/>
      <c r="XY5" s="205"/>
      <c r="XZ5" s="205"/>
      <c r="YA5" s="205"/>
      <c r="YB5" s="205"/>
      <c r="YC5" s="205"/>
      <c r="YD5" s="205"/>
      <c r="YE5" s="205"/>
      <c r="YF5" s="205"/>
      <c r="YG5" s="205"/>
      <c r="YH5" s="205"/>
      <c r="YI5" s="205"/>
      <c r="YJ5" s="205"/>
      <c r="YK5" s="205"/>
      <c r="YL5" s="205"/>
      <c r="YM5" s="205"/>
      <c r="YN5" s="205"/>
      <c r="YO5" s="205"/>
      <c r="YP5" s="205"/>
      <c r="YQ5" s="205"/>
      <c r="YR5" s="205"/>
      <c r="YS5" s="205"/>
      <c r="YT5" s="205"/>
      <c r="YU5" s="205"/>
      <c r="YV5" s="205"/>
      <c r="YW5" s="205"/>
      <c r="YX5" s="205"/>
      <c r="YY5" s="205"/>
      <c r="YZ5" s="205"/>
      <c r="ZA5" s="205"/>
      <c r="ZB5" s="205"/>
      <c r="ZC5" s="205"/>
      <c r="ZD5" s="205"/>
      <c r="ZE5" s="205"/>
      <c r="ZF5" s="205"/>
      <c r="ZG5" s="205"/>
      <c r="ZH5" s="205"/>
      <c r="ZI5" s="205"/>
      <c r="ZJ5" s="205"/>
      <c r="ZK5" s="205"/>
      <c r="ZL5" s="205"/>
      <c r="ZM5" s="205"/>
      <c r="ZN5" s="205"/>
      <c r="ZO5" s="205"/>
      <c r="ZP5" s="205"/>
      <c r="ZQ5" s="205"/>
      <c r="ZR5" s="205"/>
      <c r="ZS5" s="205"/>
      <c r="ZT5" s="205"/>
      <c r="ZU5" s="205"/>
      <c r="ZV5" s="205"/>
      <c r="ZW5" s="205"/>
      <c r="ZX5" s="205"/>
      <c r="ZY5" s="205"/>
      <c r="ZZ5" s="205"/>
      <c r="AAA5" s="205"/>
      <c r="AAB5" s="205"/>
      <c r="AAC5" s="205"/>
      <c r="AAD5" s="205"/>
      <c r="AAE5" s="205"/>
      <c r="AAF5" s="205"/>
      <c r="AAG5" s="205"/>
      <c r="AAH5" s="205"/>
      <c r="AAI5" s="205"/>
      <c r="AAJ5" s="205"/>
      <c r="AAK5" s="205"/>
      <c r="AAL5" s="205"/>
      <c r="AAM5" s="205"/>
      <c r="AAN5" s="205"/>
      <c r="AAO5" s="205"/>
      <c r="AAP5" s="205"/>
      <c r="AAQ5" s="205"/>
      <c r="AAR5" s="205"/>
      <c r="AAS5" s="205"/>
      <c r="AAT5" s="205"/>
      <c r="AAU5" s="205"/>
      <c r="AAV5" s="205"/>
      <c r="AAW5" s="205"/>
      <c r="AAX5" s="205"/>
      <c r="AAY5" s="205"/>
      <c r="AAZ5" s="205"/>
      <c r="ABA5" s="205"/>
      <c r="ABB5" s="205"/>
      <c r="ABC5" s="205"/>
      <c r="ABD5" s="205"/>
      <c r="ABE5" s="205"/>
      <c r="ABF5" s="205"/>
      <c r="ABG5" s="205"/>
      <c r="ABH5" s="205"/>
      <c r="ABI5" s="205"/>
      <c r="ABJ5" s="205"/>
      <c r="ABK5" s="205"/>
      <c r="ABL5" s="205"/>
      <c r="ABM5" s="205"/>
      <c r="ABN5" s="205"/>
      <c r="ABO5" s="205"/>
      <c r="ABP5" s="205"/>
      <c r="ABQ5" s="205"/>
      <c r="ABR5" s="205"/>
      <c r="ABS5" s="205"/>
      <c r="ABT5" s="205"/>
      <c r="ABU5" s="205"/>
      <c r="ABV5" s="205"/>
      <c r="ABW5" s="205"/>
      <c r="ABX5" s="205"/>
      <c r="ABY5" s="205"/>
      <c r="ABZ5" s="205"/>
      <c r="ACA5" s="205"/>
      <c r="ACB5" s="205"/>
      <c r="ACC5" s="205"/>
      <c r="ACD5" s="205"/>
      <c r="ACE5" s="205"/>
      <c r="ACF5" s="205"/>
      <c r="ACG5" s="205"/>
      <c r="ACH5" s="205"/>
      <c r="ACI5" s="205"/>
      <c r="ACJ5" s="205"/>
      <c r="ACK5" s="205"/>
      <c r="ACL5" s="205"/>
      <c r="ACM5" s="205"/>
      <c r="ACN5" s="205"/>
      <c r="ACO5" s="205"/>
      <c r="ACP5" s="205"/>
      <c r="ACQ5" s="205"/>
      <c r="ACR5" s="205"/>
      <c r="ACS5" s="205"/>
      <c r="ACT5" s="205"/>
      <c r="ACU5" s="205"/>
      <c r="ACV5" s="205"/>
      <c r="ACW5" s="205"/>
      <c r="ACX5" s="205"/>
      <c r="ACY5" s="205"/>
      <c r="ACZ5" s="205"/>
      <c r="ADA5" s="205"/>
      <c r="ADB5" s="205"/>
      <c r="ADC5" s="205"/>
      <c r="ADD5" s="205"/>
      <c r="ADE5" s="205"/>
      <c r="ADF5" s="205"/>
      <c r="ADG5" s="205"/>
      <c r="ADH5" s="205"/>
      <c r="ADI5" s="205"/>
      <c r="ADJ5" s="205"/>
      <c r="ADK5" s="205"/>
      <c r="ADL5" s="205"/>
      <c r="ADM5" s="205"/>
      <c r="ADN5" s="205"/>
      <c r="ADO5" s="205"/>
      <c r="ADP5" s="205"/>
      <c r="ADQ5" s="205"/>
      <c r="ADR5" s="205"/>
      <c r="ADS5" s="205"/>
      <c r="ADT5" s="205"/>
      <c r="ADU5" s="205"/>
      <c r="ADV5" s="205"/>
      <c r="ADW5" s="205"/>
      <c r="ADX5" s="205"/>
      <c r="ADY5" s="205"/>
      <c r="ADZ5" s="205"/>
      <c r="AEA5" s="205"/>
      <c r="AEB5" s="205"/>
      <c r="AEC5" s="205"/>
      <c r="AED5" s="205"/>
      <c r="AEE5" s="205"/>
      <c r="AEF5" s="205"/>
      <c r="AEG5" s="205"/>
      <c r="AEH5" s="205"/>
      <c r="AEI5" s="205"/>
      <c r="AEJ5" s="205"/>
      <c r="AEK5" s="205"/>
      <c r="AEL5" s="205"/>
      <c r="AEM5" s="205"/>
      <c r="AEN5" s="205"/>
      <c r="AEO5" s="205"/>
      <c r="AEP5" s="205"/>
      <c r="AEQ5" s="205"/>
      <c r="AER5" s="205"/>
      <c r="AES5" s="205"/>
      <c r="AET5" s="205"/>
      <c r="AEU5" s="205"/>
      <c r="AEV5" s="205"/>
      <c r="AEW5" s="205"/>
      <c r="AEX5" s="205"/>
      <c r="AEY5" s="205"/>
      <c r="AEZ5" s="205"/>
      <c r="AFA5" s="205"/>
      <c r="AFB5" s="205"/>
      <c r="AFC5" s="205"/>
      <c r="AFD5" s="205"/>
      <c r="AFE5" s="205"/>
      <c r="AFF5" s="205"/>
      <c r="AFG5" s="205"/>
      <c r="AFH5" s="205"/>
      <c r="AFI5" s="205"/>
      <c r="AFJ5" s="205"/>
      <c r="AFK5" s="205"/>
      <c r="AFL5" s="205"/>
      <c r="AFM5" s="205"/>
      <c r="AFN5" s="205"/>
      <c r="AFO5" s="205"/>
      <c r="AFP5" s="205"/>
      <c r="AFQ5" s="205"/>
      <c r="AFR5" s="205"/>
      <c r="AFS5" s="205"/>
      <c r="AFT5" s="205"/>
      <c r="AFU5" s="205"/>
      <c r="AFV5" s="205"/>
      <c r="AFW5" s="205"/>
      <c r="AFX5" s="205"/>
      <c r="AFY5" s="205"/>
      <c r="AFZ5" s="205"/>
      <c r="AGA5" s="205"/>
      <c r="AGB5" s="205"/>
      <c r="AGC5" s="205"/>
      <c r="AGD5" s="205"/>
      <c r="AGE5" s="205"/>
      <c r="AGF5" s="205"/>
      <c r="AGG5" s="205"/>
      <c r="AGH5" s="205"/>
      <c r="AGI5" s="205"/>
      <c r="AGJ5" s="205"/>
      <c r="AGK5" s="205"/>
      <c r="AGL5" s="205"/>
      <c r="AGM5" s="205"/>
      <c r="AGN5" s="205"/>
      <c r="AGO5" s="205"/>
      <c r="AGP5" s="205"/>
      <c r="AGQ5" s="205"/>
      <c r="AGR5" s="205"/>
      <c r="AGS5" s="205"/>
      <c r="AGT5" s="205"/>
      <c r="AGU5" s="205"/>
      <c r="AGV5" s="205"/>
      <c r="AGW5" s="205"/>
      <c r="AGX5" s="205"/>
      <c r="AGY5" s="205"/>
      <c r="AGZ5" s="205"/>
      <c r="AHA5" s="205"/>
      <c r="AHB5" s="205"/>
      <c r="AHC5" s="205"/>
      <c r="AHD5" s="205"/>
      <c r="AHE5" s="205"/>
      <c r="AHF5" s="205"/>
      <c r="AHG5" s="205"/>
      <c r="AHH5" s="205"/>
      <c r="AHI5" s="205"/>
      <c r="AHJ5" s="205"/>
      <c r="AHK5" s="205"/>
      <c r="AHL5" s="205"/>
      <c r="AHM5" s="205"/>
      <c r="AHN5" s="205"/>
      <c r="AHO5" s="205"/>
      <c r="AHP5" s="205"/>
      <c r="AHQ5" s="205"/>
      <c r="AHR5" s="205"/>
      <c r="AHS5" s="205"/>
      <c r="AHT5" s="205"/>
      <c r="AHU5" s="205"/>
      <c r="AHV5" s="205"/>
      <c r="AHW5" s="205"/>
      <c r="AHX5" s="205"/>
      <c r="AHY5" s="205"/>
      <c r="AHZ5" s="205"/>
      <c r="AIA5" s="205"/>
      <c r="AIB5" s="205"/>
      <c r="AIC5" s="205"/>
      <c r="AID5" s="205"/>
      <c r="AIE5" s="205"/>
      <c r="AIF5" s="205"/>
      <c r="AIG5" s="205"/>
      <c r="AIH5" s="205"/>
      <c r="AII5" s="205"/>
      <c r="AIJ5" s="205"/>
      <c r="AIK5" s="205"/>
      <c r="AIL5" s="205"/>
      <c r="AIM5" s="205"/>
      <c r="AIN5" s="205"/>
      <c r="AIO5" s="205"/>
      <c r="AIP5" s="205"/>
      <c r="AIQ5" s="205"/>
      <c r="AIR5" s="205"/>
      <c r="AIS5" s="205"/>
      <c r="AIT5" s="205"/>
      <c r="AIU5" s="205"/>
      <c r="AIV5" s="205"/>
      <c r="AIW5" s="205"/>
      <c r="AIX5" s="205"/>
      <c r="AIY5" s="205"/>
      <c r="AIZ5" s="205"/>
      <c r="AJA5" s="205"/>
      <c r="AJB5" s="205"/>
      <c r="AJC5" s="205"/>
      <c r="AJD5" s="205"/>
      <c r="AJE5" s="205"/>
      <c r="AJF5" s="205"/>
      <c r="AJG5" s="205"/>
      <c r="AJH5" s="205"/>
      <c r="AJI5" s="205"/>
      <c r="AJJ5" s="205"/>
      <c r="AJK5" s="205"/>
      <c r="AJL5" s="205"/>
      <c r="AJM5" s="205"/>
      <c r="AJN5" s="205"/>
      <c r="AJO5" s="205"/>
      <c r="AJP5" s="205"/>
      <c r="AJQ5" s="205"/>
      <c r="AJR5" s="205"/>
      <c r="AJS5" s="205"/>
      <c r="AJT5" s="205"/>
      <c r="AJU5" s="205"/>
      <c r="AJV5" s="205"/>
      <c r="AJW5" s="205"/>
      <c r="AJX5" s="205"/>
      <c r="AJY5" s="205"/>
      <c r="AJZ5" s="205"/>
      <c r="AKA5" s="205"/>
      <c r="AKB5" s="205"/>
      <c r="AKC5" s="205"/>
      <c r="AKD5" s="205"/>
      <c r="AKE5" s="205"/>
      <c r="AKF5" s="205"/>
      <c r="AKG5" s="205"/>
      <c r="AKH5" s="205"/>
      <c r="AKI5" s="205"/>
      <c r="AKJ5" s="205"/>
      <c r="AKK5" s="205"/>
      <c r="AKL5" s="205"/>
      <c r="AKM5" s="205"/>
      <c r="AKN5" s="205"/>
      <c r="AKO5" s="205"/>
      <c r="AKP5" s="205"/>
      <c r="AKQ5" s="205"/>
      <c r="AKR5" s="205"/>
      <c r="AKS5" s="205"/>
      <c r="AKT5" s="205"/>
      <c r="AKU5" s="205"/>
      <c r="AKV5" s="205"/>
      <c r="AKW5" s="205"/>
      <c r="AKX5" s="205"/>
      <c r="AKY5" s="205"/>
      <c r="AKZ5" s="205"/>
      <c r="ALA5" s="205"/>
      <c r="ALB5" s="205"/>
      <c r="ALC5" s="205"/>
      <c r="ALD5" s="205"/>
      <c r="ALE5" s="205"/>
      <c r="ALF5" s="205"/>
      <c r="ALG5" s="205"/>
      <c r="ALH5" s="205"/>
      <c r="ALI5" s="205"/>
      <c r="ALJ5" s="205"/>
      <c r="ALK5" s="205"/>
      <c r="ALL5" s="205"/>
      <c r="ALM5" s="205"/>
      <c r="ALN5" s="205"/>
      <c r="ALO5" s="205"/>
      <c r="ALP5" s="205"/>
      <c r="ALQ5" s="205"/>
      <c r="ALR5" s="205"/>
      <c r="ALS5" s="205"/>
      <c r="ALT5" s="205"/>
      <c r="ALU5" s="205"/>
      <c r="ALV5" s="205"/>
      <c r="ALW5" s="205"/>
      <c r="ALX5" s="205"/>
      <c r="ALY5" s="205"/>
      <c r="ALZ5" s="205"/>
      <c r="AMA5" s="205"/>
      <c r="AMB5" s="205"/>
      <c r="AMC5" s="205"/>
      <c r="AMD5" s="205"/>
      <c r="AME5" s="205"/>
      <c r="AMF5" s="205"/>
      <c r="AMG5" s="205"/>
      <c r="AMH5" s="205"/>
      <c r="AMI5" s="205"/>
      <c r="AMJ5" s="205"/>
      <c r="AMK5" s="205"/>
      <c r="AML5" s="205"/>
      <c r="AMM5" s="205"/>
      <c r="AMN5" s="205"/>
      <c r="AMO5" s="205"/>
      <c r="AMP5" s="205"/>
      <c r="AMQ5" s="205"/>
      <c r="AMR5" s="205"/>
      <c r="AMS5" s="205"/>
      <c r="AMT5" s="205"/>
      <c r="AMU5" s="205"/>
      <c r="AMV5" s="205"/>
      <c r="AMW5" s="205"/>
      <c r="AMX5" s="205"/>
      <c r="AMY5" s="205"/>
      <c r="AMZ5" s="205"/>
      <c r="ANA5" s="205"/>
      <c r="ANB5" s="205"/>
      <c r="ANC5" s="205"/>
      <c r="AND5" s="205"/>
      <c r="ANE5" s="205"/>
      <c r="ANF5" s="205"/>
      <c r="ANG5" s="205"/>
      <c r="ANH5" s="205"/>
      <c r="ANI5" s="205"/>
      <c r="ANJ5" s="205"/>
      <c r="ANK5" s="205"/>
      <c r="ANL5" s="205"/>
      <c r="ANM5" s="205"/>
      <c r="ANN5" s="205"/>
      <c r="ANO5" s="205"/>
      <c r="ANP5" s="205"/>
      <c r="ANQ5" s="205"/>
      <c r="ANR5" s="205"/>
      <c r="ANS5" s="205"/>
      <c r="ANT5" s="205"/>
      <c r="ANU5" s="205"/>
      <c r="ANV5" s="205"/>
      <c r="ANW5" s="205"/>
      <c r="ANX5" s="205"/>
      <c r="ANY5" s="205"/>
      <c r="ANZ5" s="205"/>
      <c r="AOA5" s="205"/>
      <c r="AOB5" s="205"/>
      <c r="AOC5" s="205"/>
      <c r="AOD5" s="205"/>
      <c r="AOE5" s="205"/>
      <c r="AOF5" s="205"/>
      <c r="AOG5" s="205"/>
      <c r="AOH5" s="205"/>
      <c r="AOI5" s="205"/>
      <c r="AOJ5" s="205"/>
      <c r="AOK5" s="205"/>
      <c r="AOL5" s="205"/>
      <c r="AOM5" s="205"/>
      <c r="AON5" s="205"/>
      <c r="AOO5" s="205"/>
      <c r="AOP5" s="205"/>
      <c r="AOQ5" s="205"/>
      <c r="AOR5" s="205"/>
      <c r="AOS5" s="205"/>
      <c r="AOT5" s="205"/>
      <c r="AOU5" s="205"/>
      <c r="AOV5" s="205"/>
      <c r="AOW5" s="205"/>
      <c r="AOX5" s="205"/>
      <c r="AOY5" s="205"/>
      <c r="AOZ5" s="205"/>
      <c r="APA5" s="205"/>
      <c r="APB5" s="205"/>
      <c r="APC5" s="205"/>
      <c r="APD5" s="205"/>
      <c r="APE5" s="205"/>
      <c r="APF5" s="205"/>
      <c r="APG5" s="205"/>
      <c r="APH5" s="205"/>
      <c r="API5" s="205"/>
      <c r="APJ5" s="205"/>
      <c r="APK5" s="205"/>
      <c r="APL5" s="205"/>
      <c r="APM5" s="205"/>
      <c r="APN5" s="205"/>
      <c r="APO5" s="205"/>
      <c r="APP5" s="205"/>
      <c r="APQ5" s="205"/>
      <c r="APR5" s="205"/>
      <c r="APS5" s="205"/>
      <c r="APT5" s="205"/>
      <c r="APU5" s="205"/>
      <c r="APV5" s="205"/>
      <c r="APW5" s="205"/>
      <c r="APX5" s="205"/>
      <c r="APY5" s="205"/>
      <c r="APZ5" s="205"/>
      <c r="AQA5" s="205"/>
      <c r="AQB5" s="205"/>
      <c r="AQC5" s="205"/>
      <c r="AQD5" s="205"/>
      <c r="AQE5" s="205"/>
      <c r="AQF5" s="205"/>
      <c r="AQG5" s="205"/>
      <c r="AQH5" s="205"/>
      <c r="AQI5" s="205"/>
      <c r="AQJ5" s="205"/>
      <c r="AQK5" s="205"/>
      <c r="AQL5" s="205"/>
      <c r="AQM5" s="205"/>
      <c r="AQN5" s="205"/>
      <c r="AQO5" s="205"/>
      <c r="AQP5" s="205"/>
      <c r="AQQ5" s="205"/>
      <c r="AQR5" s="205"/>
      <c r="AQS5" s="205"/>
      <c r="AQT5" s="205"/>
      <c r="AQU5" s="205"/>
      <c r="AQV5" s="205"/>
      <c r="AQW5" s="205"/>
      <c r="AQX5" s="205"/>
      <c r="AQY5" s="205"/>
      <c r="AQZ5" s="205"/>
      <c r="ARA5" s="205"/>
      <c r="ARB5" s="205"/>
      <c r="ARC5" s="205"/>
      <c r="ARD5" s="205"/>
      <c r="ARE5" s="205"/>
      <c r="ARF5" s="205"/>
      <c r="ARG5" s="205"/>
      <c r="ARH5" s="205"/>
      <c r="ARI5" s="205"/>
      <c r="ARJ5" s="205"/>
      <c r="ARK5" s="205"/>
      <c r="ARL5" s="205"/>
      <c r="ARM5" s="205"/>
      <c r="ARN5" s="205"/>
      <c r="ARO5" s="205"/>
      <c r="ARP5" s="205"/>
      <c r="ARQ5" s="205"/>
      <c r="ARR5" s="205"/>
      <c r="ARS5" s="205"/>
      <c r="ART5" s="205"/>
      <c r="ARU5" s="205"/>
      <c r="ARV5" s="205"/>
      <c r="ARW5" s="205"/>
      <c r="ARX5" s="205"/>
      <c r="ARY5" s="205"/>
      <c r="ARZ5" s="205"/>
      <c r="ASA5" s="205"/>
      <c r="ASB5" s="205"/>
      <c r="ASC5" s="205"/>
      <c r="ASD5" s="205"/>
      <c r="ASE5" s="205"/>
      <c r="ASF5" s="205"/>
      <c r="ASG5" s="205"/>
      <c r="ASH5" s="205"/>
      <c r="ASI5" s="205"/>
      <c r="ASJ5" s="205"/>
      <c r="ASK5" s="205"/>
      <c r="ASL5" s="205"/>
      <c r="ASM5" s="205"/>
      <c r="ASN5" s="205"/>
      <c r="ASO5" s="205"/>
      <c r="ASP5" s="205"/>
      <c r="ASQ5" s="205"/>
      <c r="ASR5" s="205"/>
      <c r="ASS5" s="205"/>
      <c r="AST5" s="205"/>
      <c r="ASU5" s="205"/>
      <c r="ASV5" s="205"/>
      <c r="ASW5" s="205"/>
      <c r="ASX5" s="205"/>
      <c r="ASY5" s="205"/>
      <c r="ASZ5" s="205"/>
      <c r="ATA5" s="205"/>
      <c r="ATB5" s="205"/>
      <c r="ATC5" s="205"/>
      <c r="ATD5" s="205"/>
      <c r="ATE5" s="205"/>
      <c r="ATF5" s="205"/>
      <c r="ATG5" s="205"/>
      <c r="ATH5" s="205"/>
      <c r="ATI5" s="205"/>
      <c r="ATJ5" s="205"/>
      <c r="ATK5" s="205"/>
      <c r="ATL5" s="205"/>
      <c r="ATM5" s="205"/>
      <c r="ATN5" s="205"/>
      <c r="ATO5" s="205"/>
      <c r="ATP5" s="205"/>
      <c r="ATQ5" s="205"/>
      <c r="ATR5" s="205"/>
      <c r="ATS5" s="205"/>
      <c r="ATT5" s="205"/>
      <c r="ATU5" s="205"/>
      <c r="ATV5" s="205"/>
      <c r="ATW5" s="205"/>
      <c r="ATX5" s="205"/>
      <c r="ATY5" s="205"/>
      <c r="ATZ5" s="205"/>
      <c r="AUA5" s="205"/>
      <c r="AUB5" s="205"/>
      <c r="AUC5" s="205"/>
      <c r="AUD5" s="205"/>
      <c r="AUE5" s="205"/>
      <c r="AUF5" s="205"/>
      <c r="AUG5" s="205"/>
      <c r="AUH5" s="205"/>
    </row>
    <row r="6" spans="1:1230">
      <c r="B6" s="11"/>
      <c r="C6" s="11"/>
    </row>
    <row r="7" spans="1:1230" ht="12.95" customHeight="1">
      <c r="B7" s="33" t="s">
        <v>2</v>
      </c>
      <c r="C7" s="11" t="str">
        <f>+VLOOKUP(B8,'Fichas '!$A$11:$C$51,3,0)</f>
        <v>SECRETARÍA DE INFRAESTRUCTURA 
MINISTERIO DE TRANSPORTE</v>
      </c>
    </row>
    <row r="8" spans="1:1230" ht="12.95" customHeight="1">
      <c r="B8" s="33" t="s">
        <v>737</v>
      </c>
      <c r="C8" s="11" t="str">
        <f>+VLOOKUP(B8,'Fichas '!$A$11:$C$51,2,0)</f>
        <v>SEGUIMIENTO PLAN VIAL DEPARTAMENTAL</v>
      </c>
    </row>
    <row r="9" spans="1:1230" ht="12.95" customHeight="1">
      <c r="B9" s="33" t="s">
        <v>0</v>
      </c>
      <c r="C9" s="11"/>
    </row>
    <row r="10" spans="1:1230" ht="12.95" customHeight="1">
      <c r="B10" s="33" t="s">
        <v>582</v>
      </c>
      <c r="C10" s="11" t="e">
        <f>+#REF!</f>
        <v>#REF!</v>
      </c>
    </row>
    <row r="11" spans="1:1230">
      <c r="B11" s="181"/>
    </row>
    <row r="12" spans="1:1230">
      <c r="B12" s="181"/>
    </row>
    <row r="13" spans="1:1230" customFormat="1" ht="15.75" thickBot="1">
      <c r="B13" s="184"/>
      <c r="C13" s="184"/>
      <c r="G13" s="185"/>
      <c r="H13" s="185"/>
      <c r="I13" s="182"/>
      <c r="J13" s="185"/>
      <c r="K13" s="185"/>
      <c r="L13" s="185"/>
      <c r="M13" s="182"/>
      <c r="N13" s="185"/>
      <c r="O13" s="182"/>
      <c r="P13" s="185"/>
      <c r="Q13" s="182"/>
      <c r="R13" s="185"/>
      <c r="S13" s="182"/>
      <c r="T13" s="185"/>
      <c r="U13" s="182"/>
      <c r="V13" s="185"/>
      <c r="W13" s="182"/>
      <c r="X13" s="185"/>
      <c r="Y13" s="182"/>
      <c r="Z13" s="185"/>
      <c r="AA13" s="182"/>
      <c r="AB13" s="185"/>
      <c r="AC13" s="182"/>
      <c r="AD13" s="185"/>
      <c r="AE13" s="182"/>
      <c r="AF13" s="185"/>
      <c r="AG13" s="182"/>
      <c r="AH13" s="185"/>
      <c r="AI13" s="182"/>
      <c r="AJ13" s="185"/>
      <c r="AK13" s="182"/>
      <c r="AL13" s="185"/>
      <c r="AM13" s="182"/>
      <c r="AN13" s="185"/>
      <c r="AO13" s="182"/>
      <c r="AP13" s="185"/>
      <c r="AQ13" s="182"/>
      <c r="AR13" s="185"/>
      <c r="AS13" s="182"/>
      <c r="AT13" s="185"/>
      <c r="AU13" s="182"/>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86"/>
      <c r="CG13" s="186"/>
      <c r="CH13" s="186"/>
      <c r="CI13" s="186"/>
      <c r="CJ13" s="186"/>
      <c r="CK13" s="186"/>
      <c r="CL13" s="186"/>
      <c r="CM13" s="186"/>
      <c r="CN13" s="186"/>
      <c r="CO13" s="186"/>
      <c r="CP13" s="186"/>
      <c r="CQ13" s="186"/>
      <c r="CR13" s="186"/>
      <c r="CS13" s="186"/>
      <c r="CT13" s="186"/>
      <c r="CU13" s="186"/>
      <c r="CV13" s="186"/>
      <c r="CW13" s="186"/>
      <c r="CX13" s="186"/>
      <c r="CY13" s="186"/>
      <c r="CZ13" s="186"/>
      <c r="DA13" s="186"/>
      <c r="DB13" s="186"/>
      <c r="DC13" s="186"/>
      <c r="DD13" s="186"/>
      <c r="DE13" s="186"/>
      <c r="DF13" s="186"/>
      <c r="DG13" s="186"/>
      <c r="DH13" s="186"/>
      <c r="DI13" s="186"/>
      <c r="DJ13" s="186"/>
      <c r="DK13" s="186"/>
      <c r="DL13" s="186"/>
      <c r="DM13" s="186"/>
      <c r="DN13" s="186"/>
      <c r="DO13" s="186"/>
      <c r="DP13" s="186"/>
      <c r="DQ13" s="186"/>
      <c r="DR13" s="186"/>
      <c r="DS13" s="186"/>
      <c r="DT13" s="186"/>
      <c r="DU13" s="186"/>
      <c r="DV13" s="186"/>
      <c r="DW13" s="186"/>
      <c r="DX13" s="186"/>
      <c r="DY13" s="186"/>
      <c r="DZ13" s="186"/>
      <c r="EA13" s="186"/>
      <c r="EB13" s="186"/>
      <c r="EC13" s="186"/>
      <c r="ED13" s="186"/>
      <c r="EE13" s="186"/>
      <c r="EF13" s="186"/>
      <c r="EG13" s="186"/>
      <c r="EH13" s="186"/>
      <c r="EI13" s="186"/>
      <c r="EJ13" s="186"/>
      <c r="EK13" s="186"/>
      <c r="EL13" s="186"/>
      <c r="EM13" s="186"/>
      <c r="EN13" s="186"/>
      <c r="EO13" s="186"/>
      <c r="EP13" s="186"/>
      <c r="EQ13" s="186"/>
      <c r="ER13" s="186"/>
      <c r="ES13" s="186"/>
      <c r="ET13" s="186"/>
      <c r="EU13" s="186"/>
      <c r="EV13" s="186"/>
      <c r="EW13" s="186"/>
      <c r="EX13" s="186"/>
      <c r="EY13" s="186"/>
      <c r="EZ13" s="186"/>
      <c r="FA13" s="186"/>
      <c r="FB13" s="186"/>
      <c r="FC13" s="186"/>
      <c r="FD13" s="186"/>
      <c r="FE13" s="186"/>
      <c r="FF13" s="186"/>
      <c r="FG13" s="186"/>
      <c r="FH13" s="186"/>
      <c r="FI13" s="186"/>
      <c r="FJ13" s="186"/>
      <c r="FK13" s="186"/>
      <c r="FL13" s="186"/>
      <c r="FM13" s="186"/>
      <c r="FN13" s="186"/>
      <c r="FO13" s="186"/>
      <c r="FP13" s="186"/>
      <c r="FQ13" s="186"/>
      <c r="FR13" s="186"/>
      <c r="FS13" s="186"/>
      <c r="FT13" s="186"/>
      <c r="FU13" s="186"/>
      <c r="FV13" s="186"/>
      <c r="FW13" s="186"/>
      <c r="FX13" s="186"/>
      <c r="FY13" s="186"/>
      <c r="FZ13" s="186"/>
      <c r="GA13" s="186"/>
      <c r="GB13" s="186"/>
      <c r="GC13" s="186"/>
      <c r="GD13" s="186"/>
      <c r="GE13" s="186"/>
      <c r="GF13" s="186"/>
      <c r="GG13" s="186"/>
      <c r="GH13" s="186"/>
      <c r="GI13" s="186"/>
      <c r="GJ13" s="186"/>
      <c r="GK13" s="186"/>
      <c r="GL13" s="186"/>
      <c r="GM13" s="186"/>
      <c r="GN13" s="186"/>
      <c r="GO13" s="186"/>
      <c r="GP13" s="186"/>
      <c r="GQ13" s="186"/>
      <c r="GR13" s="186"/>
      <c r="GS13" s="186"/>
      <c r="GT13" s="186"/>
      <c r="GU13" s="186"/>
      <c r="GV13" s="186"/>
      <c r="GW13" s="186"/>
      <c r="GX13" s="186"/>
      <c r="GY13" s="186"/>
      <c r="GZ13" s="186"/>
      <c r="HA13" s="186"/>
      <c r="HB13" s="186"/>
      <c r="HC13" s="186"/>
      <c r="HD13" s="186"/>
      <c r="HE13" s="186"/>
      <c r="HF13" s="186"/>
      <c r="HG13" s="186"/>
      <c r="HH13" s="186"/>
      <c r="HI13" s="186"/>
      <c r="HJ13" s="186"/>
      <c r="HK13" s="186"/>
      <c r="HL13" s="186"/>
      <c r="HM13" s="186"/>
      <c r="HN13" s="186"/>
      <c r="HO13" s="186"/>
      <c r="HP13" s="186"/>
      <c r="HQ13" s="186"/>
      <c r="HR13" s="186"/>
      <c r="HS13" s="186"/>
      <c r="HT13" s="186"/>
      <c r="HU13" s="186"/>
      <c r="HV13" s="186"/>
      <c r="HW13" s="186"/>
      <c r="HX13" s="186"/>
      <c r="HY13" s="186"/>
      <c r="HZ13" s="186"/>
      <c r="IA13" s="186"/>
      <c r="IB13" s="186"/>
      <c r="IC13" s="186"/>
      <c r="ID13" s="186"/>
      <c r="IE13" s="186"/>
      <c r="IF13" s="186"/>
      <c r="IG13" s="186"/>
      <c r="IH13" s="186"/>
      <c r="II13" s="186"/>
      <c r="IJ13" s="186"/>
      <c r="IK13" s="186"/>
      <c r="IL13" s="186"/>
      <c r="IM13" s="186"/>
      <c r="IN13" s="186"/>
      <c r="IO13" s="186"/>
      <c r="IP13" s="186"/>
      <c r="IQ13" s="186"/>
      <c r="IR13" s="186"/>
      <c r="IS13" s="186"/>
      <c r="IT13" s="186"/>
      <c r="IU13" s="186"/>
      <c r="IV13" s="186"/>
      <c r="IW13" s="186"/>
      <c r="IX13" s="186"/>
      <c r="IY13" s="186"/>
      <c r="IZ13" s="186"/>
      <c r="JA13" s="186"/>
      <c r="JB13" s="186"/>
      <c r="JC13" s="186"/>
      <c r="JD13" s="186"/>
      <c r="JE13" s="186"/>
      <c r="JF13" s="186"/>
      <c r="JG13" s="186"/>
      <c r="JH13" s="186"/>
      <c r="JI13" s="186"/>
      <c r="JJ13" s="186"/>
      <c r="JK13" s="186"/>
      <c r="JL13" s="186"/>
      <c r="JM13" s="186"/>
      <c r="JN13" s="186"/>
      <c r="JO13" s="186"/>
      <c r="JP13" s="186"/>
      <c r="JQ13" s="186"/>
      <c r="JR13" s="186"/>
      <c r="JS13" s="186"/>
      <c r="JT13" s="186"/>
      <c r="JU13" s="186"/>
      <c r="JV13" s="186"/>
      <c r="JW13" s="186"/>
      <c r="JX13" s="186"/>
      <c r="JY13" s="186"/>
      <c r="JZ13" s="186"/>
      <c r="KA13" s="186"/>
      <c r="KB13" s="186"/>
      <c r="KC13" s="186"/>
      <c r="KD13" s="186"/>
      <c r="KE13" s="186"/>
      <c r="KF13" s="186"/>
      <c r="KG13" s="186"/>
      <c r="KH13" s="186"/>
      <c r="KI13" s="186"/>
      <c r="KJ13" s="186"/>
      <c r="KK13" s="186"/>
      <c r="KL13" s="186"/>
      <c r="KM13" s="186"/>
      <c r="KN13" s="186"/>
      <c r="KO13" s="186"/>
      <c r="KP13" s="186"/>
      <c r="KQ13" s="186"/>
      <c r="KR13" s="186"/>
      <c r="KS13" s="186"/>
      <c r="KT13" s="186"/>
      <c r="KU13" s="186"/>
      <c r="KV13" s="186"/>
      <c r="KW13" s="186"/>
      <c r="KX13" s="186"/>
      <c r="KY13" s="186"/>
      <c r="KZ13" s="186"/>
      <c r="LA13" s="186"/>
      <c r="LB13" s="186"/>
      <c r="LC13" s="186"/>
      <c r="LD13" s="186"/>
      <c r="LE13" s="186"/>
      <c r="LF13" s="186"/>
      <c r="LG13" s="186"/>
      <c r="LH13" s="186"/>
      <c r="LI13" s="186"/>
      <c r="LJ13" s="186"/>
      <c r="LK13" s="186"/>
      <c r="LL13" s="186"/>
      <c r="LM13" s="186"/>
      <c r="LN13" s="186"/>
      <c r="LO13" s="186"/>
      <c r="LP13" s="186"/>
      <c r="LQ13" s="186"/>
      <c r="LR13" s="186"/>
      <c r="LS13" s="186"/>
      <c r="LT13" s="186"/>
      <c r="LU13" s="186"/>
      <c r="LV13" s="186"/>
      <c r="LW13" s="186"/>
      <c r="LX13" s="186"/>
      <c r="LY13" s="186"/>
      <c r="LZ13" s="186"/>
      <c r="MA13" s="186"/>
      <c r="MB13" s="186"/>
      <c r="MC13" s="186"/>
      <c r="MD13" s="186"/>
      <c r="ME13" s="186"/>
      <c r="MF13" s="186"/>
      <c r="MG13" s="186"/>
      <c r="MH13" s="186"/>
      <c r="MI13" s="186"/>
      <c r="MJ13" s="186"/>
      <c r="MK13" s="186"/>
      <c r="ML13" s="186"/>
      <c r="MM13" s="186"/>
      <c r="MN13" s="186"/>
      <c r="MO13" s="186"/>
      <c r="MP13" s="186"/>
      <c r="MQ13" s="186"/>
      <c r="MR13" s="186"/>
      <c r="MS13" s="186"/>
      <c r="MT13" s="186"/>
      <c r="MU13" s="186"/>
      <c r="MV13" s="186"/>
      <c r="MW13" s="186"/>
      <c r="MX13" s="186"/>
      <c r="MY13" s="186"/>
      <c r="MZ13" s="186"/>
      <c r="NA13" s="186"/>
      <c r="NB13" s="186"/>
      <c r="NC13" s="186"/>
      <c r="ND13" s="186"/>
      <c r="NE13" s="186"/>
      <c r="NF13" s="186"/>
      <c r="NG13" s="186"/>
      <c r="NH13" s="186"/>
      <c r="NI13" s="186"/>
      <c r="NJ13" s="186"/>
      <c r="NK13" s="186"/>
      <c r="NL13" s="186"/>
      <c r="NM13" s="186"/>
      <c r="NN13" s="186"/>
      <c r="NO13" s="186"/>
      <c r="NP13" s="186"/>
      <c r="NQ13" s="186"/>
      <c r="NR13" s="186"/>
      <c r="NS13" s="186"/>
      <c r="NT13" s="186"/>
      <c r="NU13" s="186"/>
      <c r="NV13" s="186"/>
      <c r="NW13" s="186"/>
      <c r="NX13" s="186"/>
      <c r="NY13" s="186"/>
      <c r="NZ13" s="186"/>
      <c r="OA13" s="186"/>
      <c r="OB13" s="186"/>
      <c r="OC13" s="186"/>
      <c r="OD13" s="186"/>
      <c r="OE13" s="186"/>
      <c r="OF13" s="186"/>
      <c r="OG13" s="186"/>
      <c r="OH13" s="186"/>
      <c r="OI13" s="186"/>
      <c r="OJ13" s="186"/>
      <c r="OK13" s="186"/>
      <c r="OL13" s="186"/>
      <c r="OM13" s="186"/>
      <c r="ON13" s="186"/>
      <c r="OO13" s="186"/>
      <c r="OP13" s="186"/>
      <c r="OQ13" s="186"/>
      <c r="OR13" s="186"/>
      <c r="OS13" s="186"/>
      <c r="OT13" s="186"/>
      <c r="OU13" s="186"/>
      <c r="OV13" s="186"/>
      <c r="OW13" s="186"/>
      <c r="OX13" s="186"/>
      <c r="OY13" s="186"/>
      <c r="OZ13" s="186"/>
      <c r="PA13" s="186"/>
      <c r="PB13" s="186"/>
      <c r="PC13" s="186"/>
      <c r="PD13" s="186"/>
      <c r="PE13" s="186"/>
      <c r="PF13" s="186"/>
      <c r="PG13" s="186"/>
      <c r="PH13" s="186"/>
      <c r="PI13" s="186"/>
      <c r="PJ13" s="186"/>
      <c r="PK13" s="186"/>
      <c r="PL13" s="186"/>
      <c r="PM13" s="186"/>
      <c r="PN13" s="186"/>
      <c r="PO13" s="186"/>
      <c r="PP13" s="186"/>
      <c r="PQ13" s="186"/>
      <c r="PR13" s="186"/>
      <c r="PS13" s="186"/>
      <c r="PT13" s="186"/>
      <c r="PU13" s="186"/>
      <c r="PV13" s="186"/>
      <c r="PW13" s="186"/>
      <c r="PX13" s="186"/>
      <c r="PY13" s="186"/>
      <c r="PZ13" s="186"/>
      <c r="QA13" s="186"/>
      <c r="QB13" s="186"/>
      <c r="QC13" s="186"/>
      <c r="QD13" s="186"/>
      <c r="QE13" s="186"/>
      <c r="QF13" s="186"/>
      <c r="QG13" s="186"/>
      <c r="QH13" s="186"/>
      <c r="QI13" s="186"/>
      <c r="QJ13" s="186"/>
      <c r="QK13" s="186"/>
      <c r="QL13" s="186"/>
      <c r="QM13" s="186"/>
      <c r="QN13" s="186"/>
      <c r="QO13" s="186"/>
      <c r="QP13" s="186"/>
      <c r="QQ13" s="186"/>
      <c r="QR13" s="186"/>
      <c r="QS13" s="186"/>
      <c r="QT13" s="186"/>
      <c r="QU13" s="186"/>
      <c r="QV13" s="186"/>
      <c r="QW13" s="186"/>
      <c r="QX13" s="186"/>
      <c r="QY13" s="186"/>
      <c r="QZ13" s="186"/>
      <c r="RA13" s="186"/>
      <c r="RB13" s="186"/>
      <c r="RC13" s="186"/>
      <c r="RD13" s="186"/>
      <c r="RE13" s="186"/>
      <c r="RF13" s="186"/>
      <c r="RG13" s="186"/>
      <c r="RH13" s="186"/>
      <c r="RI13" s="186"/>
      <c r="RJ13" s="186"/>
      <c r="RK13" s="186"/>
      <c r="RL13" s="186"/>
      <c r="RM13" s="186"/>
      <c r="RN13" s="186"/>
      <c r="RO13" s="186"/>
      <c r="RP13" s="186"/>
      <c r="RQ13" s="186"/>
      <c r="RR13" s="186"/>
      <c r="RS13" s="186"/>
      <c r="RT13" s="186"/>
      <c r="RU13" s="186"/>
      <c r="RV13" s="186"/>
      <c r="RW13" s="186"/>
      <c r="RX13" s="186"/>
      <c r="RY13" s="186"/>
      <c r="RZ13" s="186"/>
      <c r="SA13" s="186"/>
      <c r="SB13" s="186"/>
      <c r="SC13" s="186"/>
      <c r="SD13" s="186"/>
      <c r="SE13" s="186"/>
      <c r="SF13" s="186"/>
      <c r="SG13" s="186"/>
      <c r="SH13" s="186"/>
      <c r="SI13" s="186"/>
      <c r="SJ13" s="186"/>
      <c r="SK13" s="186"/>
      <c r="SL13" s="186"/>
      <c r="SM13" s="186"/>
      <c r="SN13" s="186"/>
      <c r="SO13" s="186"/>
      <c r="SP13" s="186"/>
      <c r="SQ13" s="186"/>
      <c r="SR13" s="186"/>
      <c r="SS13" s="186"/>
      <c r="ST13" s="186"/>
      <c r="SU13" s="186"/>
      <c r="SV13" s="186"/>
      <c r="SW13" s="186"/>
      <c r="SX13" s="186"/>
      <c r="SY13" s="186"/>
      <c r="SZ13" s="186"/>
      <c r="TA13" s="186"/>
      <c r="TB13" s="186"/>
      <c r="TC13" s="186"/>
      <c r="TD13" s="186"/>
      <c r="TE13" s="186"/>
      <c r="TF13" s="186"/>
      <c r="TG13" s="186"/>
      <c r="TH13" s="186"/>
      <c r="TI13" s="186"/>
      <c r="TJ13" s="186"/>
      <c r="TK13" s="186"/>
      <c r="TL13" s="186"/>
      <c r="TM13" s="186"/>
      <c r="TN13" s="186"/>
      <c r="TO13" s="186"/>
      <c r="TP13" s="186"/>
      <c r="TQ13" s="186"/>
      <c r="TR13" s="186"/>
      <c r="TS13" s="186"/>
      <c r="TT13" s="186"/>
      <c r="TU13" s="186"/>
      <c r="TV13" s="186"/>
      <c r="TW13" s="186"/>
      <c r="TX13" s="186"/>
      <c r="TY13" s="186"/>
      <c r="TZ13" s="186"/>
      <c r="UA13" s="186"/>
      <c r="UB13" s="186"/>
      <c r="UC13" s="186"/>
      <c r="UD13" s="186"/>
      <c r="UE13" s="186"/>
      <c r="UF13" s="186"/>
      <c r="UG13" s="186"/>
      <c r="UH13" s="186"/>
      <c r="UI13" s="186"/>
      <c r="UJ13" s="186"/>
      <c r="UK13" s="186"/>
      <c r="UL13" s="186"/>
      <c r="UM13" s="186"/>
      <c r="UN13" s="186"/>
      <c r="UO13" s="186"/>
      <c r="UP13" s="186"/>
      <c r="UQ13" s="186"/>
      <c r="UR13" s="186"/>
      <c r="US13" s="186"/>
      <c r="UT13" s="186"/>
      <c r="UU13" s="186"/>
      <c r="UV13" s="186"/>
      <c r="UW13" s="186"/>
      <c r="UX13" s="186"/>
      <c r="UY13" s="186"/>
      <c r="UZ13" s="186"/>
      <c r="VA13" s="186"/>
      <c r="VB13" s="186"/>
      <c r="VC13" s="186"/>
      <c r="VD13" s="186"/>
      <c r="VE13" s="186"/>
      <c r="VF13" s="186"/>
      <c r="VG13" s="186"/>
      <c r="VH13" s="186"/>
      <c r="VI13" s="186"/>
      <c r="VJ13" s="186"/>
      <c r="VK13" s="186"/>
      <c r="VL13" s="186"/>
      <c r="VM13" s="186"/>
      <c r="VN13" s="186"/>
      <c r="VO13" s="186"/>
      <c r="VP13" s="186"/>
      <c r="VQ13" s="186"/>
      <c r="VR13" s="186"/>
      <c r="VS13" s="186"/>
      <c r="VT13" s="186"/>
      <c r="VU13" s="186"/>
      <c r="VV13" s="186"/>
      <c r="VW13" s="186"/>
      <c r="VX13" s="186"/>
      <c r="VY13" s="186"/>
      <c r="VZ13" s="186"/>
      <c r="WA13" s="186"/>
      <c r="WB13" s="186"/>
      <c r="WC13" s="186"/>
      <c r="WD13" s="186"/>
      <c r="WE13" s="186"/>
      <c r="WF13" s="186"/>
      <c r="WG13" s="186"/>
      <c r="WH13" s="186"/>
      <c r="WI13" s="186"/>
      <c r="WJ13" s="186"/>
      <c r="WK13" s="186"/>
      <c r="WL13" s="186"/>
      <c r="WM13" s="186"/>
      <c r="WN13" s="186"/>
      <c r="WO13" s="186"/>
      <c r="WP13" s="186"/>
      <c r="WQ13" s="186"/>
      <c r="WR13" s="186"/>
      <c r="WS13" s="186"/>
      <c r="WT13" s="186"/>
      <c r="WU13" s="186"/>
      <c r="WV13" s="186"/>
      <c r="WW13" s="186"/>
      <c r="WX13" s="186"/>
      <c r="WY13" s="186"/>
      <c r="WZ13" s="186"/>
      <c r="XA13" s="186"/>
      <c r="XB13" s="186"/>
      <c r="XC13" s="186"/>
      <c r="XD13" s="186"/>
      <c r="XE13" s="186"/>
      <c r="XF13" s="186"/>
      <c r="XG13" s="186"/>
      <c r="XH13" s="186"/>
      <c r="XI13" s="186"/>
      <c r="XJ13" s="186"/>
      <c r="XK13" s="186"/>
      <c r="XL13" s="186"/>
      <c r="XM13" s="186"/>
      <c r="XN13" s="186"/>
      <c r="XO13" s="186"/>
      <c r="XP13" s="186"/>
      <c r="XQ13" s="186"/>
      <c r="XR13" s="186"/>
      <c r="XS13" s="186"/>
      <c r="XT13" s="186"/>
      <c r="XU13" s="186"/>
      <c r="XV13" s="186"/>
      <c r="XW13" s="186"/>
      <c r="XX13" s="186"/>
      <c r="XY13" s="186"/>
      <c r="XZ13" s="186"/>
      <c r="YA13" s="186"/>
      <c r="YB13" s="186"/>
      <c r="YC13" s="186"/>
      <c r="YD13" s="186"/>
      <c r="YE13" s="186"/>
      <c r="YF13" s="186"/>
      <c r="YG13" s="186"/>
      <c r="YH13" s="186"/>
      <c r="YI13" s="186"/>
      <c r="YJ13" s="186"/>
      <c r="YK13" s="186"/>
      <c r="YL13" s="186"/>
      <c r="YM13" s="186"/>
      <c r="YN13" s="186"/>
      <c r="YO13" s="186"/>
      <c r="YP13" s="186"/>
      <c r="YQ13" s="186"/>
      <c r="YR13" s="186"/>
      <c r="YS13" s="186"/>
      <c r="YT13" s="186"/>
      <c r="YU13" s="186"/>
      <c r="YV13" s="186"/>
      <c r="YW13" s="186"/>
      <c r="YX13" s="186"/>
      <c r="YY13" s="186"/>
      <c r="YZ13" s="186"/>
      <c r="ZA13" s="186"/>
      <c r="ZB13" s="186"/>
      <c r="ZC13" s="186"/>
      <c r="ZD13" s="186"/>
      <c r="ZE13" s="186"/>
      <c r="ZF13" s="186"/>
      <c r="ZG13" s="186"/>
      <c r="ZH13" s="186"/>
      <c r="ZI13" s="186"/>
      <c r="ZJ13" s="186"/>
      <c r="ZK13" s="186"/>
      <c r="ZL13" s="186"/>
      <c r="ZM13" s="186"/>
      <c r="ZN13" s="186"/>
      <c r="ZO13" s="186"/>
      <c r="ZP13" s="186"/>
      <c r="ZQ13" s="186"/>
      <c r="ZR13" s="186"/>
      <c r="ZS13" s="186"/>
      <c r="ZT13" s="186"/>
      <c r="ZU13" s="186"/>
      <c r="ZV13" s="186"/>
      <c r="ZW13" s="186"/>
      <c r="ZX13" s="186"/>
      <c r="ZY13" s="186"/>
      <c r="ZZ13" s="186"/>
      <c r="AAA13" s="186"/>
      <c r="AAB13" s="186"/>
      <c r="AAC13" s="186"/>
      <c r="AAD13" s="186"/>
      <c r="AAE13" s="186"/>
      <c r="AAF13" s="186"/>
      <c r="AAG13" s="186"/>
      <c r="AAH13" s="186"/>
      <c r="AAI13" s="186"/>
      <c r="AAJ13" s="186"/>
      <c r="AAK13" s="186"/>
      <c r="AAL13" s="186"/>
      <c r="AAM13" s="186"/>
      <c r="AAN13" s="186"/>
      <c r="AAO13" s="186"/>
      <c r="AAP13" s="186"/>
      <c r="AAQ13" s="186"/>
      <c r="AAR13" s="186"/>
      <c r="AAS13" s="186"/>
      <c r="AAT13" s="186"/>
      <c r="AAU13" s="186"/>
      <c r="AAV13" s="186"/>
      <c r="AAW13" s="186"/>
      <c r="AAX13" s="186"/>
      <c r="AAY13" s="186"/>
      <c r="AAZ13" s="186"/>
      <c r="ABA13" s="186"/>
      <c r="ABB13" s="186"/>
      <c r="ABC13" s="186"/>
      <c r="ABD13" s="186"/>
      <c r="ABE13" s="186"/>
      <c r="ABF13" s="186"/>
      <c r="ABG13" s="186"/>
      <c r="ABH13" s="186"/>
      <c r="ABI13" s="186"/>
      <c r="ABJ13" s="186"/>
      <c r="ABK13" s="186"/>
      <c r="ABL13" s="186"/>
      <c r="ABM13" s="186"/>
      <c r="ABN13" s="186"/>
      <c r="ABO13" s="186"/>
      <c r="ABP13" s="186"/>
      <c r="ABQ13" s="186"/>
      <c r="ABR13" s="186"/>
      <c r="ABS13" s="186"/>
      <c r="ABT13" s="186"/>
      <c r="ABU13" s="186"/>
      <c r="ABV13" s="186"/>
      <c r="ABW13" s="186"/>
      <c r="ABX13" s="186"/>
      <c r="ABY13" s="186"/>
      <c r="ABZ13" s="186"/>
      <c r="ACA13" s="186"/>
      <c r="ACB13" s="186"/>
      <c r="ACC13" s="186"/>
      <c r="ACD13" s="186"/>
      <c r="ACE13" s="186"/>
      <c r="ACF13" s="186"/>
      <c r="ACG13" s="186"/>
      <c r="ACH13" s="186"/>
      <c r="ACI13" s="186"/>
      <c r="ACJ13" s="186"/>
      <c r="ACK13" s="186"/>
      <c r="ACL13" s="186"/>
      <c r="ACM13" s="186"/>
      <c r="ACN13" s="186"/>
      <c r="ACO13" s="186"/>
      <c r="ACP13" s="186"/>
      <c r="ACQ13" s="186"/>
      <c r="ACR13" s="186"/>
      <c r="ACS13" s="186"/>
      <c r="ACT13" s="186"/>
      <c r="ACU13" s="186"/>
      <c r="ACV13" s="186"/>
      <c r="ACW13" s="186"/>
      <c r="ACX13" s="186"/>
      <c r="ACY13" s="186"/>
      <c r="ACZ13" s="186"/>
      <c r="ADA13" s="186"/>
      <c r="ADB13" s="186"/>
      <c r="ADC13" s="186"/>
      <c r="ADD13" s="186"/>
      <c r="ADE13" s="186"/>
      <c r="ADF13" s="186"/>
      <c r="ADG13" s="186"/>
      <c r="ADH13" s="186"/>
      <c r="ADI13" s="186"/>
      <c r="ADJ13" s="186"/>
      <c r="ADK13" s="186"/>
      <c r="ADL13" s="186"/>
      <c r="ADM13" s="186"/>
      <c r="ADN13" s="186"/>
      <c r="ADO13" s="186"/>
      <c r="ADP13" s="186"/>
      <c r="ADQ13" s="186"/>
      <c r="ADR13" s="186"/>
      <c r="ADS13" s="186"/>
      <c r="ADT13" s="186"/>
      <c r="ADU13" s="186"/>
      <c r="ADV13" s="186"/>
      <c r="ADW13" s="186"/>
      <c r="ADX13" s="186"/>
      <c r="ADY13" s="186"/>
      <c r="ADZ13" s="186"/>
      <c r="AEA13" s="186"/>
      <c r="AEB13" s="186"/>
      <c r="AEC13" s="186"/>
      <c r="AED13" s="186"/>
      <c r="AEE13" s="186"/>
      <c r="AEF13" s="186"/>
      <c r="AEG13" s="186"/>
      <c r="AEH13" s="186"/>
      <c r="AEI13" s="186"/>
      <c r="AEJ13" s="186"/>
      <c r="AEK13" s="186"/>
      <c r="AEL13" s="186"/>
      <c r="AEM13" s="186"/>
      <c r="AEN13" s="186"/>
      <c r="AEO13" s="186"/>
      <c r="AEP13" s="186"/>
      <c r="AEQ13" s="186"/>
      <c r="AER13" s="186"/>
      <c r="AES13" s="186"/>
      <c r="AET13" s="186"/>
      <c r="AEU13" s="186"/>
      <c r="AEV13" s="186"/>
      <c r="AEW13" s="186"/>
      <c r="AEX13" s="186"/>
      <c r="AEY13" s="186"/>
      <c r="AEZ13" s="186"/>
      <c r="AFA13" s="186"/>
      <c r="AFB13" s="186"/>
      <c r="AFC13" s="186"/>
      <c r="AFD13" s="186"/>
      <c r="AFE13" s="186"/>
      <c r="AFF13" s="186"/>
      <c r="AFG13" s="186"/>
      <c r="AFH13" s="186"/>
      <c r="AFI13" s="186"/>
      <c r="AFJ13" s="186"/>
      <c r="AFK13" s="186"/>
      <c r="AFL13" s="186"/>
      <c r="AFM13" s="186"/>
      <c r="AFN13" s="186"/>
      <c r="AFO13" s="186"/>
      <c r="AFP13" s="186"/>
      <c r="AFQ13" s="186"/>
      <c r="AFR13" s="186"/>
      <c r="AFS13" s="186"/>
      <c r="AFT13" s="186"/>
      <c r="AFU13" s="186"/>
      <c r="AFV13" s="186"/>
      <c r="AFW13" s="186"/>
      <c r="AFX13" s="186"/>
      <c r="AFY13" s="186"/>
      <c r="AFZ13" s="186"/>
      <c r="AGA13" s="186"/>
      <c r="AGB13" s="186"/>
      <c r="AGC13" s="186"/>
      <c r="AGD13" s="186"/>
      <c r="AGE13" s="186"/>
      <c r="AGF13" s="186"/>
      <c r="AGG13" s="186"/>
      <c r="AGH13" s="186"/>
      <c r="AGI13" s="186"/>
      <c r="AGJ13" s="186"/>
      <c r="AGK13" s="186"/>
      <c r="AGL13" s="186"/>
      <c r="AGM13" s="186"/>
      <c r="AGN13" s="186"/>
      <c r="AGO13" s="186"/>
      <c r="AGP13" s="186"/>
      <c r="AGQ13" s="186"/>
      <c r="AGR13" s="186"/>
      <c r="AGS13" s="186"/>
      <c r="AGT13" s="186"/>
      <c r="AGU13" s="186"/>
      <c r="AGV13" s="186"/>
      <c r="AGW13" s="186"/>
      <c r="AGX13" s="186"/>
      <c r="AGY13" s="186"/>
      <c r="AGZ13" s="186"/>
      <c r="AHA13" s="186"/>
      <c r="AHB13" s="186"/>
      <c r="AHC13" s="186"/>
      <c r="AHD13" s="186"/>
      <c r="AHE13" s="186"/>
      <c r="AHF13" s="186"/>
      <c r="AHG13" s="186"/>
      <c r="AHH13" s="186"/>
      <c r="AHI13" s="186"/>
      <c r="AHJ13" s="186"/>
      <c r="AHK13" s="186"/>
      <c r="AHL13" s="186"/>
      <c r="AHM13" s="186"/>
      <c r="AHN13" s="186"/>
      <c r="AHO13" s="186"/>
      <c r="AHP13" s="186"/>
      <c r="AHQ13" s="186"/>
      <c r="AHR13" s="186"/>
      <c r="AHS13" s="186"/>
      <c r="AHT13" s="186"/>
      <c r="AHU13" s="186"/>
      <c r="AHV13" s="186"/>
      <c r="AHW13" s="186"/>
      <c r="AHX13" s="186"/>
      <c r="AHY13" s="186"/>
      <c r="AHZ13" s="186"/>
      <c r="AIA13" s="186"/>
      <c r="AIB13" s="186"/>
      <c r="AIC13" s="186"/>
      <c r="AID13" s="186"/>
      <c r="AIE13" s="186"/>
      <c r="AIF13" s="186"/>
      <c r="AIG13" s="186"/>
      <c r="AIH13" s="186"/>
      <c r="AII13" s="186"/>
      <c r="AIJ13" s="186"/>
      <c r="AIK13" s="186"/>
      <c r="AIL13" s="186"/>
      <c r="AIM13" s="186"/>
      <c r="AIN13" s="186"/>
      <c r="AIO13" s="186"/>
      <c r="AIP13" s="186"/>
      <c r="AIQ13" s="186"/>
      <c r="AIR13" s="186"/>
      <c r="AIS13" s="186"/>
      <c r="AIT13" s="186"/>
      <c r="AIU13" s="186"/>
      <c r="AIV13" s="186"/>
      <c r="AIW13" s="186"/>
      <c r="AIX13" s="186"/>
      <c r="AIY13" s="186"/>
      <c r="AIZ13" s="186"/>
      <c r="AJA13" s="186"/>
      <c r="AJB13" s="186"/>
      <c r="AJC13" s="186"/>
      <c r="AJD13" s="186"/>
      <c r="AJE13" s="186"/>
      <c r="AJF13" s="186"/>
      <c r="AJG13" s="186"/>
      <c r="AJH13" s="186"/>
      <c r="AJI13" s="186"/>
      <c r="AJJ13" s="186"/>
      <c r="AJK13" s="186"/>
      <c r="AJL13" s="186"/>
      <c r="AJM13" s="186"/>
      <c r="AJN13" s="186"/>
      <c r="AJO13" s="186"/>
      <c r="AJP13" s="186"/>
      <c r="AJQ13" s="186"/>
      <c r="AJR13" s="186"/>
      <c r="AJS13" s="186"/>
      <c r="AJT13" s="186"/>
      <c r="AJU13" s="186"/>
      <c r="AJV13" s="186"/>
      <c r="AJW13" s="186"/>
      <c r="AJX13" s="186"/>
      <c r="AJY13" s="186"/>
      <c r="AJZ13" s="186"/>
      <c r="AKA13" s="186"/>
      <c r="AKB13" s="186"/>
      <c r="AKC13" s="186"/>
      <c r="AKD13" s="186"/>
      <c r="AKE13" s="186"/>
      <c r="AKF13" s="186"/>
      <c r="AKG13" s="186"/>
      <c r="AKH13" s="186"/>
      <c r="AKI13" s="186"/>
      <c r="AKJ13" s="186"/>
      <c r="AKK13" s="186"/>
      <c r="AKL13" s="186"/>
      <c r="AKM13" s="186"/>
      <c r="AKN13" s="186"/>
      <c r="AKO13" s="186"/>
      <c r="AKP13" s="186"/>
      <c r="AKQ13" s="186"/>
      <c r="AKR13" s="186"/>
      <c r="AKS13" s="186"/>
      <c r="AKT13" s="186"/>
      <c r="AKU13" s="186"/>
      <c r="AKV13" s="186"/>
      <c r="AKW13" s="186"/>
      <c r="AKX13" s="186"/>
      <c r="AKY13" s="186"/>
      <c r="AKZ13" s="186"/>
      <c r="ALA13" s="186"/>
      <c r="ALB13" s="186"/>
      <c r="ALC13" s="186"/>
      <c r="ALD13" s="186"/>
      <c r="ALE13" s="186"/>
      <c r="ALF13" s="186"/>
      <c r="ALG13" s="186"/>
      <c r="ALH13" s="186"/>
      <c r="ALI13" s="186"/>
      <c r="ALJ13" s="186"/>
      <c r="ALK13" s="186"/>
      <c r="ALL13" s="186"/>
      <c r="ALM13" s="186"/>
      <c r="ALN13" s="186"/>
      <c r="ALO13" s="186"/>
      <c r="ALP13" s="186"/>
      <c r="ALQ13" s="186"/>
      <c r="ALR13" s="186"/>
      <c r="ALS13" s="186"/>
      <c r="ALT13" s="186"/>
      <c r="ALU13" s="186"/>
      <c r="ALV13" s="186"/>
      <c r="ALW13" s="186"/>
      <c r="ALX13" s="186"/>
      <c r="ALY13" s="186"/>
      <c r="ALZ13" s="186"/>
      <c r="AMA13" s="186"/>
      <c r="AMB13" s="186"/>
      <c r="AMC13" s="186"/>
      <c r="AMD13" s="186"/>
      <c r="AME13" s="186"/>
      <c r="AMF13" s="186"/>
      <c r="AMG13" s="186"/>
      <c r="AMH13" s="186"/>
      <c r="AMI13" s="186"/>
      <c r="AMJ13" s="186"/>
      <c r="AMK13" s="186"/>
      <c r="AML13" s="186"/>
      <c r="AMM13" s="186"/>
      <c r="AMN13" s="186"/>
      <c r="AMO13" s="186"/>
      <c r="AMP13" s="186"/>
      <c r="AMQ13" s="186"/>
      <c r="AMR13" s="186"/>
      <c r="AMS13" s="186"/>
      <c r="AMT13" s="186"/>
      <c r="AMU13" s="186"/>
      <c r="AMV13" s="186"/>
      <c r="AMW13" s="186"/>
      <c r="AMX13" s="186"/>
      <c r="AMY13" s="186"/>
      <c r="AMZ13" s="186"/>
      <c r="ANA13" s="186"/>
      <c r="ANB13" s="186"/>
      <c r="ANC13" s="186"/>
      <c r="AND13" s="186"/>
      <c r="ANE13" s="186"/>
      <c r="ANF13" s="186"/>
      <c r="ANG13" s="186"/>
      <c r="ANH13" s="186"/>
      <c r="ANI13" s="186"/>
      <c r="ANJ13" s="186"/>
      <c r="ANK13" s="186"/>
      <c r="ANL13" s="186"/>
      <c r="ANM13" s="186"/>
      <c r="ANN13" s="186"/>
      <c r="ANO13" s="186"/>
      <c r="ANP13" s="186"/>
      <c r="ANQ13" s="186"/>
      <c r="ANR13" s="186"/>
      <c r="ANS13" s="186"/>
      <c r="ANT13" s="186"/>
      <c r="ANU13" s="186"/>
      <c r="ANV13" s="186"/>
      <c r="ANW13" s="186"/>
      <c r="ANX13" s="186"/>
      <c r="ANY13" s="186"/>
      <c r="ANZ13" s="186"/>
      <c r="AOA13" s="186"/>
      <c r="AOB13" s="186"/>
      <c r="AOC13" s="186"/>
      <c r="AOD13" s="186"/>
      <c r="AOE13" s="186"/>
      <c r="AOF13" s="186"/>
      <c r="AOG13" s="186"/>
      <c r="AOH13" s="186"/>
      <c r="AOI13" s="186"/>
      <c r="AOJ13" s="186"/>
      <c r="AOK13" s="186"/>
      <c r="AOL13" s="186"/>
      <c r="AOM13" s="186"/>
      <c r="AON13" s="186"/>
      <c r="AOO13" s="186"/>
      <c r="AOP13" s="186"/>
      <c r="AOQ13" s="186"/>
      <c r="AOR13" s="186"/>
      <c r="AOS13" s="186"/>
      <c r="AOT13" s="186"/>
      <c r="AOU13" s="186"/>
      <c r="AOV13" s="186"/>
      <c r="AOW13" s="186"/>
      <c r="AOX13" s="186"/>
      <c r="AOY13" s="186"/>
      <c r="AOZ13" s="186"/>
      <c r="APA13" s="186"/>
      <c r="APB13" s="186"/>
      <c r="APC13" s="186"/>
      <c r="APD13" s="186"/>
      <c r="APE13" s="186"/>
      <c r="APF13" s="186"/>
      <c r="APG13" s="186"/>
      <c r="APH13" s="186"/>
      <c r="API13" s="186"/>
      <c r="APJ13" s="186"/>
      <c r="APK13" s="186"/>
      <c r="APL13" s="186"/>
      <c r="APM13" s="186"/>
      <c r="APN13" s="186"/>
      <c r="APO13" s="186"/>
      <c r="APP13" s="186"/>
      <c r="APQ13" s="186"/>
      <c r="APR13" s="186"/>
      <c r="APS13" s="186"/>
      <c r="APT13" s="186"/>
      <c r="APU13" s="186"/>
      <c r="APV13" s="186"/>
      <c r="APW13" s="186"/>
      <c r="APX13" s="186"/>
      <c r="APY13" s="186"/>
      <c r="APZ13" s="186"/>
      <c r="AQA13" s="186"/>
      <c r="AQB13" s="186"/>
      <c r="AQC13" s="186"/>
      <c r="AQD13" s="186"/>
      <c r="AQE13" s="186"/>
      <c r="AQF13" s="186"/>
      <c r="AQG13" s="186"/>
      <c r="AQH13" s="186"/>
      <c r="AQI13" s="186"/>
      <c r="AQJ13" s="186"/>
      <c r="AQK13" s="186"/>
      <c r="AQL13" s="186"/>
      <c r="AQM13" s="186"/>
      <c r="AQN13" s="186"/>
      <c r="AQO13" s="186"/>
      <c r="AQP13" s="186"/>
      <c r="AQQ13" s="186"/>
      <c r="AQR13" s="186"/>
      <c r="AQS13" s="186"/>
      <c r="AQT13" s="186"/>
      <c r="AQU13" s="186"/>
      <c r="AQV13" s="186"/>
      <c r="AQW13" s="186"/>
      <c r="AQX13" s="186"/>
      <c r="AQY13" s="186"/>
      <c r="AQZ13" s="186"/>
      <c r="ARA13" s="186"/>
      <c r="ARB13" s="186"/>
      <c r="ARC13" s="186"/>
      <c r="ARD13" s="186"/>
      <c r="ARE13" s="186"/>
      <c r="ARF13" s="186"/>
      <c r="ARG13" s="186"/>
      <c r="ARH13" s="186"/>
      <c r="ARI13" s="186"/>
      <c r="ARJ13" s="186"/>
      <c r="ARK13" s="186"/>
      <c r="ARL13" s="186"/>
      <c r="ARM13" s="186"/>
      <c r="ARN13" s="186"/>
      <c r="ARO13" s="186"/>
      <c r="ARP13" s="186"/>
      <c r="ARQ13" s="186"/>
      <c r="ARR13" s="186"/>
      <c r="ARS13" s="186"/>
      <c r="ART13" s="186"/>
      <c r="ARU13" s="186"/>
      <c r="ARV13" s="186"/>
      <c r="ARW13" s="186"/>
      <c r="ARX13" s="186"/>
      <c r="ARY13" s="186"/>
      <c r="ARZ13" s="186"/>
      <c r="ASA13" s="186"/>
      <c r="ASB13" s="186"/>
      <c r="ASC13" s="186"/>
      <c r="ASD13" s="186"/>
      <c r="ASE13" s="186"/>
      <c r="ASF13" s="186"/>
      <c r="ASG13" s="186"/>
      <c r="ASH13" s="186"/>
      <c r="ASI13" s="186"/>
      <c r="ASJ13" s="186"/>
      <c r="ASK13" s="186"/>
      <c r="ASL13" s="186"/>
      <c r="ASM13" s="186"/>
      <c r="ASN13" s="186"/>
      <c r="ASO13" s="186"/>
      <c r="ASP13" s="186"/>
      <c r="ASQ13" s="186"/>
      <c r="ASR13" s="186"/>
      <c r="ASS13" s="186"/>
      <c r="AST13" s="186"/>
      <c r="ASU13" s="186"/>
      <c r="ASV13" s="186"/>
      <c r="ASW13" s="186"/>
      <c r="ASX13" s="186"/>
      <c r="ASY13" s="186"/>
      <c r="ASZ13" s="186"/>
      <c r="ATA13" s="186"/>
      <c r="ATB13" s="186"/>
      <c r="ATC13" s="186"/>
      <c r="ATD13" s="186"/>
      <c r="ATE13" s="186"/>
      <c r="ATF13" s="186"/>
      <c r="ATG13" s="186"/>
      <c r="ATH13" s="186"/>
      <c r="ATI13" s="186"/>
      <c r="ATJ13" s="186"/>
      <c r="ATK13" s="186"/>
      <c r="ATL13" s="186"/>
      <c r="ATM13" s="186"/>
      <c r="ATN13" s="186"/>
      <c r="ATO13" s="186"/>
      <c r="ATP13" s="186"/>
      <c r="ATQ13" s="186"/>
      <c r="ATR13" s="186"/>
      <c r="ATS13" s="186"/>
      <c r="ATT13" s="186"/>
      <c r="ATU13" s="186"/>
      <c r="ATV13" s="186"/>
      <c r="ATW13" s="186"/>
      <c r="ATX13" s="186"/>
      <c r="ATY13" s="186"/>
      <c r="ATZ13" s="186"/>
      <c r="AUA13" s="186"/>
      <c r="AUB13" s="186"/>
      <c r="AUC13" s="186"/>
      <c r="AUD13" s="186"/>
      <c r="AUE13" s="186"/>
      <c r="AUF13" s="186"/>
      <c r="AUG13" s="186"/>
      <c r="AUH13" s="186"/>
    </row>
    <row r="14" spans="1:1230" s="187" customFormat="1" ht="19.5" customHeight="1">
      <c r="A14" s="880" t="s">
        <v>379</v>
      </c>
      <c r="B14" s="882" t="s">
        <v>44</v>
      </c>
      <c r="C14" s="884" t="s">
        <v>45</v>
      </c>
      <c r="D14" s="884" t="s">
        <v>295</v>
      </c>
      <c r="E14" s="884" t="s">
        <v>530</v>
      </c>
      <c r="F14" s="884" t="s">
        <v>103</v>
      </c>
      <c r="G14" s="878" t="s">
        <v>383</v>
      </c>
      <c r="H14" s="876">
        <v>1</v>
      </c>
      <c r="I14" s="877"/>
      <c r="J14" s="874" t="e">
        <f>+C10</f>
        <v>#REF!</v>
      </c>
      <c r="K14" s="875"/>
      <c r="L14" s="876">
        <f>+H14+1</f>
        <v>2</v>
      </c>
      <c r="M14" s="877"/>
      <c r="N14" s="874" t="e">
        <f>+J14+1</f>
        <v>#REF!</v>
      </c>
      <c r="O14" s="875"/>
      <c r="P14" s="876">
        <f>+L14+1</f>
        <v>3</v>
      </c>
      <c r="Q14" s="877"/>
      <c r="R14" s="874" t="e">
        <f>+N14+1</f>
        <v>#REF!</v>
      </c>
      <c r="S14" s="875"/>
      <c r="T14" s="876">
        <f>+P14+1</f>
        <v>4</v>
      </c>
      <c r="U14" s="877"/>
      <c r="V14" s="874" t="e">
        <f>+R14+1</f>
        <v>#REF!</v>
      </c>
      <c r="W14" s="875"/>
      <c r="X14" s="876">
        <f>+T14+1</f>
        <v>5</v>
      </c>
      <c r="Y14" s="877"/>
      <c r="Z14" s="874" t="e">
        <f>+V14+1</f>
        <v>#REF!</v>
      </c>
      <c r="AA14" s="875"/>
      <c r="AB14" s="876">
        <f>+X14+1</f>
        <v>6</v>
      </c>
      <c r="AC14" s="877"/>
      <c r="AD14" s="874" t="e">
        <f>+Z14+1</f>
        <v>#REF!</v>
      </c>
      <c r="AE14" s="875"/>
      <c r="AF14" s="876">
        <f>+AB14+1</f>
        <v>7</v>
      </c>
      <c r="AG14" s="877"/>
      <c r="AH14" s="874" t="e">
        <f>+AD14+1</f>
        <v>#REF!</v>
      </c>
      <c r="AI14" s="875"/>
      <c r="AJ14" s="876">
        <f>+AF14+1</f>
        <v>8</v>
      </c>
      <c r="AK14" s="877"/>
      <c r="AL14" s="874" t="e">
        <f>+AH14+1</f>
        <v>#REF!</v>
      </c>
      <c r="AM14" s="875"/>
      <c r="AN14" s="876">
        <f>+AJ14+1</f>
        <v>9</v>
      </c>
      <c r="AO14" s="877"/>
      <c r="AP14" s="874" t="e">
        <f>+AL14+1</f>
        <v>#REF!</v>
      </c>
      <c r="AQ14" s="875"/>
      <c r="AR14" s="876">
        <f>+AN14+1</f>
        <v>10</v>
      </c>
      <c r="AS14" s="877"/>
      <c r="AT14" s="874" t="e">
        <f>+AP14+1</f>
        <v>#REF!</v>
      </c>
      <c r="AU14" s="875"/>
    </row>
    <row r="15" spans="1:1230" s="187" customFormat="1">
      <c r="A15" s="881"/>
      <c r="B15" s="883"/>
      <c r="C15" s="885"/>
      <c r="D15" s="885"/>
      <c r="E15" s="885"/>
      <c r="F15" s="885"/>
      <c r="G15" s="879"/>
      <c r="H15" s="188" t="s">
        <v>73</v>
      </c>
      <c r="I15" s="189" t="s">
        <v>535</v>
      </c>
      <c r="J15" s="189" t="s">
        <v>536</v>
      </c>
      <c r="K15" s="190" t="s">
        <v>385</v>
      </c>
      <c r="L15" s="188" t="s">
        <v>73</v>
      </c>
      <c r="M15" s="189" t="s">
        <v>535</v>
      </c>
      <c r="N15" s="189" t="s">
        <v>536</v>
      </c>
      <c r="O15" s="190" t="s">
        <v>385</v>
      </c>
      <c r="P15" s="188" t="s">
        <v>73</v>
      </c>
      <c r="Q15" s="188" t="s">
        <v>535</v>
      </c>
      <c r="R15" s="189" t="s">
        <v>536</v>
      </c>
      <c r="S15" s="190" t="s">
        <v>385</v>
      </c>
      <c r="T15" s="188" t="s">
        <v>73</v>
      </c>
      <c r="U15" s="188" t="s">
        <v>535</v>
      </c>
      <c r="V15" s="189" t="s">
        <v>536</v>
      </c>
      <c r="W15" s="190" t="s">
        <v>385</v>
      </c>
      <c r="X15" s="188" t="s">
        <v>73</v>
      </c>
      <c r="Y15" s="188" t="s">
        <v>535</v>
      </c>
      <c r="Z15" s="189" t="s">
        <v>536</v>
      </c>
      <c r="AA15" s="190" t="s">
        <v>385</v>
      </c>
      <c r="AB15" s="188" t="s">
        <v>73</v>
      </c>
      <c r="AC15" s="188" t="s">
        <v>535</v>
      </c>
      <c r="AD15" s="189" t="s">
        <v>536</v>
      </c>
      <c r="AE15" s="190" t="s">
        <v>385</v>
      </c>
      <c r="AF15" s="188" t="s">
        <v>73</v>
      </c>
      <c r="AG15" s="188" t="s">
        <v>535</v>
      </c>
      <c r="AH15" s="189" t="s">
        <v>536</v>
      </c>
      <c r="AI15" s="190" t="s">
        <v>385</v>
      </c>
      <c r="AJ15" s="188" t="s">
        <v>73</v>
      </c>
      <c r="AK15" s="188" t="s">
        <v>535</v>
      </c>
      <c r="AL15" s="189" t="s">
        <v>536</v>
      </c>
      <c r="AM15" s="190" t="s">
        <v>385</v>
      </c>
      <c r="AN15" s="188" t="s">
        <v>73</v>
      </c>
      <c r="AO15" s="188" t="s">
        <v>535</v>
      </c>
      <c r="AP15" s="189" t="s">
        <v>536</v>
      </c>
      <c r="AQ15" s="190" t="s">
        <v>385</v>
      </c>
      <c r="AR15" s="188" t="s">
        <v>73</v>
      </c>
      <c r="AS15" s="188" t="s">
        <v>535</v>
      </c>
      <c r="AT15" s="189" t="s">
        <v>536</v>
      </c>
      <c r="AU15" s="190" t="s">
        <v>385</v>
      </c>
    </row>
    <row r="16" spans="1:1230" s="205" customFormat="1">
      <c r="A16" s="868"/>
      <c r="B16" s="856"/>
      <c r="C16" s="856"/>
      <c r="D16" s="871"/>
      <c r="E16" s="192"/>
      <c r="F16" s="193"/>
      <c r="G16" s="194"/>
      <c r="H16" s="195"/>
      <c r="I16" s="196"/>
      <c r="J16" s="197"/>
      <c r="K16" s="194"/>
      <c r="L16" s="195"/>
      <c r="M16" s="196"/>
      <c r="N16" s="197"/>
      <c r="O16" s="198"/>
      <c r="P16" s="199"/>
      <c r="Q16" s="200"/>
      <c r="R16" s="201"/>
      <c r="S16" s="198"/>
      <c r="T16" s="199"/>
      <c r="U16" s="200"/>
      <c r="V16" s="201"/>
      <c r="W16" s="198"/>
      <c r="X16" s="202"/>
      <c r="Y16" s="203"/>
      <c r="Z16" s="204"/>
      <c r="AA16" s="198"/>
      <c r="AB16" s="202"/>
      <c r="AC16" s="203"/>
      <c r="AD16" s="204"/>
      <c r="AE16" s="198"/>
      <c r="AF16" s="202"/>
      <c r="AG16" s="203"/>
      <c r="AH16" s="204"/>
      <c r="AI16" s="198"/>
      <c r="AJ16" s="202"/>
      <c r="AK16" s="203"/>
      <c r="AL16" s="204"/>
      <c r="AM16" s="198"/>
      <c r="AN16" s="202"/>
      <c r="AO16" s="203"/>
      <c r="AP16" s="204"/>
      <c r="AQ16" s="198"/>
      <c r="AR16" s="202"/>
      <c r="AS16" s="203"/>
      <c r="AT16" s="204"/>
      <c r="AU16" s="198"/>
    </row>
    <row r="17" spans="1:47" s="205" customFormat="1">
      <c r="A17" s="869"/>
      <c r="B17" s="857"/>
      <c r="C17" s="857"/>
      <c r="D17" s="872"/>
      <c r="E17" s="206"/>
      <c r="F17" s="206"/>
      <c r="G17" s="207"/>
      <c r="H17" s="208"/>
      <c r="I17" s="209"/>
      <c r="J17" s="210"/>
      <c r="K17" s="207"/>
      <c r="L17" s="208"/>
      <c r="M17" s="209"/>
      <c r="N17" s="210"/>
      <c r="O17" s="207"/>
      <c r="P17" s="208"/>
      <c r="Q17" s="209"/>
      <c r="R17" s="210"/>
      <c r="S17" s="207"/>
      <c r="T17" s="208"/>
      <c r="U17" s="209"/>
      <c r="V17" s="210"/>
      <c r="W17" s="207"/>
      <c r="X17" s="208"/>
      <c r="Y17" s="209"/>
      <c r="Z17" s="210"/>
      <c r="AA17" s="207"/>
      <c r="AB17" s="208"/>
      <c r="AC17" s="209"/>
      <c r="AD17" s="210"/>
      <c r="AE17" s="207"/>
      <c r="AF17" s="208"/>
      <c r="AG17" s="209"/>
      <c r="AH17" s="210"/>
      <c r="AI17" s="207"/>
      <c r="AJ17" s="208"/>
      <c r="AK17" s="209"/>
      <c r="AL17" s="210"/>
      <c r="AM17" s="207"/>
      <c r="AN17" s="208"/>
      <c r="AO17" s="209"/>
      <c r="AP17" s="210"/>
      <c r="AQ17" s="207"/>
      <c r="AR17" s="208"/>
      <c r="AS17" s="209"/>
      <c r="AT17" s="210"/>
      <c r="AU17" s="207"/>
    </row>
    <row r="18" spans="1:47" s="205" customFormat="1">
      <c r="A18" s="870"/>
      <c r="B18" s="858"/>
      <c r="C18" s="858"/>
      <c r="D18" s="873"/>
      <c r="E18" s="211"/>
      <c r="F18" s="211"/>
      <c r="G18" s="212"/>
      <c r="H18" s="213"/>
      <c r="I18" s="211"/>
      <c r="J18" s="214"/>
      <c r="K18" s="212"/>
      <c r="L18" s="213"/>
      <c r="M18" s="211"/>
      <c r="N18" s="214"/>
      <c r="O18" s="212"/>
      <c r="P18" s="213"/>
      <c r="Q18" s="211"/>
      <c r="R18" s="214"/>
      <c r="S18" s="212"/>
      <c r="T18" s="213"/>
      <c r="U18" s="211"/>
      <c r="V18" s="214"/>
      <c r="W18" s="212"/>
      <c r="X18" s="213"/>
      <c r="Y18" s="211"/>
      <c r="Z18" s="214"/>
      <c r="AA18" s="212"/>
      <c r="AB18" s="213"/>
      <c r="AC18" s="211"/>
      <c r="AD18" s="214"/>
      <c r="AE18" s="212"/>
      <c r="AF18" s="213"/>
      <c r="AG18" s="211"/>
      <c r="AH18" s="214"/>
      <c r="AI18" s="212"/>
      <c r="AJ18" s="213"/>
      <c r="AK18" s="211"/>
      <c r="AL18" s="214"/>
      <c r="AM18" s="212"/>
      <c r="AN18" s="213"/>
      <c r="AO18" s="211"/>
      <c r="AP18" s="214"/>
      <c r="AQ18" s="212"/>
      <c r="AR18" s="213"/>
      <c r="AS18" s="211"/>
      <c r="AT18" s="214"/>
      <c r="AU18" s="212"/>
    </row>
    <row r="19" spans="1:47" s="205" customFormat="1">
      <c r="A19" s="868"/>
      <c r="B19" s="856"/>
      <c r="C19" s="856"/>
      <c r="D19" s="871"/>
      <c r="E19" s="192"/>
      <c r="F19" s="193"/>
      <c r="G19" s="194"/>
      <c r="H19" s="195"/>
      <c r="I19" s="196"/>
      <c r="J19" s="197"/>
      <c r="K19" s="194"/>
      <c r="L19" s="195"/>
      <c r="M19" s="196"/>
      <c r="N19" s="197"/>
      <c r="O19" s="198"/>
      <c r="P19" s="199"/>
      <c r="Q19" s="200"/>
      <c r="R19" s="201"/>
      <c r="S19" s="198"/>
      <c r="T19" s="199"/>
      <c r="U19" s="200"/>
      <c r="V19" s="201"/>
      <c r="W19" s="198"/>
      <c r="X19" s="202"/>
      <c r="Y19" s="203"/>
      <c r="Z19" s="204"/>
      <c r="AA19" s="198"/>
      <c r="AB19" s="202"/>
      <c r="AC19" s="203"/>
      <c r="AD19" s="204"/>
      <c r="AE19" s="198"/>
      <c r="AF19" s="202"/>
      <c r="AG19" s="203"/>
      <c r="AH19" s="204"/>
      <c r="AI19" s="198"/>
      <c r="AJ19" s="202"/>
      <c r="AK19" s="203"/>
      <c r="AL19" s="204"/>
      <c r="AM19" s="198"/>
      <c r="AN19" s="202"/>
      <c r="AO19" s="203"/>
      <c r="AP19" s="204"/>
      <c r="AQ19" s="198"/>
      <c r="AR19" s="202"/>
      <c r="AS19" s="203"/>
      <c r="AT19" s="204"/>
      <c r="AU19" s="198"/>
    </row>
    <row r="20" spans="1:47" s="205" customFormat="1">
      <c r="A20" s="869"/>
      <c r="B20" s="857"/>
      <c r="C20" s="857"/>
      <c r="D20" s="872"/>
      <c r="E20" s="206"/>
      <c r="F20" s="206"/>
      <c r="G20" s="207"/>
      <c r="H20" s="208"/>
      <c r="I20" s="209"/>
      <c r="J20" s="210"/>
      <c r="K20" s="207"/>
      <c r="L20" s="208"/>
      <c r="M20" s="209"/>
      <c r="N20" s="210"/>
      <c r="O20" s="207"/>
      <c r="P20" s="208"/>
      <c r="Q20" s="209"/>
      <c r="R20" s="210"/>
      <c r="S20" s="207"/>
      <c r="T20" s="208"/>
      <c r="U20" s="209"/>
      <c r="V20" s="210"/>
      <c r="W20" s="207"/>
      <c r="X20" s="208"/>
      <c r="Y20" s="209"/>
      <c r="Z20" s="210"/>
      <c r="AA20" s="207"/>
      <c r="AB20" s="208"/>
      <c r="AC20" s="209"/>
      <c r="AD20" s="210"/>
      <c r="AE20" s="207"/>
      <c r="AF20" s="208"/>
      <c r="AG20" s="209"/>
      <c r="AH20" s="210"/>
      <c r="AI20" s="207"/>
      <c r="AJ20" s="208"/>
      <c r="AK20" s="209"/>
      <c r="AL20" s="210"/>
      <c r="AM20" s="207"/>
      <c r="AN20" s="208"/>
      <c r="AO20" s="209"/>
      <c r="AP20" s="210"/>
      <c r="AQ20" s="207"/>
      <c r="AR20" s="208"/>
      <c r="AS20" s="209"/>
      <c r="AT20" s="210"/>
      <c r="AU20" s="207"/>
    </row>
    <row r="21" spans="1:47" s="205" customFormat="1" ht="22.5" customHeight="1">
      <c r="A21" s="870"/>
      <c r="B21" s="858"/>
      <c r="C21" s="858"/>
      <c r="D21" s="873"/>
      <c r="E21" s="211"/>
      <c r="F21" s="211"/>
      <c r="G21" s="212"/>
      <c r="H21" s="213"/>
      <c r="I21" s="211"/>
      <c r="J21" s="214"/>
      <c r="K21" s="212"/>
      <c r="L21" s="213"/>
      <c r="M21" s="211"/>
      <c r="N21" s="214"/>
      <c r="O21" s="212"/>
      <c r="P21" s="213"/>
      <c r="Q21" s="211"/>
      <c r="R21" s="214"/>
      <c r="S21" s="212"/>
      <c r="T21" s="213"/>
      <c r="U21" s="211"/>
      <c r="V21" s="214"/>
      <c r="W21" s="212"/>
      <c r="X21" s="213"/>
      <c r="Y21" s="211"/>
      <c r="Z21" s="214"/>
      <c r="AA21" s="212"/>
      <c r="AB21" s="213"/>
      <c r="AC21" s="211"/>
      <c r="AD21" s="214"/>
      <c r="AE21" s="212"/>
      <c r="AF21" s="213"/>
      <c r="AG21" s="211"/>
      <c r="AH21" s="214"/>
      <c r="AI21" s="212"/>
      <c r="AJ21" s="213"/>
      <c r="AK21" s="211"/>
      <c r="AL21" s="214"/>
      <c r="AM21" s="212"/>
      <c r="AN21" s="213"/>
      <c r="AO21" s="211"/>
      <c r="AP21" s="214"/>
      <c r="AQ21" s="212"/>
      <c r="AR21" s="213"/>
      <c r="AS21" s="211"/>
      <c r="AT21" s="214"/>
      <c r="AU21" s="212"/>
    </row>
    <row r="22" spans="1:47" s="205" customFormat="1">
      <c r="A22" s="868"/>
      <c r="B22" s="856"/>
      <c r="C22" s="856"/>
      <c r="D22" s="871"/>
      <c r="E22" s="192"/>
      <c r="F22" s="193"/>
      <c r="G22" s="194"/>
      <c r="H22" s="195"/>
      <c r="I22" s="196"/>
      <c r="J22" s="197"/>
      <c r="K22" s="194"/>
      <c r="L22" s="195"/>
      <c r="M22" s="196"/>
      <c r="N22" s="197"/>
      <c r="O22" s="198"/>
      <c r="P22" s="199"/>
      <c r="Q22" s="200"/>
      <c r="R22" s="201"/>
      <c r="S22" s="198"/>
      <c r="T22" s="199"/>
      <c r="U22" s="200"/>
      <c r="V22" s="201"/>
      <c r="W22" s="198"/>
      <c r="X22" s="202"/>
      <c r="Y22" s="203"/>
      <c r="Z22" s="204"/>
      <c r="AA22" s="198"/>
      <c r="AB22" s="202"/>
      <c r="AC22" s="203"/>
      <c r="AD22" s="204"/>
      <c r="AE22" s="198"/>
      <c r="AF22" s="202"/>
      <c r="AG22" s="203"/>
      <c r="AH22" s="204"/>
      <c r="AI22" s="198"/>
      <c r="AJ22" s="202"/>
      <c r="AK22" s="203"/>
      <c r="AL22" s="204"/>
      <c r="AM22" s="198"/>
      <c r="AN22" s="202"/>
      <c r="AO22" s="203"/>
      <c r="AP22" s="204"/>
      <c r="AQ22" s="198"/>
      <c r="AR22" s="202"/>
      <c r="AS22" s="203"/>
      <c r="AT22" s="204"/>
      <c r="AU22" s="198"/>
    </row>
    <row r="23" spans="1:47" s="205" customFormat="1" ht="11.25" customHeight="1">
      <c r="A23" s="869"/>
      <c r="B23" s="857"/>
      <c r="C23" s="857"/>
      <c r="D23" s="872"/>
      <c r="E23" s="206"/>
      <c r="F23" s="206"/>
      <c r="G23" s="207"/>
      <c r="H23" s="208"/>
      <c r="I23" s="209"/>
      <c r="J23" s="210"/>
      <c r="K23" s="207"/>
      <c r="L23" s="208"/>
      <c r="M23" s="209"/>
      <c r="N23" s="210"/>
      <c r="O23" s="207"/>
      <c r="P23" s="208"/>
      <c r="Q23" s="209"/>
      <c r="R23" s="210"/>
      <c r="S23" s="207"/>
      <c r="T23" s="208"/>
      <c r="U23" s="209"/>
      <c r="V23" s="210"/>
      <c r="W23" s="207"/>
      <c r="X23" s="208"/>
      <c r="Y23" s="209"/>
      <c r="Z23" s="210"/>
      <c r="AA23" s="207"/>
      <c r="AB23" s="208"/>
      <c r="AC23" s="209"/>
      <c r="AD23" s="210"/>
      <c r="AE23" s="207"/>
      <c r="AF23" s="208"/>
      <c r="AG23" s="209"/>
      <c r="AH23" s="210"/>
      <c r="AI23" s="207"/>
      <c r="AJ23" s="208"/>
      <c r="AK23" s="209"/>
      <c r="AL23" s="210"/>
      <c r="AM23" s="207"/>
      <c r="AN23" s="208"/>
      <c r="AO23" s="209"/>
      <c r="AP23" s="210"/>
      <c r="AQ23" s="207"/>
      <c r="AR23" s="208"/>
      <c r="AS23" s="209"/>
      <c r="AT23" s="210"/>
      <c r="AU23" s="207"/>
    </row>
    <row r="24" spans="1:47" s="205" customFormat="1" ht="22.5" customHeight="1">
      <c r="A24" s="870"/>
      <c r="B24" s="858"/>
      <c r="C24" s="858"/>
      <c r="D24" s="873"/>
      <c r="E24" s="211"/>
      <c r="F24" s="211"/>
      <c r="G24" s="212"/>
      <c r="H24" s="213"/>
      <c r="I24" s="211"/>
      <c r="J24" s="214"/>
      <c r="K24" s="212"/>
      <c r="L24" s="213"/>
      <c r="M24" s="211"/>
      <c r="N24" s="214"/>
      <c r="O24" s="212"/>
      <c r="P24" s="213"/>
      <c r="Q24" s="211"/>
      <c r="R24" s="214"/>
      <c r="S24" s="212"/>
      <c r="T24" s="213"/>
      <c r="U24" s="211"/>
      <c r="V24" s="214"/>
      <c r="W24" s="212"/>
      <c r="X24" s="213"/>
      <c r="Y24" s="211"/>
      <c r="Z24" s="214"/>
      <c r="AA24" s="212"/>
      <c r="AB24" s="213"/>
      <c r="AC24" s="211"/>
      <c r="AD24" s="214"/>
      <c r="AE24" s="212"/>
      <c r="AF24" s="213"/>
      <c r="AG24" s="211"/>
      <c r="AH24" s="214"/>
      <c r="AI24" s="212"/>
      <c r="AJ24" s="213"/>
      <c r="AK24" s="211"/>
      <c r="AL24" s="214"/>
      <c r="AM24" s="212"/>
      <c r="AN24" s="213"/>
      <c r="AO24" s="211"/>
      <c r="AP24" s="214"/>
      <c r="AQ24" s="212"/>
      <c r="AR24" s="213"/>
      <c r="AS24" s="211"/>
      <c r="AT24" s="214"/>
      <c r="AU24" s="212"/>
    </row>
    <row r="25" spans="1:47" s="205" customFormat="1">
      <c r="A25" s="868"/>
      <c r="B25" s="856"/>
      <c r="C25" s="856"/>
      <c r="D25" s="871"/>
      <c r="E25" s="192"/>
      <c r="F25" s="193"/>
      <c r="G25" s="194"/>
      <c r="H25" s="195"/>
      <c r="I25" s="196"/>
      <c r="J25" s="197"/>
      <c r="K25" s="194"/>
      <c r="L25" s="195"/>
      <c r="M25" s="196"/>
      <c r="N25" s="197"/>
      <c r="O25" s="198"/>
      <c r="P25" s="199"/>
      <c r="Q25" s="200"/>
      <c r="R25" s="201"/>
      <c r="S25" s="198"/>
      <c r="T25" s="199"/>
      <c r="U25" s="200"/>
      <c r="V25" s="201"/>
      <c r="W25" s="198"/>
      <c r="X25" s="202"/>
      <c r="Y25" s="203"/>
      <c r="Z25" s="204"/>
      <c r="AA25" s="198"/>
      <c r="AB25" s="202"/>
      <c r="AC25" s="203"/>
      <c r="AD25" s="204"/>
      <c r="AE25" s="198"/>
      <c r="AF25" s="202"/>
      <c r="AG25" s="203"/>
      <c r="AH25" s="204"/>
      <c r="AI25" s="198"/>
      <c r="AJ25" s="202"/>
      <c r="AK25" s="203"/>
      <c r="AL25" s="204"/>
      <c r="AM25" s="198"/>
      <c r="AN25" s="202"/>
      <c r="AO25" s="203"/>
      <c r="AP25" s="204"/>
      <c r="AQ25" s="198"/>
      <c r="AR25" s="202"/>
      <c r="AS25" s="203"/>
      <c r="AT25" s="204"/>
      <c r="AU25" s="198"/>
    </row>
    <row r="26" spans="1:47" s="205" customFormat="1">
      <c r="A26" s="869"/>
      <c r="B26" s="857"/>
      <c r="C26" s="857"/>
      <c r="D26" s="872"/>
      <c r="E26" s="206"/>
      <c r="F26" s="206"/>
      <c r="G26" s="207"/>
      <c r="H26" s="208"/>
      <c r="I26" s="209"/>
      <c r="J26" s="210"/>
      <c r="K26" s="207"/>
      <c r="L26" s="208"/>
      <c r="M26" s="209"/>
      <c r="N26" s="210"/>
      <c r="O26" s="207"/>
      <c r="P26" s="208"/>
      <c r="Q26" s="209"/>
      <c r="R26" s="210"/>
      <c r="S26" s="207"/>
      <c r="T26" s="208"/>
      <c r="U26" s="209"/>
      <c r="V26" s="210"/>
      <c r="W26" s="207"/>
      <c r="X26" s="208"/>
      <c r="Y26" s="209"/>
      <c r="Z26" s="210"/>
      <c r="AA26" s="207"/>
      <c r="AB26" s="208"/>
      <c r="AC26" s="209"/>
      <c r="AD26" s="210"/>
      <c r="AE26" s="207"/>
      <c r="AF26" s="208"/>
      <c r="AG26" s="209"/>
      <c r="AH26" s="210"/>
      <c r="AI26" s="207"/>
      <c r="AJ26" s="208"/>
      <c r="AK26" s="209"/>
      <c r="AL26" s="210"/>
      <c r="AM26" s="207"/>
      <c r="AN26" s="208"/>
      <c r="AO26" s="209"/>
      <c r="AP26" s="210"/>
      <c r="AQ26" s="207"/>
      <c r="AR26" s="208"/>
      <c r="AS26" s="209"/>
      <c r="AT26" s="210"/>
      <c r="AU26" s="207"/>
    </row>
    <row r="27" spans="1:47" s="205" customFormat="1" ht="22.5" customHeight="1">
      <c r="A27" s="870"/>
      <c r="B27" s="858"/>
      <c r="C27" s="858"/>
      <c r="D27" s="873"/>
      <c r="E27" s="211"/>
      <c r="F27" s="211"/>
      <c r="G27" s="212"/>
      <c r="H27" s="213"/>
      <c r="I27" s="211"/>
      <c r="J27" s="214"/>
      <c r="K27" s="212"/>
      <c r="L27" s="213"/>
      <c r="M27" s="211"/>
      <c r="N27" s="214"/>
      <c r="O27" s="212"/>
      <c r="P27" s="213"/>
      <c r="Q27" s="211"/>
      <c r="R27" s="214"/>
      <c r="S27" s="212"/>
      <c r="T27" s="213"/>
      <c r="U27" s="211"/>
      <c r="V27" s="214"/>
      <c r="W27" s="212"/>
      <c r="X27" s="213"/>
      <c r="Y27" s="211"/>
      <c r="Z27" s="214"/>
      <c r="AA27" s="212"/>
      <c r="AB27" s="213"/>
      <c r="AC27" s="211"/>
      <c r="AD27" s="214"/>
      <c r="AE27" s="212"/>
      <c r="AF27" s="213"/>
      <c r="AG27" s="211"/>
      <c r="AH27" s="214"/>
      <c r="AI27" s="212"/>
      <c r="AJ27" s="213"/>
      <c r="AK27" s="211"/>
      <c r="AL27" s="214"/>
      <c r="AM27" s="212"/>
      <c r="AN27" s="213"/>
      <c r="AO27" s="211"/>
      <c r="AP27" s="214"/>
      <c r="AQ27" s="212"/>
      <c r="AR27" s="213"/>
      <c r="AS27" s="211"/>
      <c r="AT27" s="214"/>
      <c r="AU27" s="212"/>
    </row>
    <row r="28" spans="1:47" s="205" customFormat="1">
      <c r="A28" s="868"/>
      <c r="B28" s="856"/>
      <c r="C28" s="856"/>
      <c r="D28" s="871"/>
      <c r="E28" s="192"/>
      <c r="F28" s="193"/>
      <c r="G28" s="194"/>
      <c r="H28" s="195"/>
      <c r="I28" s="196"/>
      <c r="J28" s="197"/>
      <c r="K28" s="194"/>
      <c r="L28" s="195"/>
      <c r="M28" s="196"/>
      <c r="N28" s="197"/>
      <c r="O28" s="198"/>
      <c r="P28" s="199"/>
      <c r="Q28" s="200"/>
      <c r="R28" s="201"/>
      <c r="S28" s="198"/>
      <c r="T28" s="199"/>
      <c r="U28" s="200"/>
      <c r="V28" s="201"/>
      <c r="W28" s="198"/>
      <c r="X28" s="202"/>
      <c r="Y28" s="203"/>
      <c r="Z28" s="204"/>
      <c r="AA28" s="198"/>
      <c r="AB28" s="202"/>
      <c r="AC28" s="203"/>
      <c r="AD28" s="204"/>
      <c r="AE28" s="198"/>
      <c r="AF28" s="202"/>
      <c r="AG28" s="203"/>
      <c r="AH28" s="204"/>
      <c r="AI28" s="198"/>
      <c r="AJ28" s="202"/>
      <c r="AK28" s="203"/>
      <c r="AL28" s="204"/>
      <c r="AM28" s="198"/>
      <c r="AN28" s="202"/>
      <c r="AO28" s="203"/>
      <c r="AP28" s="204"/>
      <c r="AQ28" s="198"/>
      <c r="AR28" s="202"/>
      <c r="AS28" s="203"/>
      <c r="AT28" s="204"/>
      <c r="AU28" s="198"/>
    </row>
    <row r="29" spans="1:47" s="205" customFormat="1">
      <c r="A29" s="869"/>
      <c r="B29" s="857"/>
      <c r="C29" s="857"/>
      <c r="D29" s="872"/>
      <c r="E29" s="206"/>
      <c r="F29" s="206"/>
      <c r="G29" s="207"/>
      <c r="H29" s="208"/>
      <c r="I29" s="209"/>
      <c r="J29" s="210"/>
      <c r="K29" s="207"/>
      <c r="L29" s="208"/>
      <c r="M29" s="209"/>
      <c r="N29" s="210"/>
      <c r="O29" s="207"/>
      <c r="P29" s="208"/>
      <c r="Q29" s="209"/>
      <c r="R29" s="210"/>
      <c r="S29" s="207"/>
      <c r="T29" s="208"/>
      <c r="U29" s="209"/>
      <c r="V29" s="210"/>
      <c r="W29" s="207"/>
      <c r="X29" s="208"/>
      <c r="Y29" s="209"/>
      <c r="Z29" s="210"/>
      <c r="AA29" s="207"/>
      <c r="AB29" s="208"/>
      <c r="AC29" s="209"/>
      <c r="AD29" s="210"/>
      <c r="AE29" s="207"/>
      <c r="AF29" s="208"/>
      <c r="AG29" s="209"/>
      <c r="AH29" s="210"/>
      <c r="AI29" s="207"/>
      <c r="AJ29" s="208"/>
      <c r="AK29" s="209"/>
      <c r="AL29" s="210"/>
      <c r="AM29" s="207"/>
      <c r="AN29" s="208"/>
      <c r="AO29" s="209"/>
      <c r="AP29" s="210"/>
      <c r="AQ29" s="207"/>
      <c r="AR29" s="208"/>
      <c r="AS29" s="209"/>
      <c r="AT29" s="210"/>
      <c r="AU29" s="207"/>
    </row>
    <row r="30" spans="1:47" s="205" customFormat="1">
      <c r="A30" s="870"/>
      <c r="B30" s="858"/>
      <c r="C30" s="858"/>
      <c r="D30" s="873"/>
      <c r="E30" s="211"/>
      <c r="F30" s="211"/>
      <c r="G30" s="212"/>
      <c r="H30" s="213"/>
      <c r="I30" s="211"/>
      <c r="J30" s="214"/>
      <c r="K30" s="212"/>
      <c r="L30" s="213"/>
      <c r="M30" s="211"/>
      <c r="N30" s="214"/>
      <c r="O30" s="212"/>
      <c r="P30" s="213"/>
      <c r="Q30" s="211"/>
      <c r="R30" s="214"/>
      <c r="S30" s="212"/>
      <c r="T30" s="213"/>
      <c r="U30" s="211"/>
      <c r="V30" s="214"/>
      <c r="W30" s="212"/>
      <c r="X30" s="213"/>
      <c r="Y30" s="211"/>
      <c r="Z30" s="214"/>
      <c r="AA30" s="212"/>
      <c r="AB30" s="213"/>
      <c r="AC30" s="211"/>
      <c r="AD30" s="214"/>
      <c r="AE30" s="212"/>
      <c r="AF30" s="213"/>
      <c r="AG30" s="211"/>
      <c r="AH30" s="214"/>
      <c r="AI30" s="212"/>
      <c r="AJ30" s="213"/>
      <c r="AK30" s="211"/>
      <c r="AL30" s="214"/>
      <c r="AM30" s="212"/>
      <c r="AN30" s="213"/>
      <c r="AO30" s="211"/>
      <c r="AP30" s="214"/>
      <c r="AQ30" s="212"/>
      <c r="AR30" s="213"/>
      <c r="AS30" s="211"/>
      <c r="AT30" s="214"/>
      <c r="AU30" s="212"/>
    </row>
    <row r="31" spans="1:47" s="205" customFormat="1">
      <c r="A31" s="868"/>
      <c r="B31" s="856"/>
      <c r="C31" s="856"/>
      <c r="D31" s="871"/>
      <c r="E31" s="192"/>
      <c r="F31" s="193"/>
      <c r="G31" s="194"/>
      <c r="H31" s="195"/>
      <c r="I31" s="196"/>
      <c r="J31" s="197"/>
      <c r="K31" s="194"/>
      <c r="L31" s="195"/>
      <c r="M31" s="196"/>
      <c r="N31" s="197"/>
      <c r="O31" s="198"/>
      <c r="P31" s="199"/>
      <c r="Q31" s="200"/>
      <c r="R31" s="201"/>
      <c r="S31" s="198"/>
      <c r="T31" s="199"/>
      <c r="U31" s="200"/>
      <c r="V31" s="201"/>
      <c r="W31" s="198"/>
      <c r="X31" s="202"/>
      <c r="Y31" s="203"/>
      <c r="Z31" s="204"/>
      <c r="AA31" s="198"/>
      <c r="AB31" s="202"/>
      <c r="AC31" s="203"/>
      <c r="AD31" s="204"/>
      <c r="AE31" s="198"/>
      <c r="AF31" s="202"/>
      <c r="AG31" s="203"/>
      <c r="AH31" s="204"/>
      <c r="AI31" s="198"/>
      <c r="AJ31" s="202"/>
      <c r="AK31" s="203"/>
      <c r="AL31" s="204"/>
      <c r="AM31" s="198"/>
      <c r="AN31" s="202"/>
      <c r="AO31" s="203"/>
      <c r="AP31" s="204"/>
      <c r="AQ31" s="198"/>
      <c r="AR31" s="202"/>
      <c r="AS31" s="203"/>
      <c r="AT31" s="204"/>
      <c r="AU31" s="198"/>
    </row>
    <row r="32" spans="1:47" s="205" customFormat="1">
      <c r="A32" s="869"/>
      <c r="B32" s="857"/>
      <c r="C32" s="857"/>
      <c r="D32" s="872"/>
      <c r="E32" s="206"/>
      <c r="F32" s="206"/>
      <c r="G32" s="207"/>
      <c r="H32" s="208"/>
      <c r="I32" s="209"/>
      <c r="J32" s="210"/>
      <c r="K32" s="207"/>
      <c r="L32" s="208"/>
      <c r="M32" s="209"/>
      <c r="N32" s="210"/>
      <c r="O32" s="207"/>
      <c r="P32" s="208"/>
      <c r="Q32" s="209"/>
      <c r="R32" s="210"/>
      <c r="S32" s="207"/>
      <c r="T32" s="208"/>
      <c r="U32" s="209"/>
      <c r="V32" s="210"/>
      <c r="W32" s="207"/>
      <c r="X32" s="208"/>
      <c r="Y32" s="209"/>
      <c r="Z32" s="210"/>
      <c r="AA32" s="207"/>
      <c r="AB32" s="208"/>
      <c r="AC32" s="209"/>
      <c r="AD32" s="210"/>
      <c r="AE32" s="207"/>
      <c r="AF32" s="208"/>
      <c r="AG32" s="209"/>
      <c r="AH32" s="210"/>
      <c r="AI32" s="207"/>
      <c r="AJ32" s="208"/>
      <c r="AK32" s="209"/>
      <c r="AL32" s="210"/>
      <c r="AM32" s="207"/>
      <c r="AN32" s="208"/>
      <c r="AO32" s="209"/>
      <c r="AP32" s="210"/>
      <c r="AQ32" s="207"/>
      <c r="AR32" s="208"/>
      <c r="AS32" s="209"/>
      <c r="AT32" s="210"/>
      <c r="AU32" s="207"/>
    </row>
    <row r="33" spans="1:47" s="205" customFormat="1">
      <c r="A33" s="870"/>
      <c r="B33" s="858"/>
      <c r="C33" s="858"/>
      <c r="D33" s="873"/>
      <c r="E33" s="211"/>
      <c r="F33" s="211"/>
      <c r="G33" s="212"/>
      <c r="H33" s="213"/>
      <c r="I33" s="211"/>
      <c r="J33" s="214"/>
      <c r="K33" s="212"/>
      <c r="L33" s="213"/>
      <c r="M33" s="211"/>
      <c r="N33" s="214"/>
      <c r="O33" s="212"/>
      <c r="P33" s="213"/>
      <c r="Q33" s="211"/>
      <c r="R33" s="214"/>
      <c r="S33" s="212"/>
      <c r="T33" s="213"/>
      <c r="U33" s="211"/>
      <c r="V33" s="214"/>
      <c r="W33" s="212"/>
      <c r="X33" s="213"/>
      <c r="Y33" s="211"/>
      <c r="Z33" s="214"/>
      <c r="AA33" s="212"/>
      <c r="AB33" s="213"/>
      <c r="AC33" s="211"/>
      <c r="AD33" s="214"/>
      <c r="AE33" s="212"/>
      <c r="AF33" s="213"/>
      <c r="AG33" s="211"/>
      <c r="AH33" s="214"/>
      <c r="AI33" s="212"/>
      <c r="AJ33" s="213"/>
      <c r="AK33" s="211"/>
      <c r="AL33" s="214"/>
      <c r="AM33" s="212"/>
      <c r="AN33" s="213"/>
      <c r="AO33" s="211"/>
      <c r="AP33" s="214"/>
      <c r="AQ33" s="212"/>
      <c r="AR33" s="213"/>
      <c r="AS33" s="211"/>
      <c r="AT33" s="214"/>
      <c r="AU33" s="212"/>
    </row>
    <row r="34" spans="1:47" s="205" customFormat="1">
      <c r="A34" s="868"/>
      <c r="B34" s="856"/>
      <c r="C34" s="856"/>
      <c r="D34" s="871"/>
      <c r="E34" s="192"/>
      <c r="F34" s="193"/>
      <c r="G34" s="194"/>
      <c r="H34" s="195"/>
      <c r="I34" s="196"/>
      <c r="J34" s="197"/>
      <c r="K34" s="194"/>
      <c r="L34" s="195"/>
      <c r="M34" s="196"/>
      <c r="N34" s="197"/>
      <c r="O34" s="198"/>
      <c r="P34" s="199"/>
      <c r="Q34" s="200"/>
      <c r="R34" s="201"/>
      <c r="S34" s="198"/>
      <c r="T34" s="199"/>
      <c r="U34" s="200"/>
      <c r="V34" s="201"/>
      <c r="W34" s="198"/>
      <c r="X34" s="202"/>
      <c r="Y34" s="203"/>
      <c r="Z34" s="204"/>
      <c r="AA34" s="198"/>
      <c r="AB34" s="202"/>
      <c r="AC34" s="203"/>
      <c r="AD34" s="204"/>
      <c r="AE34" s="198"/>
      <c r="AF34" s="202"/>
      <c r="AG34" s="203"/>
      <c r="AH34" s="204"/>
      <c r="AI34" s="198"/>
      <c r="AJ34" s="202"/>
      <c r="AK34" s="203"/>
      <c r="AL34" s="204"/>
      <c r="AM34" s="198"/>
      <c r="AN34" s="202"/>
      <c r="AO34" s="203"/>
      <c r="AP34" s="204"/>
      <c r="AQ34" s="198"/>
      <c r="AR34" s="202"/>
      <c r="AS34" s="203"/>
      <c r="AT34" s="204"/>
      <c r="AU34" s="198"/>
    </row>
    <row r="35" spans="1:47" s="205" customFormat="1">
      <c r="A35" s="869"/>
      <c r="B35" s="857"/>
      <c r="C35" s="857"/>
      <c r="D35" s="872"/>
      <c r="E35" s="206"/>
      <c r="F35" s="206"/>
      <c r="G35" s="207"/>
      <c r="H35" s="208"/>
      <c r="I35" s="209"/>
      <c r="J35" s="210"/>
      <c r="K35" s="207"/>
      <c r="L35" s="208"/>
      <c r="M35" s="209"/>
      <c r="N35" s="210"/>
      <c r="O35" s="207"/>
      <c r="P35" s="208"/>
      <c r="Q35" s="209"/>
      <c r="R35" s="210"/>
      <c r="S35" s="207"/>
      <c r="T35" s="208"/>
      <c r="U35" s="209"/>
      <c r="V35" s="210"/>
      <c r="W35" s="207"/>
      <c r="X35" s="208"/>
      <c r="Y35" s="209"/>
      <c r="Z35" s="210"/>
      <c r="AA35" s="207"/>
      <c r="AB35" s="208"/>
      <c r="AC35" s="209"/>
      <c r="AD35" s="210"/>
      <c r="AE35" s="207"/>
      <c r="AF35" s="208"/>
      <c r="AG35" s="209"/>
      <c r="AH35" s="210"/>
      <c r="AI35" s="207"/>
      <c r="AJ35" s="208"/>
      <c r="AK35" s="209"/>
      <c r="AL35" s="210"/>
      <c r="AM35" s="207"/>
      <c r="AN35" s="208"/>
      <c r="AO35" s="209"/>
      <c r="AP35" s="210"/>
      <c r="AQ35" s="207"/>
      <c r="AR35" s="208"/>
      <c r="AS35" s="209"/>
      <c r="AT35" s="210"/>
      <c r="AU35" s="207"/>
    </row>
    <row r="36" spans="1:47" s="205" customFormat="1">
      <c r="A36" s="870"/>
      <c r="B36" s="858"/>
      <c r="C36" s="858"/>
      <c r="D36" s="873"/>
      <c r="E36" s="211"/>
      <c r="F36" s="211"/>
      <c r="G36" s="212"/>
      <c r="H36" s="213"/>
      <c r="I36" s="211"/>
      <c r="J36" s="214"/>
      <c r="K36" s="212"/>
      <c r="L36" s="213"/>
      <c r="M36" s="209"/>
      <c r="N36" s="210"/>
      <c r="O36" s="207"/>
      <c r="P36" s="213"/>
      <c r="Q36" s="209"/>
      <c r="R36" s="210"/>
      <c r="S36" s="207"/>
      <c r="T36" s="213"/>
      <c r="U36" s="209"/>
      <c r="V36" s="210"/>
      <c r="W36" s="207"/>
      <c r="X36" s="213"/>
      <c r="Y36" s="209"/>
      <c r="Z36" s="210"/>
      <c r="AA36" s="207"/>
      <c r="AB36" s="213"/>
      <c r="AC36" s="209"/>
      <c r="AD36" s="210"/>
      <c r="AE36" s="207"/>
      <c r="AF36" s="213"/>
      <c r="AG36" s="209"/>
      <c r="AH36" s="210"/>
      <c r="AI36" s="207"/>
      <c r="AJ36" s="213"/>
      <c r="AK36" s="209"/>
      <c r="AL36" s="210"/>
      <c r="AM36" s="207"/>
      <c r="AN36" s="213"/>
      <c r="AO36" s="209"/>
      <c r="AP36" s="210"/>
      <c r="AQ36" s="207"/>
      <c r="AR36" s="213"/>
      <c r="AS36" s="209"/>
      <c r="AT36" s="210"/>
      <c r="AU36" s="207"/>
    </row>
    <row r="37" spans="1:47" s="205" customFormat="1">
      <c r="A37" s="868"/>
      <c r="B37" s="856"/>
      <c r="C37" s="856"/>
      <c r="D37" s="871"/>
      <c r="E37" s="192"/>
      <c r="F37" s="193"/>
      <c r="G37" s="194"/>
      <c r="H37" s="195"/>
      <c r="I37" s="196"/>
      <c r="J37" s="197"/>
      <c r="K37" s="194"/>
      <c r="L37" s="195"/>
      <c r="M37" s="196"/>
      <c r="N37" s="197"/>
      <c r="O37" s="198"/>
      <c r="P37" s="199"/>
      <c r="Q37" s="200"/>
      <c r="R37" s="201"/>
      <c r="S37" s="198"/>
      <c r="T37" s="199"/>
      <c r="U37" s="200"/>
      <c r="V37" s="201"/>
      <c r="W37" s="198"/>
      <c r="X37" s="202"/>
      <c r="Y37" s="203"/>
      <c r="Z37" s="204"/>
      <c r="AA37" s="198"/>
      <c r="AB37" s="202"/>
      <c r="AC37" s="203"/>
      <c r="AD37" s="204"/>
      <c r="AE37" s="198"/>
      <c r="AF37" s="202"/>
      <c r="AG37" s="203"/>
      <c r="AH37" s="204"/>
      <c r="AI37" s="198"/>
      <c r="AJ37" s="202"/>
      <c r="AK37" s="203"/>
      <c r="AL37" s="204"/>
      <c r="AM37" s="198"/>
      <c r="AN37" s="202"/>
      <c r="AO37" s="203"/>
      <c r="AP37" s="204"/>
      <c r="AQ37" s="198"/>
      <c r="AR37" s="202"/>
      <c r="AS37" s="203"/>
      <c r="AT37" s="204"/>
      <c r="AU37" s="198"/>
    </row>
    <row r="38" spans="1:47" s="205" customFormat="1">
      <c r="A38" s="869"/>
      <c r="B38" s="857"/>
      <c r="C38" s="857"/>
      <c r="D38" s="872"/>
      <c r="E38" s="206"/>
      <c r="F38" s="206"/>
      <c r="G38" s="207"/>
      <c r="H38" s="208"/>
      <c r="I38" s="209"/>
      <c r="J38" s="210"/>
      <c r="K38" s="207"/>
      <c r="L38" s="208"/>
      <c r="M38" s="209"/>
      <c r="N38" s="210"/>
      <c r="O38" s="207"/>
      <c r="P38" s="208"/>
      <c r="Q38" s="209"/>
      <c r="R38" s="210"/>
      <c r="S38" s="207"/>
      <c r="T38" s="208"/>
      <c r="U38" s="209"/>
      <c r="V38" s="210"/>
      <c r="W38" s="207"/>
      <c r="X38" s="208"/>
      <c r="Y38" s="209"/>
      <c r="Z38" s="210"/>
      <c r="AA38" s="207"/>
      <c r="AB38" s="208"/>
      <c r="AC38" s="209"/>
      <c r="AD38" s="210"/>
      <c r="AE38" s="207"/>
      <c r="AF38" s="208"/>
      <c r="AG38" s="209"/>
      <c r="AH38" s="210"/>
      <c r="AI38" s="207"/>
      <c r="AJ38" s="208"/>
      <c r="AK38" s="209"/>
      <c r="AL38" s="210"/>
      <c r="AM38" s="207"/>
      <c r="AN38" s="208"/>
      <c r="AO38" s="209"/>
      <c r="AP38" s="210"/>
      <c r="AQ38" s="207"/>
      <c r="AR38" s="208"/>
      <c r="AS38" s="209"/>
      <c r="AT38" s="210"/>
      <c r="AU38" s="207"/>
    </row>
    <row r="39" spans="1:47" s="205" customFormat="1">
      <c r="A39" s="870"/>
      <c r="B39" s="858"/>
      <c r="C39" s="858"/>
      <c r="D39" s="873"/>
      <c r="E39" s="211"/>
      <c r="F39" s="211"/>
      <c r="G39" s="212"/>
      <c r="H39" s="213"/>
      <c r="I39" s="211"/>
      <c r="J39" s="214"/>
      <c r="K39" s="212"/>
      <c r="L39" s="213"/>
      <c r="M39" s="211"/>
      <c r="N39" s="214"/>
      <c r="O39" s="212"/>
      <c r="P39" s="213"/>
      <c r="Q39" s="211"/>
      <c r="R39" s="214"/>
      <c r="S39" s="212"/>
      <c r="T39" s="213"/>
      <c r="U39" s="211"/>
      <c r="V39" s="214"/>
      <c r="W39" s="212"/>
      <c r="X39" s="213"/>
      <c r="Y39" s="211"/>
      <c r="Z39" s="214"/>
      <c r="AA39" s="212"/>
      <c r="AB39" s="213"/>
      <c r="AC39" s="211"/>
      <c r="AD39" s="214"/>
      <c r="AE39" s="212"/>
      <c r="AF39" s="213"/>
      <c r="AG39" s="211"/>
      <c r="AH39" s="214"/>
      <c r="AI39" s="212"/>
      <c r="AJ39" s="213"/>
      <c r="AK39" s="211"/>
      <c r="AL39" s="214"/>
      <c r="AM39" s="212"/>
      <c r="AN39" s="213"/>
      <c r="AO39" s="211"/>
      <c r="AP39" s="214"/>
      <c r="AQ39" s="212"/>
      <c r="AR39" s="213"/>
      <c r="AS39" s="211"/>
      <c r="AT39" s="214"/>
      <c r="AU39" s="212"/>
    </row>
    <row r="40" spans="1:47" s="205" customFormat="1">
      <c r="A40" s="868"/>
      <c r="B40" s="856"/>
      <c r="C40" s="856"/>
      <c r="D40" s="871"/>
      <c r="E40" s="192"/>
      <c r="F40" s="193"/>
      <c r="G40" s="194"/>
      <c r="H40" s="195"/>
      <c r="I40" s="196"/>
      <c r="J40" s="197"/>
      <c r="K40" s="194"/>
      <c r="L40" s="195"/>
      <c r="M40" s="196"/>
      <c r="N40" s="197"/>
      <c r="O40" s="198"/>
      <c r="P40" s="199"/>
      <c r="Q40" s="200"/>
      <c r="R40" s="201"/>
      <c r="S40" s="198"/>
      <c r="T40" s="199"/>
      <c r="U40" s="200"/>
      <c r="V40" s="201"/>
      <c r="W40" s="198"/>
      <c r="X40" s="202"/>
      <c r="Y40" s="203"/>
      <c r="Z40" s="204"/>
      <c r="AA40" s="198"/>
      <c r="AB40" s="202"/>
      <c r="AC40" s="203"/>
      <c r="AD40" s="204"/>
      <c r="AE40" s="198"/>
      <c r="AF40" s="202"/>
      <c r="AG40" s="203"/>
      <c r="AH40" s="204"/>
      <c r="AI40" s="198"/>
      <c r="AJ40" s="202"/>
      <c r="AK40" s="203"/>
      <c r="AL40" s="204"/>
      <c r="AM40" s="198"/>
      <c r="AN40" s="202"/>
      <c r="AO40" s="203"/>
      <c r="AP40" s="204"/>
      <c r="AQ40" s="198"/>
      <c r="AR40" s="202"/>
      <c r="AS40" s="203"/>
      <c r="AT40" s="204"/>
      <c r="AU40" s="198"/>
    </row>
    <row r="41" spans="1:47" s="205" customFormat="1">
      <c r="A41" s="869"/>
      <c r="B41" s="857"/>
      <c r="C41" s="857"/>
      <c r="D41" s="872"/>
      <c r="E41" s="206"/>
      <c r="F41" s="206"/>
      <c r="G41" s="207"/>
      <c r="H41" s="208"/>
      <c r="I41" s="209"/>
      <c r="J41" s="210"/>
      <c r="K41" s="207"/>
      <c r="L41" s="208"/>
      <c r="M41" s="209"/>
      <c r="N41" s="210"/>
      <c r="O41" s="207"/>
      <c r="P41" s="208"/>
      <c r="Q41" s="209"/>
      <c r="R41" s="210"/>
      <c r="S41" s="207"/>
      <c r="T41" s="208"/>
      <c r="U41" s="209"/>
      <c r="V41" s="210"/>
      <c r="W41" s="207"/>
      <c r="X41" s="208"/>
      <c r="Y41" s="209"/>
      <c r="Z41" s="210"/>
      <c r="AA41" s="207"/>
      <c r="AB41" s="208"/>
      <c r="AC41" s="209"/>
      <c r="AD41" s="210"/>
      <c r="AE41" s="207"/>
      <c r="AF41" s="208"/>
      <c r="AG41" s="209"/>
      <c r="AH41" s="210"/>
      <c r="AI41" s="207"/>
      <c r="AJ41" s="208"/>
      <c r="AK41" s="209"/>
      <c r="AL41" s="210"/>
      <c r="AM41" s="207"/>
      <c r="AN41" s="208"/>
      <c r="AO41" s="209"/>
      <c r="AP41" s="210"/>
      <c r="AQ41" s="207"/>
      <c r="AR41" s="208"/>
      <c r="AS41" s="209"/>
      <c r="AT41" s="210"/>
      <c r="AU41" s="207"/>
    </row>
    <row r="42" spans="1:47" s="205" customFormat="1">
      <c r="A42" s="870"/>
      <c r="B42" s="858"/>
      <c r="C42" s="858"/>
      <c r="D42" s="873"/>
      <c r="E42" s="211"/>
      <c r="F42" s="211"/>
      <c r="G42" s="212"/>
      <c r="H42" s="213"/>
      <c r="I42" s="211"/>
      <c r="J42" s="214"/>
      <c r="K42" s="212"/>
      <c r="L42" s="213"/>
      <c r="M42" s="211"/>
      <c r="N42" s="214"/>
      <c r="O42" s="212"/>
      <c r="P42" s="213"/>
      <c r="Q42" s="211"/>
      <c r="R42" s="214"/>
      <c r="S42" s="212"/>
      <c r="T42" s="213"/>
      <c r="U42" s="211"/>
      <c r="V42" s="214"/>
      <c r="W42" s="212"/>
      <c r="X42" s="213"/>
      <c r="Y42" s="211"/>
      <c r="Z42" s="214"/>
      <c r="AA42" s="212"/>
      <c r="AB42" s="213"/>
      <c r="AC42" s="211"/>
      <c r="AD42" s="214"/>
      <c r="AE42" s="212"/>
      <c r="AF42" s="213"/>
      <c r="AG42" s="211"/>
      <c r="AH42" s="214"/>
      <c r="AI42" s="212"/>
      <c r="AJ42" s="213"/>
      <c r="AK42" s="211"/>
      <c r="AL42" s="214"/>
      <c r="AM42" s="212"/>
      <c r="AN42" s="213"/>
      <c r="AO42" s="211"/>
      <c r="AP42" s="214"/>
      <c r="AQ42" s="212"/>
      <c r="AR42" s="213"/>
      <c r="AS42" s="211"/>
      <c r="AT42" s="214"/>
      <c r="AU42" s="212"/>
    </row>
    <row r="43" spans="1:47" s="205" customFormat="1">
      <c r="A43" s="868"/>
      <c r="B43" s="856"/>
      <c r="C43" s="856"/>
      <c r="D43" s="871"/>
      <c r="E43" s="192"/>
      <c r="F43" s="193"/>
      <c r="G43" s="194"/>
      <c r="H43" s="195"/>
      <c r="I43" s="196"/>
      <c r="J43" s="197"/>
      <c r="K43" s="194"/>
      <c r="L43" s="195"/>
      <c r="M43" s="196"/>
      <c r="N43" s="197"/>
      <c r="O43" s="198"/>
      <c r="P43" s="199"/>
      <c r="Q43" s="200"/>
      <c r="R43" s="201"/>
      <c r="S43" s="198"/>
      <c r="T43" s="199"/>
      <c r="U43" s="200"/>
      <c r="V43" s="201"/>
      <c r="W43" s="198"/>
      <c r="X43" s="202"/>
      <c r="Y43" s="203"/>
      <c r="Z43" s="204"/>
      <c r="AA43" s="198"/>
      <c r="AB43" s="202"/>
      <c r="AC43" s="203"/>
      <c r="AD43" s="204"/>
      <c r="AE43" s="198"/>
      <c r="AF43" s="202"/>
      <c r="AG43" s="203"/>
      <c r="AH43" s="204"/>
      <c r="AI43" s="198"/>
      <c r="AJ43" s="202"/>
      <c r="AK43" s="203"/>
      <c r="AL43" s="204"/>
      <c r="AM43" s="198"/>
      <c r="AN43" s="202"/>
      <c r="AO43" s="203"/>
      <c r="AP43" s="204"/>
      <c r="AQ43" s="198"/>
      <c r="AR43" s="202"/>
      <c r="AS43" s="203"/>
      <c r="AT43" s="204"/>
      <c r="AU43" s="198"/>
    </row>
    <row r="44" spans="1:47" s="205" customFormat="1">
      <c r="A44" s="869"/>
      <c r="B44" s="857"/>
      <c r="C44" s="857"/>
      <c r="D44" s="872"/>
      <c r="E44" s="206"/>
      <c r="F44" s="206"/>
      <c r="G44" s="207"/>
      <c r="H44" s="208"/>
      <c r="I44" s="209"/>
      <c r="J44" s="210"/>
      <c r="K44" s="207"/>
      <c r="L44" s="208"/>
      <c r="M44" s="209"/>
      <c r="N44" s="210"/>
      <c r="O44" s="207"/>
      <c r="P44" s="208"/>
      <c r="Q44" s="209"/>
      <c r="R44" s="210"/>
      <c r="S44" s="207"/>
      <c r="T44" s="208"/>
      <c r="U44" s="209"/>
      <c r="V44" s="210"/>
      <c r="W44" s="207"/>
      <c r="X44" s="208"/>
      <c r="Y44" s="209"/>
      <c r="Z44" s="210"/>
      <c r="AA44" s="207"/>
      <c r="AB44" s="208"/>
      <c r="AC44" s="209"/>
      <c r="AD44" s="210"/>
      <c r="AE44" s="207"/>
      <c r="AF44" s="208"/>
      <c r="AG44" s="209"/>
      <c r="AH44" s="210"/>
      <c r="AI44" s="207"/>
      <c r="AJ44" s="208"/>
      <c r="AK44" s="209"/>
      <c r="AL44" s="210"/>
      <c r="AM44" s="207"/>
      <c r="AN44" s="208"/>
      <c r="AO44" s="209"/>
      <c r="AP44" s="210"/>
      <c r="AQ44" s="207"/>
      <c r="AR44" s="208"/>
      <c r="AS44" s="209"/>
      <c r="AT44" s="210"/>
      <c r="AU44" s="207"/>
    </row>
    <row r="45" spans="1:47" s="205" customFormat="1">
      <c r="A45" s="870"/>
      <c r="B45" s="858"/>
      <c r="C45" s="858"/>
      <c r="D45" s="873"/>
      <c r="E45" s="211"/>
      <c r="F45" s="211"/>
      <c r="G45" s="212"/>
      <c r="H45" s="213"/>
      <c r="I45" s="211"/>
      <c r="J45" s="214"/>
      <c r="K45" s="212"/>
      <c r="L45" s="213"/>
      <c r="M45" s="211"/>
      <c r="N45" s="214"/>
      <c r="O45" s="212"/>
      <c r="P45" s="213"/>
      <c r="Q45" s="211"/>
      <c r="R45" s="214"/>
      <c r="S45" s="212"/>
      <c r="T45" s="213"/>
      <c r="U45" s="211"/>
      <c r="V45" s="214"/>
      <c r="W45" s="212"/>
      <c r="X45" s="213"/>
      <c r="Y45" s="211"/>
      <c r="Z45" s="214"/>
      <c r="AA45" s="212"/>
      <c r="AB45" s="213"/>
      <c r="AC45" s="211"/>
      <c r="AD45" s="214"/>
      <c r="AE45" s="212"/>
      <c r="AF45" s="213"/>
      <c r="AG45" s="211"/>
      <c r="AH45" s="214"/>
      <c r="AI45" s="212"/>
      <c r="AJ45" s="213"/>
      <c r="AK45" s="211"/>
      <c r="AL45" s="214"/>
      <c r="AM45" s="212"/>
      <c r="AN45" s="213"/>
      <c r="AO45" s="211"/>
      <c r="AP45" s="214"/>
      <c r="AQ45" s="212"/>
      <c r="AR45" s="213"/>
      <c r="AS45" s="211"/>
      <c r="AT45" s="214"/>
      <c r="AU45" s="212"/>
    </row>
    <row r="46" spans="1:47" s="205" customFormat="1">
      <c r="A46" s="868"/>
      <c r="B46" s="856"/>
      <c r="C46" s="856"/>
      <c r="D46" s="871"/>
      <c r="E46" s="192"/>
      <c r="F46" s="193"/>
      <c r="G46" s="194"/>
      <c r="H46" s="195"/>
      <c r="I46" s="196"/>
      <c r="J46" s="197"/>
      <c r="K46" s="194"/>
      <c r="L46" s="195"/>
      <c r="M46" s="196"/>
      <c r="N46" s="197"/>
      <c r="O46" s="198"/>
      <c r="P46" s="199"/>
      <c r="Q46" s="200"/>
      <c r="R46" s="201"/>
      <c r="S46" s="198"/>
      <c r="T46" s="199"/>
      <c r="U46" s="200"/>
      <c r="V46" s="201"/>
      <c r="W46" s="198"/>
      <c r="X46" s="202"/>
      <c r="Y46" s="203"/>
      <c r="Z46" s="204"/>
      <c r="AA46" s="198"/>
      <c r="AB46" s="202"/>
      <c r="AC46" s="203"/>
      <c r="AD46" s="204"/>
      <c r="AE46" s="198"/>
      <c r="AF46" s="202"/>
      <c r="AG46" s="203"/>
      <c r="AH46" s="204"/>
      <c r="AI46" s="198"/>
      <c r="AJ46" s="202"/>
      <c r="AK46" s="203"/>
      <c r="AL46" s="204"/>
      <c r="AM46" s="198"/>
      <c r="AN46" s="202"/>
      <c r="AO46" s="203"/>
      <c r="AP46" s="204"/>
      <c r="AQ46" s="198"/>
      <c r="AR46" s="202"/>
      <c r="AS46" s="203"/>
      <c r="AT46" s="204"/>
      <c r="AU46" s="198"/>
    </row>
    <row r="47" spans="1:47" s="205" customFormat="1">
      <c r="A47" s="869"/>
      <c r="B47" s="857"/>
      <c r="C47" s="857"/>
      <c r="D47" s="872"/>
      <c r="E47" s="206"/>
      <c r="F47" s="206"/>
      <c r="G47" s="207"/>
      <c r="H47" s="208"/>
      <c r="I47" s="209"/>
      <c r="J47" s="210"/>
      <c r="K47" s="207"/>
      <c r="L47" s="208"/>
      <c r="M47" s="209"/>
      <c r="N47" s="210"/>
      <c r="O47" s="207"/>
      <c r="P47" s="208"/>
      <c r="Q47" s="209"/>
      <c r="R47" s="210"/>
      <c r="S47" s="207"/>
      <c r="T47" s="208"/>
      <c r="U47" s="209"/>
      <c r="V47" s="210"/>
      <c r="W47" s="207"/>
      <c r="X47" s="208"/>
      <c r="Y47" s="209"/>
      <c r="Z47" s="210"/>
      <c r="AA47" s="207"/>
      <c r="AB47" s="208"/>
      <c r="AC47" s="209"/>
      <c r="AD47" s="210"/>
      <c r="AE47" s="207"/>
      <c r="AF47" s="208"/>
      <c r="AG47" s="209"/>
      <c r="AH47" s="210"/>
      <c r="AI47" s="207"/>
      <c r="AJ47" s="208"/>
      <c r="AK47" s="209"/>
      <c r="AL47" s="210"/>
      <c r="AM47" s="207"/>
      <c r="AN47" s="208"/>
      <c r="AO47" s="209"/>
      <c r="AP47" s="210"/>
      <c r="AQ47" s="207"/>
      <c r="AR47" s="208"/>
      <c r="AS47" s="209"/>
      <c r="AT47" s="210"/>
      <c r="AU47" s="207"/>
    </row>
    <row r="48" spans="1:47" s="205" customFormat="1">
      <c r="A48" s="870"/>
      <c r="B48" s="858"/>
      <c r="C48" s="858"/>
      <c r="D48" s="873"/>
      <c r="E48" s="211"/>
      <c r="F48" s="211"/>
      <c r="G48" s="212"/>
      <c r="H48" s="213"/>
      <c r="I48" s="211"/>
      <c r="J48" s="214"/>
      <c r="K48" s="212"/>
      <c r="L48" s="213"/>
      <c r="M48" s="209"/>
      <c r="N48" s="210"/>
      <c r="O48" s="207"/>
      <c r="P48" s="213"/>
      <c r="Q48" s="209"/>
      <c r="R48" s="210"/>
      <c r="S48" s="207"/>
      <c r="T48" s="213"/>
      <c r="U48" s="209"/>
      <c r="V48" s="210"/>
      <c r="W48" s="207"/>
      <c r="X48" s="213"/>
      <c r="Y48" s="209"/>
      <c r="Z48" s="210"/>
      <c r="AA48" s="207"/>
      <c r="AB48" s="213"/>
      <c r="AC48" s="209"/>
      <c r="AD48" s="210"/>
      <c r="AE48" s="207"/>
      <c r="AF48" s="213"/>
      <c r="AG48" s="209"/>
      <c r="AH48" s="210"/>
      <c r="AI48" s="207"/>
      <c r="AJ48" s="213"/>
      <c r="AK48" s="209"/>
      <c r="AL48" s="210"/>
      <c r="AM48" s="207"/>
      <c r="AN48" s="213"/>
      <c r="AO48" s="209"/>
      <c r="AP48" s="210"/>
      <c r="AQ48" s="207"/>
      <c r="AR48" s="213"/>
      <c r="AS48" s="209"/>
      <c r="AT48" s="210"/>
      <c r="AU48" s="207"/>
    </row>
    <row r="49" spans="1:1230" s="205" customFormat="1">
      <c r="A49" s="868"/>
      <c r="B49" s="856"/>
      <c r="C49" s="856"/>
      <c r="D49" s="871"/>
      <c r="E49" s="192"/>
      <c r="F49" s="193"/>
      <c r="G49" s="194"/>
      <c r="H49" s="195"/>
      <c r="I49" s="196"/>
      <c r="J49" s="197"/>
      <c r="K49" s="194"/>
      <c r="L49" s="195"/>
      <c r="M49" s="196"/>
      <c r="N49" s="197"/>
      <c r="O49" s="198"/>
      <c r="P49" s="199"/>
      <c r="Q49" s="200"/>
      <c r="R49" s="201"/>
      <c r="S49" s="198"/>
      <c r="T49" s="199"/>
      <c r="U49" s="200"/>
      <c r="V49" s="201"/>
      <c r="W49" s="198"/>
      <c r="X49" s="202"/>
      <c r="Y49" s="203"/>
      <c r="Z49" s="204"/>
      <c r="AA49" s="198"/>
      <c r="AB49" s="202"/>
      <c r="AC49" s="203"/>
      <c r="AD49" s="204"/>
      <c r="AE49" s="198"/>
      <c r="AF49" s="202"/>
      <c r="AG49" s="203"/>
      <c r="AH49" s="204"/>
      <c r="AI49" s="198"/>
      <c r="AJ49" s="202"/>
      <c r="AK49" s="203"/>
      <c r="AL49" s="204"/>
      <c r="AM49" s="198"/>
      <c r="AN49" s="202"/>
      <c r="AO49" s="203"/>
      <c r="AP49" s="204"/>
      <c r="AQ49" s="198"/>
      <c r="AR49" s="202"/>
      <c r="AS49" s="203"/>
      <c r="AT49" s="204"/>
      <c r="AU49" s="198"/>
    </row>
    <row r="50" spans="1:1230" s="205" customFormat="1">
      <c r="A50" s="869"/>
      <c r="B50" s="857"/>
      <c r="C50" s="857"/>
      <c r="D50" s="872"/>
      <c r="E50" s="206"/>
      <c r="F50" s="206"/>
      <c r="G50" s="207"/>
      <c r="H50" s="208"/>
      <c r="I50" s="209"/>
      <c r="J50" s="210"/>
      <c r="K50" s="207"/>
      <c r="L50" s="208"/>
      <c r="M50" s="209"/>
      <c r="N50" s="204"/>
      <c r="O50" s="207"/>
      <c r="P50" s="208"/>
      <c r="Q50" s="209"/>
      <c r="R50" s="210"/>
      <c r="S50" s="207"/>
      <c r="T50" s="208"/>
      <c r="U50" s="209"/>
      <c r="V50" s="210"/>
      <c r="W50" s="207"/>
      <c r="X50" s="208"/>
      <c r="Y50" s="209"/>
      <c r="Z50" s="210"/>
      <c r="AA50" s="207"/>
      <c r="AB50" s="208"/>
      <c r="AC50" s="209"/>
      <c r="AD50" s="210"/>
      <c r="AE50" s="207"/>
      <c r="AF50" s="208"/>
      <c r="AG50" s="209"/>
      <c r="AH50" s="210"/>
      <c r="AI50" s="207"/>
      <c r="AJ50" s="208"/>
      <c r="AK50" s="209"/>
      <c r="AL50" s="210"/>
      <c r="AM50" s="207"/>
      <c r="AN50" s="208"/>
      <c r="AO50" s="209"/>
      <c r="AP50" s="210"/>
      <c r="AQ50" s="207"/>
      <c r="AR50" s="208"/>
      <c r="AS50" s="209"/>
      <c r="AT50" s="210"/>
      <c r="AU50" s="207"/>
    </row>
    <row r="51" spans="1:1230" s="205" customFormat="1">
      <c r="A51" s="870"/>
      <c r="B51" s="858"/>
      <c r="C51" s="858"/>
      <c r="D51" s="873"/>
      <c r="E51" s="211"/>
      <c r="F51" s="211"/>
      <c r="G51" s="212"/>
      <c r="H51" s="213"/>
      <c r="I51" s="211"/>
      <c r="J51" s="214"/>
      <c r="K51" s="212"/>
      <c r="L51" s="213"/>
      <c r="M51" s="211"/>
      <c r="N51" s="214"/>
      <c r="O51" s="212"/>
      <c r="P51" s="213"/>
      <c r="Q51" s="211"/>
      <c r="R51" s="214"/>
      <c r="S51" s="212"/>
      <c r="T51" s="213"/>
      <c r="U51" s="211"/>
      <c r="V51" s="214"/>
      <c r="W51" s="212"/>
      <c r="X51" s="213"/>
      <c r="Y51" s="211"/>
      <c r="Z51" s="214"/>
      <c r="AA51" s="212"/>
      <c r="AB51" s="213"/>
      <c r="AC51" s="211"/>
      <c r="AD51" s="214"/>
      <c r="AE51" s="212"/>
      <c r="AF51" s="213"/>
      <c r="AG51" s="211"/>
      <c r="AH51" s="214"/>
      <c r="AI51" s="212"/>
      <c r="AJ51" s="213"/>
      <c r="AK51" s="211"/>
      <c r="AL51" s="214"/>
      <c r="AM51" s="212"/>
      <c r="AN51" s="213"/>
      <c r="AO51" s="211"/>
      <c r="AP51" s="214"/>
      <c r="AQ51" s="212"/>
      <c r="AR51" s="213"/>
      <c r="AS51" s="211"/>
      <c r="AT51" s="214"/>
      <c r="AU51" s="212"/>
    </row>
    <row r="52" spans="1:1230" s="183" customFormat="1" ht="4.5" customHeight="1" thickBot="1">
      <c r="A52" s="215"/>
      <c r="B52" s="216"/>
      <c r="C52" s="216"/>
      <c r="D52" s="216"/>
      <c r="E52" s="216"/>
      <c r="F52" s="216"/>
      <c r="G52" s="217"/>
      <c r="H52" s="215"/>
      <c r="I52" s="216"/>
      <c r="J52" s="216"/>
      <c r="K52" s="217"/>
      <c r="L52" s="215"/>
      <c r="M52" s="216"/>
      <c r="N52" s="216"/>
      <c r="O52" s="217"/>
      <c r="P52" s="215"/>
      <c r="Q52" s="216"/>
      <c r="R52" s="216"/>
      <c r="S52" s="217"/>
      <c r="T52" s="215"/>
      <c r="U52" s="216"/>
      <c r="V52" s="216"/>
      <c r="W52" s="217"/>
      <c r="X52" s="215"/>
      <c r="Y52" s="216"/>
      <c r="Z52" s="216"/>
      <c r="AA52" s="217"/>
      <c r="AB52" s="215"/>
      <c r="AC52" s="216"/>
      <c r="AD52" s="216"/>
      <c r="AE52" s="217"/>
      <c r="AF52" s="215"/>
      <c r="AG52" s="216"/>
      <c r="AH52" s="216"/>
      <c r="AI52" s="217"/>
      <c r="AJ52" s="215"/>
      <c r="AK52" s="216"/>
      <c r="AL52" s="216"/>
      <c r="AM52" s="217"/>
      <c r="AN52" s="215"/>
      <c r="AO52" s="216"/>
      <c r="AP52" s="216"/>
      <c r="AQ52" s="217"/>
      <c r="AR52" s="215"/>
      <c r="AS52" s="216"/>
      <c r="AT52" s="216"/>
      <c r="AU52" s="217"/>
    </row>
    <row r="53" spans="1:1230" s="221" customFormat="1">
      <c r="A53" s="218"/>
      <c r="B53" s="219" t="s">
        <v>122</v>
      </c>
      <c r="C53" s="218"/>
      <c r="D53" s="218"/>
      <c r="E53" s="218"/>
      <c r="F53" s="218"/>
      <c r="G53" s="220"/>
      <c r="H53" s="220"/>
      <c r="I53" s="220"/>
      <c r="J53" s="220"/>
      <c r="K53" s="220"/>
      <c r="L53" s="220"/>
      <c r="M53" s="220"/>
      <c r="N53" s="220"/>
      <c r="O53" s="220"/>
      <c r="P53" s="220"/>
      <c r="Q53" s="220"/>
      <c r="R53" s="220"/>
      <c r="S53" s="220"/>
      <c r="T53" s="220"/>
      <c r="U53" s="220"/>
      <c r="V53" s="220"/>
      <c r="W53" s="220"/>
      <c r="X53" s="220"/>
      <c r="Y53" s="220"/>
      <c r="Z53" s="220"/>
      <c r="AA53" s="220"/>
      <c r="AB53" s="220"/>
      <c r="AC53" s="220"/>
      <c r="AD53" s="220"/>
      <c r="AE53" s="220"/>
      <c r="AF53" s="220"/>
      <c r="AG53" s="220"/>
      <c r="AH53" s="220"/>
      <c r="AI53" s="220"/>
      <c r="AJ53" s="220"/>
      <c r="AK53" s="220"/>
      <c r="AL53" s="220"/>
      <c r="AM53" s="220"/>
      <c r="AN53" s="220"/>
      <c r="AO53" s="220"/>
      <c r="AP53" s="220"/>
      <c r="AQ53" s="220"/>
      <c r="AR53" s="220"/>
      <c r="AS53" s="220"/>
      <c r="AT53" s="220"/>
      <c r="AU53" s="220"/>
    </row>
    <row r="54" spans="1:1230" s="183" customFormat="1">
      <c r="A54" s="222"/>
      <c r="B54" s="180"/>
      <c r="C54" s="222"/>
      <c r="D54" s="222"/>
      <c r="E54" s="222"/>
      <c r="F54" s="180"/>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row>
    <row r="55" spans="1:1230" ht="12" thickBot="1">
      <c r="A55" s="222"/>
      <c r="C55" s="222"/>
      <c r="D55" s="222"/>
      <c r="E55" s="222"/>
    </row>
    <row r="56" spans="1:1230" s="181" customFormat="1">
      <c r="A56" s="219"/>
      <c r="B56" s="181" t="s">
        <v>540</v>
      </c>
      <c r="C56" s="219"/>
      <c r="D56" s="219"/>
      <c r="E56" s="219"/>
      <c r="G56" s="223"/>
      <c r="H56" s="224"/>
      <c r="I56" s="225"/>
      <c r="J56" s="225"/>
      <c r="K56" s="226" t="e">
        <f>+J14</f>
        <v>#REF!</v>
      </c>
      <c r="L56" s="224"/>
      <c r="M56" s="225"/>
      <c r="N56" s="225"/>
      <c r="O56" s="226" t="e">
        <f>+K56+1</f>
        <v>#REF!</v>
      </c>
      <c r="P56" s="224"/>
      <c r="Q56" s="225"/>
      <c r="R56" s="225"/>
      <c r="S56" s="226" t="e">
        <f>+O56+1</f>
        <v>#REF!</v>
      </c>
      <c r="T56" s="224"/>
      <c r="U56" s="225"/>
      <c r="V56" s="225"/>
      <c r="W56" s="226" t="e">
        <f>+V14</f>
        <v>#REF!</v>
      </c>
      <c r="X56" s="224"/>
      <c r="Y56" s="225"/>
      <c r="Z56" s="225"/>
      <c r="AA56" s="226" t="e">
        <f>+Z14</f>
        <v>#REF!</v>
      </c>
      <c r="AB56" s="224"/>
      <c r="AC56" s="225"/>
      <c r="AD56" s="225"/>
      <c r="AE56" s="226" t="e">
        <f>+AD14</f>
        <v>#REF!</v>
      </c>
      <c r="AF56" s="224"/>
      <c r="AG56" s="225"/>
      <c r="AH56" s="225"/>
      <c r="AI56" s="226" t="e">
        <f>+AH14</f>
        <v>#REF!</v>
      </c>
      <c r="AJ56" s="224"/>
      <c r="AK56" s="225"/>
      <c r="AL56" s="225"/>
      <c r="AM56" s="226" t="e">
        <f>+AL14</f>
        <v>#REF!</v>
      </c>
      <c r="AN56" s="224"/>
      <c r="AO56" s="225"/>
      <c r="AP56" s="225"/>
      <c r="AQ56" s="226" t="e">
        <f>+AP14</f>
        <v>#REF!</v>
      </c>
      <c r="AR56" s="224"/>
      <c r="AS56" s="225"/>
      <c r="AT56" s="225"/>
      <c r="AU56" s="226" t="e">
        <f>+AT14</f>
        <v>#REF!</v>
      </c>
      <c r="AV56" s="221"/>
      <c r="AW56" s="221"/>
      <c r="AX56" s="221"/>
      <c r="AY56" s="221"/>
      <c r="AZ56" s="221"/>
      <c r="BA56" s="221"/>
      <c r="BB56" s="221"/>
      <c r="BC56" s="221"/>
      <c r="BD56" s="221"/>
      <c r="BE56" s="221"/>
      <c r="BF56" s="221"/>
      <c r="BG56" s="221"/>
      <c r="BH56" s="221"/>
      <c r="BI56" s="221"/>
      <c r="BJ56" s="221"/>
      <c r="BK56" s="221"/>
      <c r="BL56" s="221"/>
      <c r="BM56" s="221"/>
      <c r="BN56" s="221"/>
      <c r="BO56" s="221"/>
      <c r="BP56" s="221"/>
      <c r="BQ56" s="221"/>
      <c r="BR56" s="221"/>
      <c r="BS56" s="221"/>
      <c r="BT56" s="221"/>
      <c r="BU56" s="221"/>
      <c r="BV56" s="221"/>
      <c r="BW56" s="221"/>
      <c r="BX56" s="221"/>
      <c r="BY56" s="221"/>
      <c r="BZ56" s="221"/>
      <c r="CA56" s="221"/>
      <c r="CB56" s="221"/>
      <c r="CC56" s="221"/>
      <c r="CD56" s="221"/>
      <c r="CE56" s="221"/>
      <c r="CF56" s="221"/>
      <c r="CG56" s="221"/>
      <c r="CH56" s="221"/>
      <c r="CI56" s="221"/>
      <c r="CJ56" s="221"/>
      <c r="CK56" s="221"/>
      <c r="CL56" s="221"/>
      <c r="CM56" s="221"/>
      <c r="CN56" s="221"/>
      <c r="CO56" s="221"/>
      <c r="CP56" s="221"/>
      <c r="CQ56" s="221"/>
      <c r="CR56" s="221"/>
      <c r="CS56" s="221"/>
      <c r="CT56" s="221"/>
      <c r="CU56" s="221"/>
      <c r="CV56" s="221"/>
      <c r="CW56" s="221"/>
      <c r="CX56" s="221"/>
      <c r="CY56" s="221"/>
      <c r="CZ56" s="221"/>
      <c r="DA56" s="221"/>
      <c r="DB56" s="221"/>
      <c r="DC56" s="221"/>
      <c r="DD56" s="221"/>
      <c r="DE56" s="221"/>
      <c r="DF56" s="221"/>
      <c r="DG56" s="221"/>
      <c r="DH56" s="221"/>
      <c r="DI56" s="221"/>
      <c r="DJ56" s="221"/>
      <c r="DK56" s="221"/>
      <c r="DL56" s="221"/>
      <c r="DM56" s="221"/>
      <c r="DN56" s="221"/>
      <c r="DO56" s="221"/>
      <c r="DP56" s="221"/>
      <c r="DQ56" s="221"/>
      <c r="DR56" s="221"/>
      <c r="DS56" s="221"/>
      <c r="DT56" s="221"/>
      <c r="DU56" s="221"/>
      <c r="DV56" s="221"/>
      <c r="DW56" s="221"/>
      <c r="DX56" s="221"/>
      <c r="DY56" s="221"/>
      <c r="DZ56" s="221"/>
      <c r="EA56" s="221"/>
      <c r="EB56" s="221"/>
      <c r="EC56" s="221"/>
      <c r="ED56" s="221"/>
      <c r="EE56" s="221"/>
      <c r="EF56" s="221"/>
      <c r="EG56" s="221"/>
      <c r="EH56" s="221"/>
      <c r="EI56" s="221"/>
      <c r="EJ56" s="221"/>
      <c r="EK56" s="221"/>
      <c r="EL56" s="221"/>
      <c r="EM56" s="221"/>
      <c r="EN56" s="221"/>
      <c r="EO56" s="221"/>
      <c r="EP56" s="221"/>
      <c r="EQ56" s="221"/>
      <c r="ER56" s="221"/>
      <c r="ES56" s="221"/>
      <c r="ET56" s="221"/>
      <c r="EU56" s="221"/>
      <c r="EV56" s="221"/>
      <c r="EW56" s="221"/>
      <c r="EX56" s="221"/>
      <c r="EY56" s="221"/>
      <c r="EZ56" s="221"/>
      <c r="FA56" s="221"/>
      <c r="FB56" s="221"/>
      <c r="FC56" s="221"/>
      <c r="FD56" s="221"/>
      <c r="FE56" s="221"/>
      <c r="FF56" s="221"/>
      <c r="FG56" s="221"/>
      <c r="FH56" s="221"/>
      <c r="FI56" s="221"/>
      <c r="FJ56" s="221"/>
      <c r="FK56" s="221"/>
      <c r="FL56" s="221"/>
      <c r="FM56" s="221"/>
      <c r="FN56" s="221"/>
      <c r="FO56" s="221"/>
      <c r="FP56" s="221"/>
      <c r="FQ56" s="221"/>
      <c r="FR56" s="221"/>
      <c r="FS56" s="221"/>
      <c r="FT56" s="221"/>
      <c r="FU56" s="221"/>
      <c r="FV56" s="221"/>
      <c r="FW56" s="221"/>
      <c r="FX56" s="221"/>
      <c r="FY56" s="221"/>
      <c r="FZ56" s="221"/>
      <c r="GA56" s="221"/>
      <c r="GB56" s="221"/>
      <c r="GC56" s="221"/>
      <c r="GD56" s="221"/>
      <c r="GE56" s="221"/>
      <c r="GF56" s="221"/>
      <c r="GG56" s="221"/>
      <c r="GH56" s="221"/>
      <c r="GI56" s="221"/>
      <c r="GJ56" s="221"/>
      <c r="GK56" s="221"/>
      <c r="GL56" s="221"/>
      <c r="GM56" s="221"/>
      <c r="GN56" s="221"/>
      <c r="GO56" s="221"/>
      <c r="GP56" s="221"/>
      <c r="GQ56" s="221"/>
      <c r="GR56" s="221"/>
      <c r="GS56" s="221"/>
      <c r="GT56" s="221"/>
      <c r="GU56" s="221"/>
      <c r="GV56" s="221"/>
      <c r="GW56" s="221"/>
      <c r="GX56" s="221"/>
      <c r="GY56" s="221"/>
      <c r="GZ56" s="221"/>
      <c r="HA56" s="221"/>
      <c r="HB56" s="221"/>
      <c r="HC56" s="221"/>
      <c r="HD56" s="221"/>
      <c r="HE56" s="221"/>
      <c r="HF56" s="221"/>
      <c r="HG56" s="221"/>
      <c r="HH56" s="221"/>
      <c r="HI56" s="221"/>
      <c r="HJ56" s="221"/>
      <c r="HK56" s="221"/>
      <c r="HL56" s="221"/>
      <c r="HM56" s="221"/>
      <c r="HN56" s="221"/>
      <c r="HO56" s="221"/>
      <c r="HP56" s="221"/>
      <c r="HQ56" s="221"/>
      <c r="HR56" s="221"/>
      <c r="HS56" s="221"/>
      <c r="HT56" s="221"/>
      <c r="HU56" s="221"/>
      <c r="HV56" s="221"/>
      <c r="HW56" s="221"/>
      <c r="HX56" s="221"/>
      <c r="HY56" s="221"/>
      <c r="HZ56" s="221"/>
      <c r="IA56" s="221"/>
      <c r="IB56" s="221"/>
      <c r="IC56" s="221"/>
      <c r="ID56" s="221"/>
      <c r="IE56" s="221"/>
      <c r="IF56" s="221"/>
      <c r="IG56" s="221"/>
      <c r="IH56" s="221"/>
      <c r="II56" s="221"/>
      <c r="IJ56" s="221"/>
      <c r="IK56" s="221"/>
      <c r="IL56" s="221"/>
      <c r="IM56" s="221"/>
      <c r="IN56" s="221"/>
      <c r="IO56" s="221"/>
      <c r="IP56" s="221"/>
      <c r="IQ56" s="221"/>
      <c r="IR56" s="221"/>
      <c r="IS56" s="221"/>
      <c r="IT56" s="221"/>
      <c r="IU56" s="221"/>
      <c r="IV56" s="221"/>
      <c r="IW56" s="221"/>
      <c r="IX56" s="221"/>
      <c r="IY56" s="221"/>
      <c r="IZ56" s="221"/>
      <c r="JA56" s="221"/>
      <c r="JB56" s="221"/>
      <c r="JC56" s="221"/>
      <c r="JD56" s="221"/>
      <c r="JE56" s="221"/>
      <c r="JF56" s="221"/>
      <c r="JG56" s="221"/>
      <c r="JH56" s="221"/>
      <c r="JI56" s="221"/>
      <c r="JJ56" s="221"/>
      <c r="JK56" s="221"/>
      <c r="JL56" s="221"/>
      <c r="JM56" s="221"/>
      <c r="JN56" s="221"/>
      <c r="JO56" s="221"/>
      <c r="JP56" s="221"/>
      <c r="JQ56" s="221"/>
      <c r="JR56" s="221"/>
      <c r="JS56" s="221"/>
      <c r="JT56" s="221"/>
      <c r="JU56" s="221"/>
      <c r="JV56" s="221"/>
      <c r="JW56" s="221"/>
      <c r="JX56" s="221"/>
      <c r="JY56" s="221"/>
      <c r="JZ56" s="221"/>
      <c r="KA56" s="221"/>
      <c r="KB56" s="221"/>
      <c r="KC56" s="221"/>
      <c r="KD56" s="221"/>
      <c r="KE56" s="221"/>
      <c r="KF56" s="221"/>
      <c r="KG56" s="221"/>
      <c r="KH56" s="221"/>
      <c r="KI56" s="221"/>
      <c r="KJ56" s="221"/>
      <c r="KK56" s="221"/>
      <c r="KL56" s="221"/>
      <c r="KM56" s="221"/>
      <c r="KN56" s="221"/>
      <c r="KO56" s="221"/>
      <c r="KP56" s="221"/>
      <c r="KQ56" s="221"/>
      <c r="KR56" s="221"/>
      <c r="KS56" s="221"/>
      <c r="KT56" s="221"/>
      <c r="KU56" s="221"/>
      <c r="KV56" s="221"/>
      <c r="KW56" s="221"/>
      <c r="KX56" s="221"/>
      <c r="KY56" s="221"/>
      <c r="KZ56" s="221"/>
      <c r="LA56" s="221"/>
      <c r="LB56" s="221"/>
      <c r="LC56" s="221"/>
      <c r="LD56" s="221"/>
      <c r="LE56" s="221"/>
      <c r="LF56" s="221"/>
      <c r="LG56" s="221"/>
      <c r="LH56" s="221"/>
      <c r="LI56" s="221"/>
      <c r="LJ56" s="221"/>
      <c r="LK56" s="221"/>
      <c r="LL56" s="221"/>
      <c r="LM56" s="221"/>
      <c r="LN56" s="221"/>
      <c r="LO56" s="221"/>
      <c r="LP56" s="221"/>
      <c r="LQ56" s="221"/>
      <c r="LR56" s="221"/>
      <c r="LS56" s="221"/>
      <c r="LT56" s="221"/>
      <c r="LU56" s="221"/>
      <c r="LV56" s="221"/>
      <c r="LW56" s="221"/>
      <c r="LX56" s="221"/>
      <c r="LY56" s="221"/>
      <c r="LZ56" s="221"/>
      <c r="MA56" s="221"/>
      <c r="MB56" s="221"/>
      <c r="MC56" s="221"/>
      <c r="MD56" s="221"/>
      <c r="ME56" s="221"/>
      <c r="MF56" s="221"/>
      <c r="MG56" s="221"/>
      <c r="MH56" s="221"/>
      <c r="MI56" s="221"/>
      <c r="MJ56" s="221"/>
      <c r="MK56" s="221"/>
      <c r="ML56" s="221"/>
      <c r="MM56" s="221"/>
      <c r="MN56" s="221"/>
      <c r="MO56" s="221"/>
      <c r="MP56" s="221"/>
      <c r="MQ56" s="221"/>
      <c r="MR56" s="221"/>
      <c r="MS56" s="221"/>
      <c r="MT56" s="221"/>
      <c r="MU56" s="221"/>
      <c r="MV56" s="221"/>
      <c r="MW56" s="221"/>
      <c r="MX56" s="221"/>
      <c r="MY56" s="221"/>
      <c r="MZ56" s="221"/>
      <c r="NA56" s="221"/>
      <c r="NB56" s="221"/>
      <c r="NC56" s="221"/>
      <c r="ND56" s="221"/>
      <c r="NE56" s="221"/>
      <c r="NF56" s="221"/>
      <c r="NG56" s="221"/>
      <c r="NH56" s="221"/>
      <c r="NI56" s="221"/>
      <c r="NJ56" s="221"/>
      <c r="NK56" s="221"/>
      <c r="NL56" s="221"/>
      <c r="NM56" s="221"/>
      <c r="NN56" s="221"/>
      <c r="NO56" s="221"/>
      <c r="NP56" s="221"/>
      <c r="NQ56" s="221"/>
      <c r="NR56" s="221"/>
      <c r="NS56" s="221"/>
      <c r="NT56" s="221"/>
      <c r="NU56" s="221"/>
      <c r="NV56" s="221"/>
      <c r="NW56" s="221"/>
      <c r="NX56" s="221"/>
      <c r="NY56" s="221"/>
      <c r="NZ56" s="221"/>
      <c r="OA56" s="221"/>
      <c r="OB56" s="221"/>
      <c r="OC56" s="221"/>
      <c r="OD56" s="221"/>
      <c r="OE56" s="221"/>
      <c r="OF56" s="221"/>
      <c r="OG56" s="221"/>
      <c r="OH56" s="221"/>
      <c r="OI56" s="221"/>
      <c r="OJ56" s="221"/>
      <c r="OK56" s="221"/>
      <c r="OL56" s="221"/>
      <c r="OM56" s="221"/>
      <c r="ON56" s="221"/>
      <c r="OO56" s="221"/>
      <c r="OP56" s="221"/>
      <c r="OQ56" s="221"/>
      <c r="OR56" s="221"/>
      <c r="OS56" s="221"/>
      <c r="OT56" s="221"/>
      <c r="OU56" s="221"/>
      <c r="OV56" s="221"/>
      <c r="OW56" s="221"/>
      <c r="OX56" s="221"/>
      <c r="OY56" s="221"/>
      <c r="OZ56" s="221"/>
      <c r="PA56" s="221"/>
      <c r="PB56" s="221"/>
      <c r="PC56" s="221"/>
      <c r="PD56" s="221"/>
      <c r="PE56" s="221"/>
      <c r="PF56" s="221"/>
      <c r="PG56" s="221"/>
      <c r="PH56" s="221"/>
      <c r="PI56" s="221"/>
      <c r="PJ56" s="221"/>
      <c r="PK56" s="221"/>
      <c r="PL56" s="221"/>
      <c r="PM56" s="221"/>
      <c r="PN56" s="221"/>
      <c r="PO56" s="221"/>
      <c r="PP56" s="221"/>
      <c r="PQ56" s="221"/>
      <c r="PR56" s="221"/>
      <c r="PS56" s="221"/>
      <c r="PT56" s="221"/>
      <c r="PU56" s="221"/>
      <c r="PV56" s="221"/>
      <c r="PW56" s="221"/>
      <c r="PX56" s="221"/>
      <c r="PY56" s="221"/>
      <c r="PZ56" s="221"/>
      <c r="QA56" s="221"/>
      <c r="QB56" s="221"/>
      <c r="QC56" s="221"/>
      <c r="QD56" s="221"/>
      <c r="QE56" s="221"/>
      <c r="QF56" s="221"/>
      <c r="QG56" s="221"/>
      <c r="QH56" s="221"/>
      <c r="QI56" s="221"/>
      <c r="QJ56" s="221"/>
      <c r="QK56" s="221"/>
      <c r="QL56" s="221"/>
      <c r="QM56" s="221"/>
      <c r="QN56" s="221"/>
      <c r="QO56" s="221"/>
      <c r="QP56" s="221"/>
      <c r="QQ56" s="221"/>
      <c r="QR56" s="221"/>
      <c r="QS56" s="221"/>
      <c r="QT56" s="221"/>
      <c r="QU56" s="221"/>
      <c r="QV56" s="221"/>
      <c r="QW56" s="221"/>
      <c r="QX56" s="221"/>
      <c r="QY56" s="221"/>
      <c r="QZ56" s="221"/>
      <c r="RA56" s="221"/>
      <c r="RB56" s="221"/>
      <c r="RC56" s="221"/>
      <c r="RD56" s="221"/>
      <c r="RE56" s="221"/>
      <c r="RF56" s="221"/>
      <c r="RG56" s="221"/>
      <c r="RH56" s="221"/>
      <c r="RI56" s="221"/>
      <c r="RJ56" s="221"/>
      <c r="RK56" s="221"/>
      <c r="RL56" s="221"/>
      <c r="RM56" s="221"/>
      <c r="RN56" s="221"/>
      <c r="RO56" s="221"/>
      <c r="RP56" s="221"/>
      <c r="RQ56" s="221"/>
      <c r="RR56" s="221"/>
      <c r="RS56" s="221"/>
      <c r="RT56" s="221"/>
      <c r="RU56" s="221"/>
      <c r="RV56" s="221"/>
      <c r="RW56" s="221"/>
      <c r="RX56" s="221"/>
      <c r="RY56" s="221"/>
      <c r="RZ56" s="221"/>
      <c r="SA56" s="221"/>
      <c r="SB56" s="221"/>
      <c r="SC56" s="221"/>
      <c r="SD56" s="221"/>
      <c r="SE56" s="221"/>
      <c r="SF56" s="221"/>
      <c r="SG56" s="221"/>
      <c r="SH56" s="221"/>
      <c r="SI56" s="221"/>
      <c r="SJ56" s="221"/>
      <c r="SK56" s="221"/>
      <c r="SL56" s="221"/>
      <c r="SM56" s="221"/>
      <c r="SN56" s="221"/>
      <c r="SO56" s="221"/>
      <c r="SP56" s="221"/>
      <c r="SQ56" s="221"/>
      <c r="SR56" s="221"/>
      <c r="SS56" s="221"/>
      <c r="ST56" s="221"/>
      <c r="SU56" s="221"/>
      <c r="SV56" s="221"/>
      <c r="SW56" s="221"/>
      <c r="SX56" s="221"/>
      <c r="SY56" s="221"/>
      <c r="SZ56" s="221"/>
      <c r="TA56" s="221"/>
      <c r="TB56" s="221"/>
      <c r="TC56" s="221"/>
      <c r="TD56" s="221"/>
      <c r="TE56" s="221"/>
      <c r="TF56" s="221"/>
      <c r="TG56" s="221"/>
      <c r="TH56" s="221"/>
      <c r="TI56" s="221"/>
      <c r="TJ56" s="221"/>
      <c r="TK56" s="221"/>
      <c r="TL56" s="221"/>
      <c r="TM56" s="221"/>
      <c r="TN56" s="221"/>
      <c r="TO56" s="221"/>
      <c r="TP56" s="221"/>
      <c r="TQ56" s="221"/>
      <c r="TR56" s="221"/>
      <c r="TS56" s="221"/>
      <c r="TT56" s="221"/>
      <c r="TU56" s="221"/>
      <c r="TV56" s="221"/>
      <c r="TW56" s="221"/>
      <c r="TX56" s="221"/>
      <c r="TY56" s="221"/>
      <c r="TZ56" s="221"/>
      <c r="UA56" s="221"/>
      <c r="UB56" s="221"/>
      <c r="UC56" s="221"/>
      <c r="UD56" s="221"/>
      <c r="UE56" s="221"/>
      <c r="UF56" s="221"/>
      <c r="UG56" s="221"/>
      <c r="UH56" s="221"/>
      <c r="UI56" s="221"/>
      <c r="UJ56" s="221"/>
      <c r="UK56" s="221"/>
      <c r="UL56" s="221"/>
      <c r="UM56" s="221"/>
      <c r="UN56" s="221"/>
      <c r="UO56" s="221"/>
      <c r="UP56" s="221"/>
      <c r="UQ56" s="221"/>
      <c r="UR56" s="221"/>
      <c r="US56" s="221"/>
      <c r="UT56" s="221"/>
      <c r="UU56" s="221"/>
      <c r="UV56" s="221"/>
      <c r="UW56" s="221"/>
      <c r="UX56" s="221"/>
      <c r="UY56" s="221"/>
      <c r="UZ56" s="221"/>
      <c r="VA56" s="221"/>
      <c r="VB56" s="221"/>
      <c r="VC56" s="221"/>
      <c r="VD56" s="221"/>
      <c r="VE56" s="221"/>
      <c r="VF56" s="221"/>
      <c r="VG56" s="221"/>
      <c r="VH56" s="221"/>
      <c r="VI56" s="221"/>
      <c r="VJ56" s="221"/>
      <c r="VK56" s="221"/>
      <c r="VL56" s="221"/>
      <c r="VM56" s="221"/>
      <c r="VN56" s="221"/>
      <c r="VO56" s="221"/>
      <c r="VP56" s="221"/>
      <c r="VQ56" s="221"/>
      <c r="VR56" s="221"/>
      <c r="VS56" s="221"/>
      <c r="VT56" s="221"/>
      <c r="VU56" s="221"/>
      <c r="VV56" s="221"/>
      <c r="VW56" s="221"/>
      <c r="VX56" s="221"/>
      <c r="VY56" s="221"/>
      <c r="VZ56" s="221"/>
      <c r="WA56" s="221"/>
      <c r="WB56" s="221"/>
      <c r="WC56" s="221"/>
      <c r="WD56" s="221"/>
      <c r="WE56" s="221"/>
      <c r="WF56" s="221"/>
      <c r="WG56" s="221"/>
      <c r="WH56" s="221"/>
      <c r="WI56" s="221"/>
      <c r="WJ56" s="221"/>
      <c r="WK56" s="221"/>
      <c r="WL56" s="221"/>
      <c r="WM56" s="221"/>
      <c r="WN56" s="221"/>
      <c r="WO56" s="221"/>
      <c r="WP56" s="221"/>
      <c r="WQ56" s="221"/>
      <c r="WR56" s="221"/>
      <c r="WS56" s="221"/>
      <c r="WT56" s="221"/>
      <c r="WU56" s="221"/>
      <c r="WV56" s="221"/>
      <c r="WW56" s="221"/>
      <c r="WX56" s="221"/>
      <c r="WY56" s="221"/>
      <c r="WZ56" s="221"/>
      <c r="XA56" s="221"/>
      <c r="XB56" s="221"/>
      <c r="XC56" s="221"/>
      <c r="XD56" s="221"/>
      <c r="XE56" s="221"/>
      <c r="XF56" s="221"/>
      <c r="XG56" s="221"/>
      <c r="XH56" s="221"/>
      <c r="XI56" s="221"/>
      <c r="XJ56" s="221"/>
      <c r="XK56" s="221"/>
      <c r="XL56" s="221"/>
      <c r="XM56" s="221"/>
      <c r="XN56" s="221"/>
      <c r="XO56" s="221"/>
      <c r="XP56" s="221"/>
      <c r="XQ56" s="221"/>
      <c r="XR56" s="221"/>
      <c r="XS56" s="221"/>
      <c r="XT56" s="221"/>
      <c r="XU56" s="221"/>
      <c r="XV56" s="221"/>
      <c r="XW56" s="221"/>
      <c r="XX56" s="221"/>
      <c r="XY56" s="221"/>
      <c r="XZ56" s="221"/>
      <c r="YA56" s="221"/>
      <c r="YB56" s="221"/>
      <c r="YC56" s="221"/>
      <c r="YD56" s="221"/>
      <c r="YE56" s="221"/>
      <c r="YF56" s="221"/>
      <c r="YG56" s="221"/>
      <c r="YH56" s="221"/>
      <c r="YI56" s="221"/>
      <c r="YJ56" s="221"/>
      <c r="YK56" s="221"/>
      <c r="YL56" s="221"/>
      <c r="YM56" s="221"/>
      <c r="YN56" s="221"/>
      <c r="YO56" s="221"/>
      <c r="YP56" s="221"/>
      <c r="YQ56" s="221"/>
      <c r="YR56" s="221"/>
      <c r="YS56" s="221"/>
      <c r="YT56" s="221"/>
      <c r="YU56" s="221"/>
      <c r="YV56" s="221"/>
      <c r="YW56" s="221"/>
      <c r="YX56" s="221"/>
      <c r="YY56" s="221"/>
      <c r="YZ56" s="221"/>
      <c r="ZA56" s="221"/>
      <c r="ZB56" s="221"/>
      <c r="ZC56" s="221"/>
      <c r="ZD56" s="221"/>
      <c r="ZE56" s="221"/>
      <c r="ZF56" s="221"/>
      <c r="ZG56" s="221"/>
      <c r="ZH56" s="221"/>
      <c r="ZI56" s="221"/>
      <c r="ZJ56" s="221"/>
      <c r="ZK56" s="221"/>
      <c r="ZL56" s="221"/>
      <c r="ZM56" s="221"/>
      <c r="ZN56" s="221"/>
      <c r="ZO56" s="221"/>
      <c r="ZP56" s="221"/>
      <c r="ZQ56" s="221"/>
      <c r="ZR56" s="221"/>
      <c r="ZS56" s="221"/>
      <c r="ZT56" s="221"/>
      <c r="ZU56" s="221"/>
      <c r="ZV56" s="221"/>
      <c r="ZW56" s="221"/>
      <c r="ZX56" s="221"/>
      <c r="ZY56" s="221"/>
      <c r="ZZ56" s="221"/>
      <c r="AAA56" s="221"/>
      <c r="AAB56" s="221"/>
      <c r="AAC56" s="221"/>
      <c r="AAD56" s="221"/>
      <c r="AAE56" s="221"/>
      <c r="AAF56" s="221"/>
      <c r="AAG56" s="221"/>
      <c r="AAH56" s="221"/>
      <c r="AAI56" s="221"/>
      <c r="AAJ56" s="221"/>
      <c r="AAK56" s="221"/>
      <c r="AAL56" s="221"/>
      <c r="AAM56" s="221"/>
      <c r="AAN56" s="221"/>
      <c r="AAO56" s="221"/>
      <c r="AAP56" s="221"/>
      <c r="AAQ56" s="221"/>
      <c r="AAR56" s="221"/>
      <c r="AAS56" s="221"/>
      <c r="AAT56" s="221"/>
      <c r="AAU56" s="221"/>
      <c r="AAV56" s="221"/>
      <c r="AAW56" s="221"/>
      <c r="AAX56" s="221"/>
      <c r="AAY56" s="221"/>
      <c r="AAZ56" s="221"/>
      <c r="ABA56" s="221"/>
      <c r="ABB56" s="221"/>
      <c r="ABC56" s="221"/>
      <c r="ABD56" s="221"/>
      <c r="ABE56" s="221"/>
      <c r="ABF56" s="221"/>
      <c r="ABG56" s="221"/>
      <c r="ABH56" s="221"/>
      <c r="ABI56" s="221"/>
      <c r="ABJ56" s="221"/>
      <c r="ABK56" s="221"/>
      <c r="ABL56" s="221"/>
      <c r="ABM56" s="221"/>
      <c r="ABN56" s="221"/>
      <c r="ABO56" s="221"/>
      <c r="ABP56" s="221"/>
      <c r="ABQ56" s="221"/>
      <c r="ABR56" s="221"/>
      <c r="ABS56" s="221"/>
      <c r="ABT56" s="221"/>
      <c r="ABU56" s="221"/>
      <c r="ABV56" s="221"/>
      <c r="ABW56" s="221"/>
      <c r="ABX56" s="221"/>
      <c r="ABY56" s="221"/>
      <c r="ABZ56" s="221"/>
      <c r="ACA56" s="221"/>
      <c r="ACB56" s="221"/>
      <c r="ACC56" s="221"/>
      <c r="ACD56" s="221"/>
      <c r="ACE56" s="221"/>
      <c r="ACF56" s="221"/>
      <c r="ACG56" s="221"/>
      <c r="ACH56" s="221"/>
      <c r="ACI56" s="221"/>
      <c r="ACJ56" s="221"/>
      <c r="ACK56" s="221"/>
      <c r="ACL56" s="221"/>
      <c r="ACM56" s="221"/>
      <c r="ACN56" s="221"/>
      <c r="ACO56" s="221"/>
      <c r="ACP56" s="221"/>
      <c r="ACQ56" s="221"/>
      <c r="ACR56" s="221"/>
      <c r="ACS56" s="221"/>
      <c r="ACT56" s="221"/>
      <c r="ACU56" s="221"/>
      <c r="ACV56" s="221"/>
      <c r="ACW56" s="221"/>
      <c r="ACX56" s="221"/>
      <c r="ACY56" s="221"/>
      <c r="ACZ56" s="221"/>
      <c r="ADA56" s="221"/>
      <c r="ADB56" s="221"/>
      <c r="ADC56" s="221"/>
      <c r="ADD56" s="221"/>
      <c r="ADE56" s="221"/>
      <c r="ADF56" s="221"/>
      <c r="ADG56" s="221"/>
      <c r="ADH56" s="221"/>
      <c r="ADI56" s="221"/>
      <c r="ADJ56" s="221"/>
      <c r="ADK56" s="221"/>
      <c r="ADL56" s="221"/>
      <c r="ADM56" s="221"/>
      <c r="ADN56" s="221"/>
      <c r="ADO56" s="221"/>
      <c r="ADP56" s="221"/>
      <c r="ADQ56" s="221"/>
      <c r="ADR56" s="221"/>
      <c r="ADS56" s="221"/>
      <c r="ADT56" s="221"/>
      <c r="ADU56" s="221"/>
      <c r="ADV56" s="221"/>
      <c r="ADW56" s="221"/>
      <c r="ADX56" s="221"/>
      <c r="ADY56" s="221"/>
      <c r="ADZ56" s="221"/>
      <c r="AEA56" s="221"/>
      <c r="AEB56" s="221"/>
      <c r="AEC56" s="221"/>
      <c r="AED56" s="221"/>
      <c r="AEE56" s="221"/>
      <c r="AEF56" s="221"/>
      <c r="AEG56" s="221"/>
      <c r="AEH56" s="221"/>
      <c r="AEI56" s="221"/>
      <c r="AEJ56" s="221"/>
      <c r="AEK56" s="221"/>
      <c r="AEL56" s="221"/>
      <c r="AEM56" s="221"/>
      <c r="AEN56" s="221"/>
      <c r="AEO56" s="221"/>
      <c r="AEP56" s="221"/>
      <c r="AEQ56" s="221"/>
      <c r="AER56" s="221"/>
      <c r="AES56" s="221"/>
      <c r="AET56" s="221"/>
      <c r="AEU56" s="221"/>
      <c r="AEV56" s="221"/>
      <c r="AEW56" s="221"/>
      <c r="AEX56" s="221"/>
      <c r="AEY56" s="221"/>
      <c r="AEZ56" s="221"/>
      <c r="AFA56" s="221"/>
      <c r="AFB56" s="221"/>
      <c r="AFC56" s="221"/>
      <c r="AFD56" s="221"/>
      <c r="AFE56" s="221"/>
      <c r="AFF56" s="221"/>
      <c r="AFG56" s="221"/>
      <c r="AFH56" s="221"/>
      <c r="AFI56" s="221"/>
      <c r="AFJ56" s="221"/>
      <c r="AFK56" s="221"/>
      <c r="AFL56" s="221"/>
      <c r="AFM56" s="221"/>
      <c r="AFN56" s="221"/>
      <c r="AFO56" s="221"/>
      <c r="AFP56" s="221"/>
      <c r="AFQ56" s="221"/>
      <c r="AFR56" s="221"/>
      <c r="AFS56" s="221"/>
      <c r="AFT56" s="221"/>
      <c r="AFU56" s="221"/>
      <c r="AFV56" s="221"/>
      <c r="AFW56" s="221"/>
      <c r="AFX56" s="221"/>
      <c r="AFY56" s="221"/>
      <c r="AFZ56" s="221"/>
      <c r="AGA56" s="221"/>
      <c r="AGB56" s="221"/>
      <c r="AGC56" s="221"/>
      <c r="AGD56" s="221"/>
      <c r="AGE56" s="221"/>
      <c r="AGF56" s="221"/>
      <c r="AGG56" s="221"/>
      <c r="AGH56" s="221"/>
      <c r="AGI56" s="221"/>
      <c r="AGJ56" s="221"/>
      <c r="AGK56" s="221"/>
      <c r="AGL56" s="221"/>
      <c r="AGM56" s="221"/>
      <c r="AGN56" s="221"/>
      <c r="AGO56" s="221"/>
      <c r="AGP56" s="221"/>
      <c r="AGQ56" s="221"/>
      <c r="AGR56" s="221"/>
      <c r="AGS56" s="221"/>
      <c r="AGT56" s="221"/>
      <c r="AGU56" s="221"/>
      <c r="AGV56" s="221"/>
      <c r="AGW56" s="221"/>
      <c r="AGX56" s="221"/>
      <c r="AGY56" s="221"/>
      <c r="AGZ56" s="221"/>
      <c r="AHA56" s="221"/>
      <c r="AHB56" s="221"/>
      <c r="AHC56" s="221"/>
      <c r="AHD56" s="221"/>
      <c r="AHE56" s="221"/>
      <c r="AHF56" s="221"/>
      <c r="AHG56" s="221"/>
      <c r="AHH56" s="221"/>
      <c r="AHI56" s="221"/>
      <c r="AHJ56" s="221"/>
      <c r="AHK56" s="221"/>
      <c r="AHL56" s="221"/>
      <c r="AHM56" s="221"/>
      <c r="AHN56" s="221"/>
      <c r="AHO56" s="221"/>
      <c r="AHP56" s="221"/>
      <c r="AHQ56" s="221"/>
      <c r="AHR56" s="221"/>
      <c r="AHS56" s="221"/>
      <c r="AHT56" s="221"/>
      <c r="AHU56" s="221"/>
      <c r="AHV56" s="221"/>
      <c r="AHW56" s="221"/>
      <c r="AHX56" s="221"/>
      <c r="AHY56" s="221"/>
      <c r="AHZ56" s="221"/>
      <c r="AIA56" s="221"/>
      <c r="AIB56" s="221"/>
      <c r="AIC56" s="221"/>
      <c r="AID56" s="221"/>
      <c r="AIE56" s="221"/>
      <c r="AIF56" s="221"/>
      <c r="AIG56" s="221"/>
      <c r="AIH56" s="221"/>
      <c r="AII56" s="221"/>
      <c r="AIJ56" s="221"/>
      <c r="AIK56" s="221"/>
      <c r="AIL56" s="221"/>
      <c r="AIM56" s="221"/>
      <c r="AIN56" s="221"/>
      <c r="AIO56" s="221"/>
      <c r="AIP56" s="221"/>
      <c r="AIQ56" s="221"/>
      <c r="AIR56" s="221"/>
      <c r="AIS56" s="221"/>
      <c r="AIT56" s="221"/>
      <c r="AIU56" s="221"/>
      <c r="AIV56" s="221"/>
      <c r="AIW56" s="221"/>
      <c r="AIX56" s="221"/>
      <c r="AIY56" s="221"/>
      <c r="AIZ56" s="221"/>
      <c r="AJA56" s="221"/>
      <c r="AJB56" s="221"/>
      <c r="AJC56" s="221"/>
      <c r="AJD56" s="221"/>
      <c r="AJE56" s="221"/>
      <c r="AJF56" s="221"/>
      <c r="AJG56" s="221"/>
      <c r="AJH56" s="221"/>
      <c r="AJI56" s="221"/>
      <c r="AJJ56" s="221"/>
      <c r="AJK56" s="221"/>
      <c r="AJL56" s="221"/>
      <c r="AJM56" s="221"/>
      <c r="AJN56" s="221"/>
      <c r="AJO56" s="221"/>
      <c r="AJP56" s="221"/>
      <c r="AJQ56" s="221"/>
      <c r="AJR56" s="221"/>
      <c r="AJS56" s="221"/>
      <c r="AJT56" s="221"/>
      <c r="AJU56" s="221"/>
      <c r="AJV56" s="221"/>
      <c r="AJW56" s="221"/>
      <c r="AJX56" s="221"/>
      <c r="AJY56" s="221"/>
      <c r="AJZ56" s="221"/>
      <c r="AKA56" s="221"/>
      <c r="AKB56" s="221"/>
      <c r="AKC56" s="221"/>
      <c r="AKD56" s="221"/>
      <c r="AKE56" s="221"/>
      <c r="AKF56" s="221"/>
      <c r="AKG56" s="221"/>
      <c r="AKH56" s="221"/>
      <c r="AKI56" s="221"/>
      <c r="AKJ56" s="221"/>
      <c r="AKK56" s="221"/>
      <c r="AKL56" s="221"/>
      <c r="AKM56" s="221"/>
      <c r="AKN56" s="221"/>
      <c r="AKO56" s="221"/>
      <c r="AKP56" s="221"/>
      <c r="AKQ56" s="221"/>
      <c r="AKR56" s="221"/>
      <c r="AKS56" s="221"/>
      <c r="AKT56" s="221"/>
      <c r="AKU56" s="221"/>
      <c r="AKV56" s="221"/>
      <c r="AKW56" s="221"/>
      <c r="AKX56" s="221"/>
      <c r="AKY56" s="221"/>
      <c r="AKZ56" s="221"/>
      <c r="ALA56" s="221"/>
      <c r="ALB56" s="221"/>
      <c r="ALC56" s="221"/>
      <c r="ALD56" s="221"/>
      <c r="ALE56" s="221"/>
      <c r="ALF56" s="221"/>
      <c r="ALG56" s="221"/>
      <c r="ALH56" s="221"/>
      <c r="ALI56" s="221"/>
      <c r="ALJ56" s="221"/>
      <c r="ALK56" s="221"/>
      <c r="ALL56" s="221"/>
      <c r="ALM56" s="221"/>
      <c r="ALN56" s="221"/>
      <c r="ALO56" s="221"/>
      <c r="ALP56" s="221"/>
      <c r="ALQ56" s="221"/>
      <c r="ALR56" s="221"/>
      <c r="ALS56" s="221"/>
      <c r="ALT56" s="221"/>
      <c r="ALU56" s="221"/>
      <c r="ALV56" s="221"/>
      <c r="ALW56" s="221"/>
      <c r="ALX56" s="221"/>
      <c r="ALY56" s="221"/>
      <c r="ALZ56" s="221"/>
      <c r="AMA56" s="221"/>
      <c r="AMB56" s="221"/>
      <c r="AMC56" s="221"/>
      <c r="AMD56" s="221"/>
      <c r="AME56" s="221"/>
      <c r="AMF56" s="221"/>
      <c r="AMG56" s="221"/>
      <c r="AMH56" s="221"/>
      <c r="AMI56" s="221"/>
      <c r="AMJ56" s="221"/>
      <c r="AMK56" s="221"/>
      <c r="AML56" s="221"/>
      <c r="AMM56" s="221"/>
      <c r="AMN56" s="221"/>
      <c r="AMO56" s="221"/>
      <c r="AMP56" s="221"/>
      <c r="AMQ56" s="221"/>
      <c r="AMR56" s="221"/>
      <c r="AMS56" s="221"/>
      <c r="AMT56" s="221"/>
      <c r="AMU56" s="221"/>
      <c r="AMV56" s="221"/>
      <c r="AMW56" s="221"/>
      <c r="AMX56" s="221"/>
      <c r="AMY56" s="221"/>
      <c r="AMZ56" s="221"/>
      <c r="ANA56" s="221"/>
      <c r="ANB56" s="221"/>
      <c r="ANC56" s="221"/>
      <c r="AND56" s="221"/>
      <c r="ANE56" s="221"/>
      <c r="ANF56" s="221"/>
      <c r="ANG56" s="221"/>
      <c r="ANH56" s="221"/>
      <c r="ANI56" s="221"/>
      <c r="ANJ56" s="221"/>
      <c r="ANK56" s="221"/>
      <c r="ANL56" s="221"/>
      <c r="ANM56" s="221"/>
      <c r="ANN56" s="221"/>
      <c r="ANO56" s="221"/>
      <c r="ANP56" s="221"/>
      <c r="ANQ56" s="221"/>
      <c r="ANR56" s="221"/>
      <c r="ANS56" s="221"/>
      <c r="ANT56" s="221"/>
      <c r="ANU56" s="221"/>
      <c r="ANV56" s="221"/>
      <c r="ANW56" s="221"/>
      <c r="ANX56" s="221"/>
      <c r="ANY56" s="221"/>
      <c r="ANZ56" s="221"/>
      <c r="AOA56" s="221"/>
      <c r="AOB56" s="221"/>
      <c r="AOC56" s="221"/>
      <c r="AOD56" s="221"/>
      <c r="AOE56" s="221"/>
      <c r="AOF56" s="221"/>
      <c r="AOG56" s="221"/>
      <c r="AOH56" s="221"/>
      <c r="AOI56" s="221"/>
      <c r="AOJ56" s="221"/>
      <c r="AOK56" s="221"/>
      <c r="AOL56" s="221"/>
      <c r="AOM56" s="221"/>
      <c r="AON56" s="221"/>
      <c r="AOO56" s="221"/>
      <c r="AOP56" s="221"/>
      <c r="AOQ56" s="221"/>
      <c r="AOR56" s="221"/>
      <c r="AOS56" s="221"/>
      <c r="AOT56" s="221"/>
      <c r="AOU56" s="221"/>
      <c r="AOV56" s="221"/>
      <c r="AOW56" s="221"/>
      <c r="AOX56" s="221"/>
      <c r="AOY56" s="221"/>
      <c r="AOZ56" s="221"/>
      <c r="APA56" s="221"/>
      <c r="APB56" s="221"/>
      <c r="APC56" s="221"/>
      <c r="APD56" s="221"/>
      <c r="APE56" s="221"/>
      <c r="APF56" s="221"/>
      <c r="APG56" s="221"/>
      <c r="APH56" s="221"/>
      <c r="API56" s="221"/>
      <c r="APJ56" s="221"/>
      <c r="APK56" s="221"/>
      <c r="APL56" s="221"/>
      <c r="APM56" s="221"/>
      <c r="APN56" s="221"/>
      <c r="APO56" s="221"/>
      <c r="APP56" s="221"/>
      <c r="APQ56" s="221"/>
      <c r="APR56" s="221"/>
      <c r="APS56" s="221"/>
      <c r="APT56" s="221"/>
      <c r="APU56" s="221"/>
      <c r="APV56" s="221"/>
      <c r="APW56" s="221"/>
      <c r="APX56" s="221"/>
      <c r="APY56" s="221"/>
      <c r="APZ56" s="221"/>
      <c r="AQA56" s="221"/>
      <c r="AQB56" s="221"/>
      <c r="AQC56" s="221"/>
      <c r="AQD56" s="221"/>
      <c r="AQE56" s="221"/>
      <c r="AQF56" s="221"/>
      <c r="AQG56" s="221"/>
      <c r="AQH56" s="221"/>
      <c r="AQI56" s="221"/>
      <c r="AQJ56" s="221"/>
      <c r="AQK56" s="221"/>
      <c r="AQL56" s="221"/>
      <c r="AQM56" s="221"/>
      <c r="AQN56" s="221"/>
      <c r="AQO56" s="221"/>
      <c r="AQP56" s="221"/>
      <c r="AQQ56" s="221"/>
      <c r="AQR56" s="221"/>
      <c r="AQS56" s="221"/>
      <c r="AQT56" s="221"/>
      <c r="AQU56" s="221"/>
      <c r="AQV56" s="221"/>
      <c r="AQW56" s="221"/>
      <c r="AQX56" s="221"/>
      <c r="AQY56" s="221"/>
      <c r="AQZ56" s="221"/>
      <c r="ARA56" s="221"/>
      <c r="ARB56" s="221"/>
      <c r="ARC56" s="221"/>
      <c r="ARD56" s="221"/>
      <c r="ARE56" s="221"/>
      <c r="ARF56" s="221"/>
      <c r="ARG56" s="221"/>
      <c r="ARH56" s="221"/>
      <c r="ARI56" s="221"/>
      <c r="ARJ56" s="221"/>
      <c r="ARK56" s="221"/>
      <c r="ARL56" s="221"/>
      <c r="ARM56" s="221"/>
      <c r="ARN56" s="221"/>
      <c r="ARO56" s="221"/>
      <c r="ARP56" s="221"/>
      <c r="ARQ56" s="221"/>
      <c r="ARR56" s="221"/>
      <c r="ARS56" s="221"/>
      <c r="ART56" s="221"/>
      <c r="ARU56" s="221"/>
      <c r="ARV56" s="221"/>
      <c r="ARW56" s="221"/>
      <c r="ARX56" s="221"/>
      <c r="ARY56" s="221"/>
      <c r="ARZ56" s="221"/>
      <c r="ASA56" s="221"/>
      <c r="ASB56" s="221"/>
      <c r="ASC56" s="221"/>
      <c r="ASD56" s="221"/>
      <c r="ASE56" s="221"/>
      <c r="ASF56" s="221"/>
      <c r="ASG56" s="221"/>
      <c r="ASH56" s="221"/>
      <c r="ASI56" s="221"/>
      <c r="ASJ56" s="221"/>
      <c r="ASK56" s="221"/>
      <c r="ASL56" s="221"/>
      <c r="ASM56" s="221"/>
      <c r="ASN56" s="221"/>
      <c r="ASO56" s="221"/>
      <c r="ASP56" s="221"/>
      <c r="ASQ56" s="221"/>
      <c r="ASR56" s="221"/>
      <c r="ASS56" s="221"/>
      <c r="AST56" s="221"/>
      <c r="ASU56" s="221"/>
      <c r="ASV56" s="221"/>
      <c r="ASW56" s="221"/>
      <c r="ASX56" s="221"/>
      <c r="ASY56" s="221"/>
      <c r="ASZ56" s="221"/>
      <c r="ATA56" s="221"/>
      <c r="ATB56" s="221"/>
      <c r="ATC56" s="221"/>
      <c r="ATD56" s="221"/>
      <c r="ATE56" s="221"/>
      <c r="ATF56" s="221"/>
      <c r="ATG56" s="221"/>
      <c r="ATH56" s="221"/>
      <c r="ATI56" s="221"/>
      <c r="ATJ56" s="221"/>
      <c r="ATK56" s="221"/>
      <c r="ATL56" s="221"/>
      <c r="ATM56" s="221"/>
      <c r="ATN56" s="221"/>
      <c r="ATO56" s="221"/>
      <c r="ATP56" s="221"/>
      <c r="ATQ56" s="221"/>
      <c r="ATR56" s="221"/>
      <c r="ATS56" s="221"/>
      <c r="ATT56" s="221"/>
      <c r="ATU56" s="221"/>
      <c r="ATV56" s="221"/>
      <c r="ATW56" s="221"/>
      <c r="ATX56" s="221"/>
      <c r="ATY56" s="221"/>
      <c r="ATZ56" s="221"/>
      <c r="AUA56" s="221"/>
      <c r="AUB56" s="221"/>
      <c r="AUC56" s="221"/>
      <c r="AUD56" s="221"/>
      <c r="AUE56" s="221"/>
      <c r="AUF56" s="221"/>
      <c r="AUG56" s="221"/>
      <c r="AUH56" s="221"/>
    </row>
    <row r="57" spans="1:1230" s="181" customFormat="1">
      <c r="C57" s="219"/>
      <c r="H57" s="227" t="s">
        <v>537</v>
      </c>
      <c r="I57" s="228" t="s">
        <v>538</v>
      </c>
      <c r="J57" s="228" t="s">
        <v>539</v>
      </c>
      <c r="K57" s="229" t="s">
        <v>541</v>
      </c>
      <c r="L57" s="227" t="s">
        <v>537</v>
      </c>
      <c r="M57" s="228" t="s">
        <v>538</v>
      </c>
      <c r="N57" s="228" t="s">
        <v>539</v>
      </c>
      <c r="O57" s="229" t="s">
        <v>541</v>
      </c>
      <c r="P57" s="227" t="s">
        <v>537</v>
      </c>
      <c r="Q57" s="228" t="s">
        <v>538</v>
      </c>
      <c r="R57" s="228" t="s">
        <v>539</v>
      </c>
      <c r="S57" s="229" t="s">
        <v>541</v>
      </c>
      <c r="T57" s="227" t="s">
        <v>537</v>
      </c>
      <c r="U57" s="228" t="s">
        <v>538</v>
      </c>
      <c r="V57" s="228" t="s">
        <v>539</v>
      </c>
      <c r="W57" s="229" t="s">
        <v>541</v>
      </c>
      <c r="X57" s="227" t="s">
        <v>537</v>
      </c>
      <c r="Y57" s="228" t="s">
        <v>538</v>
      </c>
      <c r="Z57" s="228" t="s">
        <v>539</v>
      </c>
      <c r="AA57" s="229" t="s">
        <v>541</v>
      </c>
      <c r="AB57" s="227" t="s">
        <v>537</v>
      </c>
      <c r="AC57" s="228" t="s">
        <v>538</v>
      </c>
      <c r="AD57" s="228" t="s">
        <v>539</v>
      </c>
      <c r="AE57" s="229" t="s">
        <v>541</v>
      </c>
      <c r="AF57" s="227" t="s">
        <v>537</v>
      </c>
      <c r="AG57" s="228" t="s">
        <v>538</v>
      </c>
      <c r="AH57" s="228" t="s">
        <v>539</v>
      </c>
      <c r="AI57" s="229" t="s">
        <v>541</v>
      </c>
      <c r="AJ57" s="227" t="s">
        <v>537</v>
      </c>
      <c r="AK57" s="228" t="s">
        <v>538</v>
      </c>
      <c r="AL57" s="228" t="s">
        <v>539</v>
      </c>
      <c r="AM57" s="229" t="s">
        <v>541</v>
      </c>
      <c r="AN57" s="227" t="s">
        <v>537</v>
      </c>
      <c r="AO57" s="228" t="s">
        <v>538</v>
      </c>
      <c r="AP57" s="228" t="s">
        <v>539</v>
      </c>
      <c r="AQ57" s="229" t="s">
        <v>541</v>
      </c>
      <c r="AR57" s="227" t="s">
        <v>537</v>
      </c>
      <c r="AS57" s="228" t="s">
        <v>538</v>
      </c>
      <c r="AT57" s="228" t="s">
        <v>539</v>
      </c>
      <c r="AU57" s="229" t="s">
        <v>541</v>
      </c>
      <c r="AV57" s="221"/>
      <c r="AW57" s="221"/>
      <c r="AX57" s="221"/>
      <c r="AY57" s="221"/>
      <c r="AZ57" s="221"/>
      <c r="BA57" s="221"/>
      <c r="BB57" s="221"/>
      <c r="BC57" s="221"/>
      <c r="BD57" s="221"/>
      <c r="BE57" s="221"/>
      <c r="BF57" s="221"/>
      <c r="BG57" s="221"/>
      <c r="BH57" s="221"/>
      <c r="BI57" s="221"/>
      <c r="BJ57" s="221"/>
      <c r="BK57" s="221"/>
      <c r="BL57" s="221"/>
      <c r="BM57" s="221"/>
      <c r="BN57" s="221"/>
      <c r="BO57" s="221"/>
      <c r="BP57" s="221"/>
      <c r="BQ57" s="221"/>
      <c r="BR57" s="221"/>
      <c r="BS57" s="221"/>
      <c r="BT57" s="221"/>
      <c r="BU57" s="221"/>
      <c r="BV57" s="221"/>
      <c r="BW57" s="221"/>
      <c r="BX57" s="221"/>
      <c r="BY57" s="221"/>
      <c r="BZ57" s="221"/>
      <c r="CA57" s="221"/>
      <c r="CB57" s="221"/>
      <c r="CC57" s="221"/>
      <c r="CD57" s="221"/>
      <c r="CE57" s="221"/>
      <c r="CF57" s="221"/>
      <c r="CG57" s="221"/>
      <c r="CH57" s="221"/>
      <c r="CI57" s="221"/>
      <c r="CJ57" s="221"/>
      <c r="CK57" s="221"/>
      <c r="CL57" s="221"/>
      <c r="CM57" s="221"/>
      <c r="CN57" s="221"/>
      <c r="CO57" s="221"/>
      <c r="CP57" s="221"/>
      <c r="CQ57" s="221"/>
      <c r="CR57" s="221"/>
      <c r="CS57" s="221"/>
      <c r="CT57" s="221"/>
      <c r="CU57" s="221"/>
      <c r="CV57" s="221"/>
      <c r="CW57" s="221"/>
      <c r="CX57" s="221"/>
      <c r="CY57" s="221"/>
      <c r="CZ57" s="221"/>
      <c r="DA57" s="221"/>
      <c r="DB57" s="221"/>
      <c r="DC57" s="221"/>
      <c r="DD57" s="221"/>
      <c r="DE57" s="221"/>
      <c r="DF57" s="221"/>
      <c r="DG57" s="221"/>
      <c r="DH57" s="221"/>
      <c r="DI57" s="221"/>
      <c r="DJ57" s="221"/>
      <c r="DK57" s="221"/>
      <c r="DL57" s="221"/>
      <c r="DM57" s="221"/>
      <c r="DN57" s="221"/>
      <c r="DO57" s="221"/>
      <c r="DP57" s="221"/>
      <c r="DQ57" s="221"/>
      <c r="DR57" s="221"/>
      <c r="DS57" s="221"/>
      <c r="DT57" s="221"/>
      <c r="DU57" s="221"/>
      <c r="DV57" s="221"/>
      <c r="DW57" s="221"/>
      <c r="DX57" s="221"/>
      <c r="DY57" s="221"/>
      <c r="DZ57" s="221"/>
      <c r="EA57" s="221"/>
      <c r="EB57" s="221"/>
      <c r="EC57" s="221"/>
      <c r="ED57" s="221"/>
      <c r="EE57" s="221"/>
      <c r="EF57" s="221"/>
      <c r="EG57" s="221"/>
      <c r="EH57" s="221"/>
      <c r="EI57" s="221"/>
      <c r="EJ57" s="221"/>
      <c r="EK57" s="221"/>
      <c r="EL57" s="221"/>
      <c r="EM57" s="221"/>
      <c r="EN57" s="221"/>
      <c r="EO57" s="221"/>
      <c r="EP57" s="221"/>
      <c r="EQ57" s="221"/>
      <c r="ER57" s="221"/>
      <c r="ES57" s="221"/>
      <c r="ET57" s="221"/>
      <c r="EU57" s="221"/>
      <c r="EV57" s="221"/>
      <c r="EW57" s="221"/>
      <c r="EX57" s="221"/>
      <c r="EY57" s="221"/>
      <c r="EZ57" s="221"/>
      <c r="FA57" s="221"/>
      <c r="FB57" s="221"/>
      <c r="FC57" s="221"/>
      <c r="FD57" s="221"/>
      <c r="FE57" s="221"/>
      <c r="FF57" s="221"/>
      <c r="FG57" s="221"/>
      <c r="FH57" s="221"/>
      <c r="FI57" s="221"/>
      <c r="FJ57" s="221"/>
      <c r="FK57" s="221"/>
      <c r="FL57" s="221"/>
      <c r="FM57" s="221"/>
      <c r="FN57" s="221"/>
      <c r="FO57" s="221"/>
      <c r="FP57" s="221"/>
      <c r="FQ57" s="221"/>
      <c r="FR57" s="221"/>
      <c r="FS57" s="221"/>
      <c r="FT57" s="221"/>
      <c r="FU57" s="221"/>
      <c r="FV57" s="221"/>
      <c r="FW57" s="221"/>
      <c r="FX57" s="221"/>
      <c r="FY57" s="221"/>
      <c r="FZ57" s="221"/>
      <c r="GA57" s="221"/>
      <c r="GB57" s="221"/>
      <c r="GC57" s="221"/>
      <c r="GD57" s="221"/>
      <c r="GE57" s="221"/>
      <c r="GF57" s="221"/>
      <c r="GG57" s="221"/>
      <c r="GH57" s="221"/>
      <c r="GI57" s="221"/>
      <c r="GJ57" s="221"/>
      <c r="GK57" s="221"/>
      <c r="GL57" s="221"/>
      <c r="GM57" s="221"/>
      <c r="GN57" s="221"/>
      <c r="GO57" s="221"/>
      <c r="GP57" s="221"/>
      <c r="GQ57" s="221"/>
      <c r="GR57" s="221"/>
      <c r="GS57" s="221"/>
      <c r="GT57" s="221"/>
      <c r="GU57" s="221"/>
      <c r="GV57" s="221"/>
      <c r="GW57" s="221"/>
      <c r="GX57" s="221"/>
      <c r="GY57" s="221"/>
      <c r="GZ57" s="221"/>
      <c r="HA57" s="221"/>
      <c r="HB57" s="221"/>
      <c r="HC57" s="221"/>
      <c r="HD57" s="221"/>
      <c r="HE57" s="221"/>
      <c r="HF57" s="221"/>
      <c r="HG57" s="221"/>
      <c r="HH57" s="221"/>
      <c r="HI57" s="221"/>
      <c r="HJ57" s="221"/>
      <c r="HK57" s="221"/>
      <c r="HL57" s="221"/>
      <c r="HM57" s="221"/>
      <c r="HN57" s="221"/>
      <c r="HO57" s="221"/>
      <c r="HP57" s="221"/>
      <c r="HQ57" s="221"/>
      <c r="HR57" s="221"/>
      <c r="HS57" s="221"/>
      <c r="HT57" s="221"/>
      <c r="HU57" s="221"/>
      <c r="HV57" s="221"/>
      <c r="HW57" s="221"/>
      <c r="HX57" s="221"/>
      <c r="HY57" s="221"/>
      <c r="HZ57" s="221"/>
      <c r="IA57" s="221"/>
      <c r="IB57" s="221"/>
      <c r="IC57" s="221"/>
      <c r="ID57" s="221"/>
      <c r="IE57" s="221"/>
      <c r="IF57" s="221"/>
      <c r="IG57" s="221"/>
      <c r="IH57" s="221"/>
      <c r="II57" s="221"/>
      <c r="IJ57" s="221"/>
      <c r="IK57" s="221"/>
      <c r="IL57" s="221"/>
      <c r="IM57" s="221"/>
      <c r="IN57" s="221"/>
      <c r="IO57" s="221"/>
      <c r="IP57" s="221"/>
      <c r="IQ57" s="221"/>
      <c r="IR57" s="221"/>
      <c r="IS57" s="221"/>
      <c r="IT57" s="221"/>
      <c r="IU57" s="221"/>
      <c r="IV57" s="221"/>
      <c r="IW57" s="221"/>
      <c r="IX57" s="221"/>
      <c r="IY57" s="221"/>
      <c r="IZ57" s="221"/>
      <c r="JA57" s="221"/>
      <c r="JB57" s="221"/>
      <c r="JC57" s="221"/>
      <c r="JD57" s="221"/>
      <c r="JE57" s="221"/>
      <c r="JF57" s="221"/>
      <c r="JG57" s="221"/>
      <c r="JH57" s="221"/>
      <c r="JI57" s="221"/>
      <c r="JJ57" s="221"/>
      <c r="JK57" s="221"/>
      <c r="JL57" s="221"/>
      <c r="JM57" s="221"/>
      <c r="JN57" s="221"/>
      <c r="JO57" s="221"/>
      <c r="JP57" s="221"/>
      <c r="JQ57" s="221"/>
      <c r="JR57" s="221"/>
      <c r="JS57" s="221"/>
      <c r="JT57" s="221"/>
      <c r="JU57" s="221"/>
      <c r="JV57" s="221"/>
      <c r="JW57" s="221"/>
      <c r="JX57" s="221"/>
      <c r="JY57" s="221"/>
      <c r="JZ57" s="221"/>
      <c r="KA57" s="221"/>
      <c r="KB57" s="221"/>
      <c r="KC57" s="221"/>
      <c r="KD57" s="221"/>
      <c r="KE57" s="221"/>
      <c r="KF57" s="221"/>
      <c r="KG57" s="221"/>
      <c r="KH57" s="221"/>
      <c r="KI57" s="221"/>
      <c r="KJ57" s="221"/>
      <c r="KK57" s="221"/>
      <c r="KL57" s="221"/>
      <c r="KM57" s="221"/>
      <c r="KN57" s="221"/>
      <c r="KO57" s="221"/>
      <c r="KP57" s="221"/>
      <c r="KQ57" s="221"/>
      <c r="KR57" s="221"/>
      <c r="KS57" s="221"/>
      <c r="KT57" s="221"/>
      <c r="KU57" s="221"/>
      <c r="KV57" s="221"/>
      <c r="KW57" s="221"/>
      <c r="KX57" s="221"/>
      <c r="KY57" s="221"/>
      <c r="KZ57" s="221"/>
      <c r="LA57" s="221"/>
      <c r="LB57" s="221"/>
      <c r="LC57" s="221"/>
      <c r="LD57" s="221"/>
      <c r="LE57" s="221"/>
      <c r="LF57" s="221"/>
      <c r="LG57" s="221"/>
      <c r="LH57" s="221"/>
      <c r="LI57" s="221"/>
      <c r="LJ57" s="221"/>
      <c r="LK57" s="221"/>
      <c r="LL57" s="221"/>
      <c r="LM57" s="221"/>
      <c r="LN57" s="221"/>
      <c r="LO57" s="221"/>
      <c r="LP57" s="221"/>
      <c r="LQ57" s="221"/>
      <c r="LR57" s="221"/>
      <c r="LS57" s="221"/>
      <c r="LT57" s="221"/>
      <c r="LU57" s="221"/>
      <c r="LV57" s="221"/>
      <c r="LW57" s="221"/>
      <c r="LX57" s="221"/>
      <c r="LY57" s="221"/>
      <c r="LZ57" s="221"/>
      <c r="MA57" s="221"/>
      <c r="MB57" s="221"/>
      <c r="MC57" s="221"/>
      <c r="MD57" s="221"/>
      <c r="ME57" s="221"/>
      <c r="MF57" s="221"/>
      <c r="MG57" s="221"/>
      <c r="MH57" s="221"/>
      <c r="MI57" s="221"/>
      <c r="MJ57" s="221"/>
      <c r="MK57" s="221"/>
      <c r="ML57" s="221"/>
      <c r="MM57" s="221"/>
      <c r="MN57" s="221"/>
      <c r="MO57" s="221"/>
      <c r="MP57" s="221"/>
      <c r="MQ57" s="221"/>
      <c r="MR57" s="221"/>
      <c r="MS57" s="221"/>
      <c r="MT57" s="221"/>
      <c r="MU57" s="221"/>
      <c r="MV57" s="221"/>
      <c r="MW57" s="221"/>
      <c r="MX57" s="221"/>
      <c r="MY57" s="221"/>
      <c r="MZ57" s="221"/>
      <c r="NA57" s="221"/>
      <c r="NB57" s="221"/>
      <c r="NC57" s="221"/>
      <c r="ND57" s="221"/>
      <c r="NE57" s="221"/>
      <c r="NF57" s="221"/>
      <c r="NG57" s="221"/>
      <c r="NH57" s="221"/>
      <c r="NI57" s="221"/>
      <c r="NJ57" s="221"/>
      <c r="NK57" s="221"/>
      <c r="NL57" s="221"/>
      <c r="NM57" s="221"/>
      <c r="NN57" s="221"/>
      <c r="NO57" s="221"/>
      <c r="NP57" s="221"/>
      <c r="NQ57" s="221"/>
      <c r="NR57" s="221"/>
      <c r="NS57" s="221"/>
      <c r="NT57" s="221"/>
      <c r="NU57" s="221"/>
      <c r="NV57" s="221"/>
      <c r="NW57" s="221"/>
      <c r="NX57" s="221"/>
      <c r="NY57" s="221"/>
      <c r="NZ57" s="221"/>
      <c r="OA57" s="221"/>
      <c r="OB57" s="221"/>
      <c r="OC57" s="221"/>
      <c r="OD57" s="221"/>
      <c r="OE57" s="221"/>
      <c r="OF57" s="221"/>
      <c r="OG57" s="221"/>
      <c r="OH57" s="221"/>
      <c r="OI57" s="221"/>
      <c r="OJ57" s="221"/>
      <c r="OK57" s="221"/>
      <c r="OL57" s="221"/>
      <c r="OM57" s="221"/>
      <c r="ON57" s="221"/>
      <c r="OO57" s="221"/>
      <c r="OP57" s="221"/>
      <c r="OQ57" s="221"/>
      <c r="OR57" s="221"/>
      <c r="OS57" s="221"/>
      <c r="OT57" s="221"/>
      <c r="OU57" s="221"/>
      <c r="OV57" s="221"/>
      <c r="OW57" s="221"/>
      <c r="OX57" s="221"/>
      <c r="OY57" s="221"/>
      <c r="OZ57" s="221"/>
      <c r="PA57" s="221"/>
      <c r="PB57" s="221"/>
      <c r="PC57" s="221"/>
      <c r="PD57" s="221"/>
      <c r="PE57" s="221"/>
      <c r="PF57" s="221"/>
      <c r="PG57" s="221"/>
      <c r="PH57" s="221"/>
      <c r="PI57" s="221"/>
      <c r="PJ57" s="221"/>
      <c r="PK57" s="221"/>
      <c r="PL57" s="221"/>
      <c r="PM57" s="221"/>
      <c r="PN57" s="221"/>
      <c r="PO57" s="221"/>
      <c r="PP57" s="221"/>
      <c r="PQ57" s="221"/>
      <c r="PR57" s="221"/>
      <c r="PS57" s="221"/>
      <c r="PT57" s="221"/>
      <c r="PU57" s="221"/>
      <c r="PV57" s="221"/>
      <c r="PW57" s="221"/>
      <c r="PX57" s="221"/>
      <c r="PY57" s="221"/>
      <c r="PZ57" s="221"/>
      <c r="QA57" s="221"/>
      <c r="QB57" s="221"/>
      <c r="QC57" s="221"/>
      <c r="QD57" s="221"/>
      <c r="QE57" s="221"/>
      <c r="QF57" s="221"/>
      <c r="QG57" s="221"/>
      <c r="QH57" s="221"/>
      <c r="QI57" s="221"/>
      <c r="QJ57" s="221"/>
      <c r="QK57" s="221"/>
      <c r="QL57" s="221"/>
      <c r="QM57" s="221"/>
      <c r="QN57" s="221"/>
      <c r="QO57" s="221"/>
      <c r="QP57" s="221"/>
      <c r="QQ57" s="221"/>
      <c r="QR57" s="221"/>
      <c r="QS57" s="221"/>
      <c r="QT57" s="221"/>
      <c r="QU57" s="221"/>
      <c r="QV57" s="221"/>
      <c r="QW57" s="221"/>
      <c r="QX57" s="221"/>
      <c r="QY57" s="221"/>
      <c r="QZ57" s="221"/>
      <c r="RA57" s="221"/>
      <c r="RB57" s="221"/>
      <c r="RC57" s="221"/>
      <c r="RD57" s="221"/>
      <c r="RE57" s="221"/>
      <c r="RF57" s="221"/>
      <c r="RG57" s="221"/>
      <c r="RH57" s="221"/>
      <c r="RI57" s="221"/>
      <c r="RJ57" s="221"/>
      <c r="RK57" s="221"/>
      <c r="RL57" s="221"/>
      <c r="RM57" s="221"/>
      <c r="RN57" s="221"/>
      <c r="RO57" s="221"/>
      <c r="RP57" s="221"/>
      <c r="RQ57" s="221"/>
      <c r="RR57" s="221"/>
      <c r="RS57" s="221"/>
      <c r="RT57" s="221"/>
      <c r="RU57" s="221"/>
      <c r="RV57" s="221"/>
      <c r="RW57" s="221"/>
      <c r="RX57" s="221"/>
      <c r="RY57" s="221"/>
      <c r="RZ57" s="221"/>
      <c r="SA57" s="221"/>
      <c r="SB57" s="221"/>
      <c r="SC57" s="221"/>
      <c r="SD57" s="221"/>
      <c r="SE57" s="221"/>
      <c r="SF57" s="221"/>
      <c r="SG57" s="221"/>
      <c r="SH57" s="221"/>
      <c r="SI57" s="221"/>
      <c r="SJ57" s="221"/>
      <c r="SK57" s="221"/>
      <c r="SL57" s="221"/>
      <c r="SM57" s="221"/>
      <c r="SN57" s="221"/>
      <c r="SO57" s="221"/>
      <c r="SP57" s="221"/>
      <c r="SQ57" s="221"/>
      <c r="SR57" s="221"/>
      <c r="SS57" s="221"/>
      <c r="ST57" s="221"/>
      <c r="SU57" s="221"/>
      <c r="SV57" s="221"/>
      <c r="SW57" s="221"/>
      <c r="SX57" s="221"/>
      <c r="SY57" s="221"/>
      <c r="SZ57" s="221"/>
      <c r="TA57" s="221"/>
      <c r="TB57" s="221"/>
      <c r="TC57" s="221"/>
      <c r="TD57" s="221"/>
      <c r="TE57" s="221"/>
      <c r="TF57" s="221"/>
      <c r="TG57" s="221"/>
      <c r="TH57" s="221"/>
      <c r="TI57" s="221"/>
      <c r="TJ57" s="221"/>
      <c r="TK57" s="221"/>
      <c r="TL57" s="221"/>
      <c r="TM57" s="221"/>
      <c r="TN57" s="221"/>
      <c r="TO57" s="221"/>
      <c r="TP57" s="221"/>
      <c r="TQ57" s="221"/>
      <c r="TR57" s="221"/>
      <c r="TS57" s="221"/>
      <c r="TT57" s="221"/>
      <c r="TU57" s="221"/>
      <c r="TV57" s="221"/>
      <c r="TW57" s="221"/>
      <c r="TX57" s="221"/>
      <c r="TY57" s="221"/>
      <c r="TZ57" s="221"/>
      <c r="UA57" s="221"/>
      <c r="UB57" s="221"/>
      <c r="UC57" s="221"/>
      <c r="UD57" s="221"/>
      <c r="UE57" s="221"/>
      <c r="UF57" s="221"/>
      <c r="UG57" s="221"/>
      <c r="UH57" s="221"/>
      <c r="UI57" s="221"/>
      <c r="UJ57" s="221"/>
      <c r="UK57" s="221"/>
      <c r="UL57" s="221"/>
      <c r="UM57" s="221"/>
      <c r="UN57" s="221"/>
      <c r="UO57" s="221"/>
      <c r="UP57" s="221"/>
      <c r="UQ57" s="221"/>
      <c r="UR57" s="221"/>
      <c r="US57" s="221"/>
      <c r="UT57" s="221"/>
      <c r="UU57" s="221"/>
      <c r="UV57" s="221"/>
      <c r="UW57" s="221"/>
      <c r="UX57" s="221"/>
      <c r="UY57" s="221"/>
      <c r="UZ57" s="221"/>
      <c r="VA57" s="221"/>
      <c r="VB57" s="221"/>
      <c r="VC57" s="221"/>
      <c r="VD57" s="221"/>
      <c r="VE57" s="221"/>
      <c r="VF57" s="221"/>
      <c r="VG57" s="221"/>
      <c r="VH57" s="221"/>
      <c r="VI57" s="221"/>
      <c r="VJ57" s="221"/>
      <c r="VK57" s="221"/>
      <c r="VL57" s="221"/>
      <c r="VM57" s="221"/>
      <c r="VN57" s="221"/>
      <c r="VO57" s="221"/>
      <c r="VP57" s="221"/>
      <c r="VQ57" s="221"/>
      <c r="VR57" s="221"/>
      <c r="VS57" s="221"/>
      <c r="VT57" s="221"/>
      <c r="VU57" s="221"/>
      <c r="VV57" s="221"/>
      <c r="VW57" s="221"/>
      <c r="VX57" s="221"/>
      <c r="VY57" s="221"/>
      <c r="VZ57" s="221"/>
      <c r="WA57" s="221"/>
      <c r="WB57" s="221"/>
      <c r="WC57" s="221"/>
      <c r="WD57" s="221"/>
      <c r="WE57" s="221"/>
      <c r="WF57" s="221"/>
      <c r="WG57" s="221"/>
      <c r="WH57" s="221"/>
      <c r="WI57" s="221"/>
      <c r="WJ57" s="221"/>
      <c r="WK57" s="221"/>
      <c r="WL57" s="221"/>
      <c r="WM57" s="221"/>
      <c r="WN57" s="221"/>
      <c r="WO57" s="221"/>
      <c r="WP57" s="221"/>
      <c r="WQ57" s="221"/>
      <c r="WR57" s="221"/>
      <c r="WS57" s="221"/>
      <c r="WT57" s="221"/>
      <c r="WU57" s="221"/>
      <c r="WV57" s="221"/>
      <c r="WW57" s="221"/>
      <c r="WX57" s="221"/>
      <c r="WY57" s="221"/>
      <c r="WZ57" s="221"/>
      <c r="XA57" s="221"/>
      <c r="XB57" s="221"/>
      <c r="XC57" s="221"/>
      <c r="XD57" s="221"/>
      <c r="XE57" s="221"/>
      <c r="XF57" s="221"/>
      <c r="XG57" s="221"/>
      <c r="XH57" s="221"/>
      <c r="XI57" s="221"/>
      <c r="XJ57" s="221"/>
      <c r="XK57" s="221"/>
      <c r="XL57" s="221"/>
      <c r="XM57" s="221"/>
      <c r="XN57" s="221"/>
      <c r="XO57" s="221"/>
      <c r="XP57" s="221"/>
      <c r="XQ57" s="221"/>
      <c r="XR57" s="221"/>
      <c r="XS57" s="221"/>
      <c r="XT57" s="221"/>
      <c r="XU57" s="221"/>
      <c r="XV57" s="221"/>
      <c r="XW57" s="221"/>
      <c r="XX57" s="221"/>
      <c r="XY57" s="221"/>
      <c r="XZ57" s="221"/>
      <c r="YA57" s="221"/>
      <c r="YB57" s="221"/>
      <c r="YC57" s="221"/>
      <c r="YD57" s="221"/>
      <c r="YE57" s="221"/>
      <c r="YF57" s="221"/>
      <c r="YG57" s="221"/>
      <c r="YH57" s="221"/>
      <c r="YI57" s="221"/>
      <c r="YJ57" s="221"/>
      <c r="YK57" s="221"/>
      <c r="YL57" s="221"/>
      <c r="YM57" s="221"/>
      <c r="YN57" s="221"/>
      <c r="YO57" s="221"/>
      <c r="YP57" s="221"/>
      <c r="YQ57" s="221"/>
      <c r="YR57" s="221"/>
      <c r="YS57" s="221"/>
      <c r="YT57" s="221"/>
      <c r="YU57" s="221"/>
      <c r="YV57" s="221"/>
      <c r="YW57" s="221"/>
      <c r="YX57" s="221"/>
      <c r="YY57" s="221"/>
      <c r="YZ57" s="221"/>
      <c r="ZA57" s="221"/>
      <c r="ZB57" s="221"/>
      <c r="ZC57" s="221"/>
      <c r="ZD57" s="221"/>
      <c r="ZE57" s="221"/>
      <c r="ZF57" s="221"/>
      <c r="ZG57" s="221"/>
      <c r="ZH57" s="221"/>
      <c r="ZI57" s="221"/>
      <c r="ZJ57" s="221"/>
      <c r="ZK57" s="221"/>
      <c r="ZL57" s="221"/>
      <c r="ZM57" s="221"/>
      <c r="ZN57" s="221"/>
      <c r="ZO57" s="221"/>
      <c r="ZP57" s="221"/>
      <c r="ZQ57" s="221"/>
      <c r="ZR57" s="221"/>
      <c r="ZS57" s="221"/>
      <c r="ZT57" s="221"/>
      <c r="ZU57" s="221"/>
      <c r="ZV57" s="221"/>
      <c r="ZW57" s="221"/>
      <c r="ZX57" s="221"/>
      <c r="ZY57" s="221"/>
      <c r="ZZ57" s="221"/>
      <c r="AAA57" s="221"/>
      <c r="AAB57" s="221"/>
      <c r="AAC57" s="221"/>
      <c r="AAD57" s="221"/>
      <c r="AAE57" s="221"/>
      <c r="AAF57" s="221"/>
      <c r="AAG57" s="221"/>
      <c r="AAH57" s="221"/>
      <c r="AAI57" s="221"/>
      <c r="AAJ57" s="221"/>
      <c r="AAK57" s="221"/>
      <c r="AAL57" s="221"/>
      <c r="AAM57" s="221"/>
      <c r="AAN57" s="221"/>
      <c r="AAO57" s="221"/>
      <c r="AAP57" s="221"/>
      <c r="AAQ57" s="221"/>
      <c r="AAR57" s="221"/>
      <c r="AAS57" s="221"/>
      <c r="AAT57" s="221"/>
      <c r="AAU57" s="221"/>
      <c r="AAV57" s="221"/>
      <c r="AAW57" s="221"/>
      <c r="AAX57" s="221"/>
      <c r="AAY57" s="221"/>
      <c r="AAZ57" s="221"/>
      <c r="ABA57" s="221"/>
      <c r="ABB57" s="221"/>
      <c r="ABC57" s="221"/>
      <c r="ABD57" s="221"/>
      <c r="ABE57" s="221"/>
      <c r="ABF57" s="221"/>
      <c r="ABG57" s="221"/>
      <c r="ABH57" s="221"/>
      <c r="ABI57" s="221"/>
      <c r="ABJ57" s="221"/>
      <c r="ABK57" s="221"/>
      <c r="ABL57" s="221"/>
      <c r="ABM57" s="221"/>
      <c r="ABN57" s="221"/>
      <c r="ABO57" s="221"/>
      <c r="ABP57" s="221"/>
      <c r="ABQ57" s="221"/>
      <c r="ABR57" s="221"/>
      <c r="ABS57" s="221"/>
      <c r="ABT57" s="221"/>
      <c r="ABU57" s="221"/>
      <c r="ABV57" s="221"/>
      <c r="ABW57" s="221"/>
      <c r="ABX57" s="221"/>
      <c r="ABY57" s="221"/>
      <c r="ABZ57" s="221"/>
      <c r="ACA57" s="221"/>
      <c r="ACB57" s="221"/>
      <c r="ACC57" s="221"/>
      <c r="ACD57" s="221"/>
      <c r="ACE57" s="221"/>
      <c r="ACF57" s="221"/>
      <c r="ACG57" s="221"/>
      <c r="ACH57" s="221"/>
      <c r="ACI57" s="221"/>
      <c r="ACJ57" s="221"/>
      <c r="ACK57" s="221"/>
      <c r="ACL57" s="221"/>
      <c r="ACM57" s="221"/>
      <c r="ACN57" s="221"/>
      <c r="ACO57" s="221"/>
      <c r="ACP57" s="221"/>
      <c r="ACQ57" s="221"/>
      <c r="ACR57" s="221"/>
      <c r="ACS57" s="221"/>
      <c r="ACT57" s="221"/>
      <c r="ACU57" s="221"/>
      <c r="ACV57" s="221"/>
      <c r="ACW57" s="221"/>
      <c r="ACX57" s="221"/>
      <c r="ACY57" s="221"/>
      <c r="ACZ57" s="221"/>
      <c r="ADA57" s="221"/>
      <c r="ADB57" s="221"/>
      <c r="ADC57" s="221"/>
      <c r="ADD57" s="221"/>
      <c r="ADE57" s="221"/>
      <c r="ADF57" s="221"/>
      <c r="ADG57" s="221"/>
      <c r="ADH57" s="221"/>
      <c r="ADI57" s="221"/>
      <c r="ADJ57" s="221"/>
      <c r="ADK57" s="221"/>
      <c r="ADL57" s="221"/>
      <c r="ADM57" s="221"/>
      <c r="ADN57" s="221"/>
      <c r="ADO57" s="221"/>
      <c r="ADP57" s="221"/>
      <c r="ADQ57" s="221"/>
      <c r="ADR57" s="221"/>
      <c r="ADS57" s="221"/>
      <c r="ADT57" s="221"/>
      <c r="ADU57" s="221"/>
      <c r="ADV57" s="221"/>
      <c r="ADW57" s="221"/>
      <c r="ADX57" s="221"/>
      <c r="ADY57" s="221"/>
      <c r="ADZ57" s="221"/>
      <c r="AEA57" s="221"/>
      <c r="AEB57" s="221"/>
      <c r="AEC57" s="221"/>
      <c r="AED57" s="221"/>
      <c r="AEE57" s="221"/>
      <c r="AEF57" s="221"/>
      <c r="AEG57" s="221"/>
      <c r="AEH57" s="221"/>
      <c r="AEI57" s="221"/>
      <c r="AEJ57" s="221"/>
      <c r="AEK57" s="221"/>
      <c r="AEL57" s="221"/>
      <c r="AEM57" s="221"/>
      <c r="AEN57" s="221"/>
      <c r="AEO57" s="221"/>
      <c r="AEP57" s="221"/>
      <c r="AEQ57" s="221"/>
      <c r="AER57" s="221"/>
      <c r="AES57" s="221"/>
      <c r="AET57" s="221"/>
      <c r="AEU57" s="221"/>
      <c r="AEV57" s="221"/>
      <c r="AEW57" s="221"/>
      <c r="AEX57" s="221"/>
      <c r="AEY57" s="221"/>
      <c r="AEZ57" s="221"/>
      <c r="AFA57" s="221"/>
      <c r="AFB57" s="221"/>
      <c r="AFC57" s="221"/>
      <c r="AFD57" s="221"/>
      <c r="AFE57" s="221"/>
      <c r="AFF57" s="221"/>
      <c r="AFG57" s="221"/>
      <c r="AFH57" s="221"/>
      <c r="AFI57" s="221"/>
      <c r="AFJ57" s="221"/>
      <c r="AFK57" s="221"/>
      <c r="AFL57" s="221"/>
      <c r="AFM57" s="221"/>
      <c r="AFN57" s="221"/>
      <c r="AFO57" s="221"/>
      <c r="AFP57" s="221"/>
      <c r="AFQ57" s="221"/>
      <c r="AFR57" s="221"/>
      <c r="AFS57" s="221"/>
      <c r="AFT57" s="221"/>
      <c r="AFU57" s="221"/>
      <c r="AFV57" s="221"/>
      <c r="AFW57" s="221"/>
      <c r="AFX57" s="221"/>
      <c r="AFY57" s="221"/>
      <c r="AFZ57" s="221"/>
      <c r="AGA57" s="221"/>
      <c r="AGB57" s="221"/>
      <c r="AGC57" s="221"/>
      <c r="AGD57" s="221"/>
      <c r="AGE57" s="221"/>
      <c r="AGF57" s="221"/>
      <c r="AGG57" s="221"/>
      <c r="AGH57" s="221"/>
      <c r="AGI57" s="221"/>
      <c r="AGJ57" s="221"/>
      <c r="AGK57" s="221"/>
      <c r="AGL57" s="221"/>
      <c r="AGM57" s="221"/>
      <c r="AGN57" s="221"/>
      <c r="AGO57" s="221"/>
      <c r="AGP57" s="221"/>
      <c r="AGQ57" s="221"/>
      <c r="AGR57" s="221"/>
      <c r="AGS57" s="221"/>
      <c r="AGT57" s="221"/>
      <c r="AGU57" s="221"/>
      <c r="AGV57" s="221"/>
      <c r="AGW57" s="221"/>
      <c r="AGX57" s="221"/>
      <c r="AGY57" s="221"/>
      <c r="AGZ57" s="221"/>
      <c r="AHA57" s="221"/>
      <c r="AHB57" s="221"/>
      <c r="AHC57" s="221"/>
      <c r="AHD57" s="221"/>
      <c r="AHE57" s="221"/>
      <c r="AHF57" s="221"/>
      <c r="AHG57" s="221"/>
      <c r="AHH57" s="221"/>
      <c r="AHI57" s="221"/>
      <c r="AHJ57" s="221"/>
      <c r="AHK57" s="221"/>
      <c r="AHL57" s="221"/>
      <c r="AHM57" s="221"/>
      <c r="AHN57" s="221"/>
      <c r="AHO57" s="221"/>
      <c r="AHP57" s="221"/>
      <c r="AHQ57" s="221"/>
      <c r="AHR57" s="221"/>
      <c r="AHS57" s="221"/>
      <c r="AHT57" s="221"/>
      <c r="AHU57" s="221"/>
      <c r="AHV57" s="221"/>
      <c r="AHW57" s="221"/>
      <c r="AHX57" s="221"/>
      <c r="AHY57" s="221"/>
      <c r="AHZ57" s="221"/>
      <c r="AIA57" s="221"/>
      <c r="AIB57" s="221"/>
      <c r="AIC57" s="221"/>
      <c r="AID57" s="221"/>
      <c r="AIE57" s="221"/>
      <c r="AIF57" s="221"/>
      <c r="AIG57" s="221"/>
      <c r="AIH57" s="221"/>
      <c r="AII57" s="221"/>
      <c r="AIJ57" s="221"/>
      <c r="AIK57" s="221"/>
      <c r="AIL57" s="221"/>
      <c r="AIM57" s="221"/>
      <c r="AIN57" s="221"/>
      <c r="AIO57" s="221"/>
      <c r="AIP57" s="221"/>
      <c r="AIQ57" s="221"/>
      <c r="AIR57" s="221"/>
      <c r="AIS57" s="221"/>
      <c r="AIT57" s="221"/>
      <c r="AIU57" s="221"/>
      <c r="AIV57" s="221"/>
      <c r="AIW57" s="221"/>
      <c r="AIX57" s="221"/>
      <c r="AIY57" s="221"/>
      <c r="AIZ57" s="221"/>
      <c r="AJA57" s="221"/>
      <c r="AJB57" s="221"/>
      <c r="AJC57" s="221"/>
      <c r="AJD57" s="221"/>
      <c r="AJE57" s="221"/>
      <c r="AJF57" s="221"/>
      <c r="AJG57" s="221"/>
      <c r="AJH57" s="221"/>
      <c r="AJI57" s="221"/>
      <c r="AJJ57" s="221"/>
      <c r="AJK57" s="221"/>
      <c r="AJL57" s="221"/>
      <c r="AJM57" s="221"/>
      <c r="AJN57" s="221"/>
      <c r="AJO57" s="221"/>
      <c r="AJP57" s="221"/>
      <c r="AJQ57" s="221"/>
      <c r="AJR57" s="221"/>
      <c r="AJS57" s="221"/>
      <c r="AJT57" s="221"/>
      <c r="AJU57" s="221"/>
      <c r="AJV57" s="221"/>
      <c r="AJW57" s="221"/>
      <c r="AJX57" s="221"/>
      <c r="AJY57" s="221"/>
      <c r="AJZ57" s="221"/>
      <c r="AKA57" s="221"/>
      <c r="AKB57" s="221"/>
      <c r="AKC57" s="221"/>
      <c r="AKD57" s="221"/>
      <c r="AKE57" s="221"/>
      <c r="AKF57" s="221"/>
      <c r="AKG57" s="221"/>
      <c r="AKH57" s="221"/>
      <c r="AKI57" s="221"/>
      <c r="AKJ57" s="221"/>
      <c r="AKK57" s="221"/>
      <c r="AKL57" s="221"/>
      <c r="AKM57" s="221"/>
      <c r="AKN57" s="221"/>
      <c r="AKO57" s="221"/>
      <c r="AKP57" s="221"/>
      <c r="AKQ57" s="221"/>
      <c r="AKR57" s="221"/>
      <c r="AKS57" s="221"/>
      <c r="AKT57" s="221"/>
      <c r="AKU57" s="221"/>
      <c r="AKV57" s="221"/>
      <c r="AKW57" s="221"/>
      <c r="AKX57" s="221"/>
      <c r="AKY57" s="221"/>
      <c r="AKZ57" s="221"/>
      <c r="ALA57" s="221"/>
      <c r="ALB57" s="221"/>
      <c r="ALC57" s="221"/>
      <c r="ALD57" s="221"/>
      <c r="ALE57" s="221"/>
      <c r="ALF57" s="221"/>
      <c r="ALG57" s="221"/>
      <c r="ALH57" s="221"/>
      <c r="ALI57" s="221"/>
      <c r="ALJ57" s="221"/>
      <c r="ALK57" s="221"/>
      <c r="ALL57" s="221"/>
      <c r="ALM57" s="221"/>
      <c r="ALN57" s="221"/>
      <c r="ALO57" s="221"/>
      <c r="ALP57" s="221"/>
      <c r="ALQ57" s="221"/>
      <c r="ALR57" s="221"/>
      <c r="ALS57" s="221"/>
      <c r="ALT57" s="221"/>
      <c r="ALU57" s="221"/>
      <c r="ALV57" s="221"/>
      <c r="ALW57" s="221"/>
      <c r="ALX57" s="221"/>
      <c r="ALY57" s="221"/>
      <c r="ALZ57" s="221"/>
      <c r="AMA57" s="221"/>
      <c r="AMB57" s="221"/>
      <c r="AMC57" s="221"/>
      <c r="AMD57" s="221"/>
      <c r="AME57" s="221"/>
      <c r="AMF57" s="221"/>
      <c r="AMG57" s="221"/>
      <c r="AMH57" s="221"/>
      <c r="AMI57" s="221"/>
      <c r="AMJ57" s="221"/>
      <c r="AMK57" s="221"/>
      <c r="AML57" s="221"/>
      <c r="AMM57" s="221"/>
      <c r="AMN57" s="221"/>
      <c r="AMO57" s="221"/>
      <c r="AMP57" s="221"/>
      <c r="AMQ57" s="221"/>
      <c r="AMR57" s="221"/>
      <c r="AMS57" s="221"/>
      <c r="AMT57" s="221"/>
      <c r="AMU57" s="221"/>
      <c r="AMV57" s="221"/>
      <c r="AMW57" s="221"/>
      <c r="AMX57" s="221"/>
      <c r="AMY57" s="221"/>
      <c r="AMZ57" s="221"/>
      <c r="ANA57" s="221"/>
      <c r="ANB57" s="221"/>
      <c r="ANC57" s="221"/>
      <c r="AND57" s="221"/>
      <c r="ANE57" s="221"/>
      <c r="ANF57" s="221"/>
      <c r="ANG57" s="221"/>
      <c r="ANH57" s="221"/>
      <c r="ANI57" s="221"/>
      <c r="ANJ57" s="221"/>
      <c r="ANK57" s="221"/>
      <c r="ANL57" s="221"/>
      <c r="ANM57" s="221"/>
      <c r="ANN57" s="221"/>
      <c r="ANO57" s="221"/>
      <c r="ANP57" s="221"/>
      <c r="ANQ57" s="221"/>
      <c r="ANR57" s="221"/>
      <c r="ANS57" s="221"/>
      <c r="ANT57" s="221"/>
      <c r="ANU57" s="221"/>
      <c r="ANV57" s="221"/>
      <c r="ANW57" s="221"/>
      <c r="ANX57" s="221"/>
      <c r="ANY57" s="221"/>
      <c r="ANZ57" s="221"/>
      <c r="AOA57" s="221"/>
      <c r="AOB57" s="221"/>
      <c r="AOC57" s="221"/>
      <c r="AOD57" s="221"/>
      <c r="AOE57" s="221"/>
      <c r="AOF57" s="221"/>
      <c r="AOG57" s="221"/>
      <c r="AOH57" s="221"/>
      <c r="AOI57" s="221"/>
      <c r="AOJ57" s="221"/>
      <c r="AOK57" s="221"/>
      <c r="AOL57" s="221"/>
      <c r="AOM57" s="221"/>
      <c r="AON57" s="221"/>
      <c r="AOO57" s="221"/>
      <c r="AOP57" s="221"/>
      <c r="AOQ57" s="221"/>
      <c r="AOR57" s="221"/>
      <c r="AOS57" s="221"/>
      <c r="AOT57" s="221"/>
      <c r="AOU57" s="221"/>
      <c r="AOV57" s="221"/>
      <c r="AOW57" s="221"/>
      <c r="AOX57" s="221"/>
      <c r="AOY57" s="221"/>
      <c r="AOZ57" s="221"/>
      <c r="APA57" s="221"/>
      <c r="APB57" s="221"/>
      <c r="APC57" s="221"/>
      <c r="APD57" s="221"/>
      <c r="APE57" s="221"/>
      <c r="APF57" s="221"/>
      <c r="APG57" s="221"/>
      <c r="APH57" s="221"/>
      <c r="API57" s="221"/>
      <c r="APJ57" s="221"/>
      <c r="APK57" s="221"/>
      <c r="APL57" s="221"/>
      <c r="APM57" s="221"/>
      <c r="APN57" s="221"/>
      <c r="APO57" s="221"/>
      <c r="APP57" s="221"/>
      <c r="APQ57" s="221"/>
      <c r="APR57" s="221"/>
      <c r="APS57" s="221"/>
      <c r="APT57" s="221"/>
      <c r="APU57" s="221"/>
      <c r="APV57" s="221"/>
      <c r="APW57" s="221"/>
      <c r="APX57" s="221"/>
      <c r="APY57" s="221"/>
      <c r="APZ57" s="221"/>
      <c r="AQA57" s="221"/>
      <c r="AQB57" s="221"/>
      <c r="AQC57" s="221"/>
      <c r="AQD57" s="221"/>
      <c r="AQE57" s="221"/>
      <c r="AQF57" s="221"/>
      <c r="AQG57" s="221"/>
      <c r="AQH57" s="221"/>
      <c r="AQI57" s="221"/>
      <c r="AQJ57" s="221"/>
      <c r="AQK57" s="221"/>
      <c r="AQL57" s="221"/>
      <c r="AQM57" s="221"/>
      <c r="AQN57" s="221"/>
      <c r="AQO57" s="221"/>
      <c r="AQP57" s="221"/>
      <c r="AQQ57" s="221"/>
      <c r="AQR57" s="221"/>
      <c r="AQS57" s="221"/>
      <c r="AQT57" s="221"/>
      <c r="AQU57" s="221"/>
      <c r="AQV57" s="221"/>
      <c r="AQW57" s="221"/>
      <c r="AQX57" s="221"/>
      <c r="AQY57" s="221"/>
      <c r="AQZ57" s="221"/>
      <c r="ARA57" s="221"/>
      <c r="ARB57" s="221"/>
      <c r="ARC57" s="221"/>
      <c r="ARD57" s="221"/>
      <c r="ARE57" s="221"/>
      <c r="ARF57" s="221"/>
      <c r="ARG57" s="221"/>
      <c r="ARH57" s="221"/>
      <c r="ARI57" s="221"/>
      <c r="ARJ57" s="221"/>
      <c r="ARK57" s="221"/>
      <c r="ARL57" s="221"/>
      <c r="ARM57" s="221"/>
      <c r="ARN57" s="221"/>
      <c r="ARO57" s="221"/>
      <c r="ARP57" s="221"/>
      <c r="ARQ57" s="221"/>
      <c r="ARR57" s="221"/>
      <c r="ARS57" s="221"/>
      <c r="ART57" s="221"/>
      <c r="ARU57" s="221"/>
      <c r="ARV57" s="221"/>
      <c r="ARW57" s="221"/>
      <c r="ARX57" s="221"/>
      <c r="ARY57" s="221"/>
      <c r="ARZ57" s="221"/>
      <c r="ASA57" s="221"/>
      <c r="ASB57" s="221"/>
      <c r="ASC57" s="221"/>
      <c r="ASD57" s="221"/>
      <c r="ASE57" s="221"/>
      <c r="ASF57" s="221"/>
      <c r="ASG57" s="221"/>
      <c r="ASH57" s="221"/>
      <c r="ASI57" s="221"/>
      <c r="ASJ57" s="221"/>
      <c r="ASK57" s="221"/>
      <c r="ASL57" s="221"/>
      <c r="ASM57" s="221"/>
      <c r="ASN57" s="221"/>
      <c r="ASO57" s="221"/>
      <c r="ASP57" s="221"/>
      <c r="ASQ57" s="221"/>
      <c r="ASR57" s="221"/>
      <c r="ASS57" s="221"/>
      <c r="AST57" s="221"/>
      <c r="ASU57" s="221"/>
      <c r="ASV57" s="221"/>
      <c r="ASW57" s="221"/>
      <c r="ASX57" s="221"/>
      <c r="ASY57" s="221"/>
      <c r="ASZ57" s="221"/>
      <c r="ATA57" s="221"/>
      <c r="ATB57" s="221"/>
      <c r="ATC57" s="221"/>
      <c r="ATD57" s="221"/>
      <c r="ATE57" s="221"/>
      <c r="ATF57" s="221"/>
      <c r="ATG57" s="221"/>
      <c r="ATH57" s="221"/>
      <c r="ATI57" s="221"/>
      <c r="ATJ57" s="221"/>
      <c r="ATK57" s="221"/>
      <c r="ATL57" s="221"/>
      <c r="ATM57" s="221"/>
      <c r="ATN57" s="221"/>
      <c r="ATO57" s="221"/>
      <c r="ATP57" s="221"/>
      <c r="ATQ57" s="221"/>
      <c r="ATR57" s="221"/>
      <c r="ATS57" s="221"/>
      <c r="ATT57" s="221"/>
      <c r="ATU57" s="221"/>
      <c r="ATV57" s="221"/>
      <c r="ATW57" s="221"/>
      <c r="ATX57" s="221"/>
      <c r="ATY57" s="221"/>
      <c r="ATZ57" s="221"/>
      <c r="AUA57" s="221"/>
      <c r="AUB57" s="221"/>
      <c r="AUC57" s="221"/>
      <c r="AUD57" s="221"/>
      <c r="AUE57" s="221"/>
      <c r="AUF57" s="221"/>
      <c r="AUG57" s="221"/>
      <c r="AUH57" s="221"/>
    </row>
    <row r="58" spans="1:1230" ht="15">
      <c r="D58" s="859" t="s">
        <v>542</v>
      </c>
      <c r="E58" s="862" t="s">
        <v>543</v>
      </c>
      <c r="F58" s="862"/>
      <c r="G58" s="230" t="s">
        <v>384</v>
      </c>
      <c r="H58" s="231">
        <f t="shared" ref="H58:J64" si="0">+SUMIFS($K$16:$K$52,$E$16:$E$52,H$57,$J$16:$J$52,$G58)</f>
        <v>0</v>
      </c>
      <c r="I58" s="232">
        <f t="shared" si="0"/>
        <v>0</v>
      </c>
      <c r="J58" s="232">
        <f t="shared" si="0"/>
        <v>0</v>
      </c>
      <c r="K58" s="233">
        <f>+J58+I58</f>
        <v>0</v>
      </c>
      <c r="L58" s="231">
        <f t="shared" ref="L58:N64" si="1">+SUMIFS($O$16:$O$52,$E$16:$E$52,L$57,$N$16:$N$52,$G58)</f>
        <v>0</v>
      </c>
      <c r="M58" s="232">
        <f t="shared" si="1"/>
        <v>0</v>
      </c>
      <c r="N58" s="232">
        <f t="shared" si="1"/>
        <v>0</v>
      </c>
      <c r="O58" s="233">
        <f>+N58+M58</f>
        <v>0</v>
      </c>
      <c r="P58" s="231">
        <f t="shared" ref="P58:R64" si="2">+SUMIFS($S$16:$S$52,$E$16:$E$52,P$57,$R$16:$R$52,$G58)</f>
        <v>0</v>
      </c>
      <c r="Q58" s="232">
        <f t="shared" si="2"/>
        <v>0</v>
      </c>
      <c r="R58" s="232">
        <f t="shared" si="2"/>
        <v>0</v>
      </c>
      <c r="S58" s="233">
        <f>+R58+Q58</f>
        <v>0</v>
      </c>
      <c r="T58" s="231">
        <f t="shared" ref="T58:V64" si="3">+SUMIFS($W$16:$W$52,$E$16:$E$52,T$57,$V$16:$V$52,$G58)</f>
        <v>0</v>
      </c>
      <c r="U58" s="232">
        <f t="shared" si="3"/>
        <v>0</v>
      </c>
      <c r="V58" s="232">
        <f t="shared" si="3"/>
        <v>0</v>
      </c>
      <c r="W58" s="233">
        <f>+V58+U58</f>
        <v>0</v>
      </c>
      <c r="X58" s="231">
        <f t="shared" ref="X58:Z64" si="4">+SUMIFS($AA$16:$AA$52,$E$16:$E$52,X$57,$Z$16:$Z$52,$G58)</f>
        <v>0</v>
      </c>
      <c r="Y58" s="232">
        <f t="shared" si="4"/>
        <v>0</v>
      </c>
      <c r="Z58" s="232">
        <f t="shared" si="4"/>
        <v>0</v>
      </c>
      <c r="AA58" s="233">
        <f>+Z58+Y58</f>
        <v>0</v>
      </c>
      <c r="AB58" s="231">
        <f t="shared" ref="AB58:AD64" si="5">+SUMIFS($AA$16:$AA$52,$E$16:$E$52,AB$57,$Z$16:$Z$52,$G58)</f>
        <v>0</v>
      </c>
      <c r="AC58" s="232">
        <f t="shared" si="5"/>
        <v>0</v>
      </c>
      <c r="AD58" s="232">
        <f t="shared" si="5"/>
        <v>0</v>
      </c>
      <c r="AE58" s="233">
        <f>+AD58+AC58</f>
        <v>0</v>
      </c>
      <c r="AF58" s="231">
        <f t="shared" ref="AF58:AH64" si="6">+SUMIFS($AA$16:$AA$52,$E$16:$E$52,AF$57,$Z$16:$Z$52,$G58)</f>
        <v>0</v>
      </c>
      <c r="AG58" s="232">
        <f t="shared" si="6"/>
        <v>0</v>
      </c>
      <c r="AH58" s="232">
        <f t="shared" si="6"/>
        <v>0</v>
      </c>
      <c r="AI58" s="233">
        <f>+AH58+AG58</f>
        <v>0</v>
      </c>
      <c r="AJ58" s="231">
        <f t="shared" ref="AJ58:AL64" si="7">+SUMIFS($AA$16:$AA$52,$E$16:$E$52,AJ$57,$Z$16:$Z$52,$G58)</f>
        <v>0</v>
      </c>
      <c r="AK58" s="232">
        <f t="shared" si="7"/>
        <v>0</v>
      </c>
      <c r="AL58" s="232">
        <f t="shared" si="7"/>
        <v>0</v>
      </c>
      <c r="AM58" s="233">
        <f>+AL58+AK58</f>
        <v>0</v>
      </c>
      <c r="AN58" s="231">
        <f t="shared" ref="AN58:AP64" si="8">+SUMIFS($AA$16:$AA$52,$E$16:$E$52,AN$57,$Z$16:$Z$52,$G58)</f>
        <v>0</v>
      </c>
      <c r="AO58" s="232">
        <f t="shared" si="8"/>
        <v>0</v>
      </c>
      <c r="AP58" s="232">
        <f t="shared" si="8"/>
        <v>0</v>
      </c>
      <c r="AQ58" s="233">
        <f>+AP58+AO58</f>
        <v>0</v>
      </c>
      <c r="AR58" s="231">
        <f t="shared" ref="AR58:AT64" si="9">+SUMIFS($AA$16:$AA$52,$E$16:$E$52,AR$57,$Z$16:$Z$52,$G58)</f>
        <v>0</v>
      </c>
      <c r="AS58" s="232">
        <f t="shared" si="9"/>
        <v>0</v>
      </c>
      <c r="AT58" s="232">
        <f t="shared" si="9"/>
        <v>0</v>
      </c>
      <c r="AU58" s="233">
        <f>+AT58+AS58</f>
        <v>0</v>
      </c>
    </row>
    <row r="59" spans="1:1230" ht="15">
      <c r="D59" s="860"/>
      <c r="E59" s="863" t="s">
        <v>386</v>
      </c>
      <c r="F59" s="863"/>
      <c r="G59" s="230" t="s">
        <v>544</v>
      </c>
      <c r="H59" s="231">
        <f t="shared" si="0"/>
        <v>0</v>
      </c>
      <c r="I59" s="232">
        <f t="shared" si="0"/>
        <v>0</v>
      </c>
      <c r="J59" s="232">
        <f t="shared" si="0"/>
        <v>0</v>
      </c>
      <c r="K59" s="233">
        <f t="shared" ref="K59:K64" si="10">+J59+I59</f>
        <v>0</v>
      </c>
      <c r="L59" s="231">
        <f t="shared" si="1"/>
        <v>0</v>
      </c>
      <c r="M59" s="232">
        <f t="shared" si="1"/>
        <v>0</v>
      </c>
      <c r="N59" s="232">
        <f t="shared" si="1"/>
        <v>0</v>
      </c>
      <c r="O59" s="233">
        <f t="shared" ref="O59:O64" si="11">+N59+M59</f>
        <v>0</v>
      </c>
      <c r="P59" s="231">
        <f t="shared" si="2"/>
        <v>0</v>
      </c>
      <c r="Q59" s="232">
        <f t="shared" si="2"/>
        <v>0</v>
      </c>
      <c r="R59" s="232">
        <f t="shared" si="2"/>
        <v>0</v>
      </c>
      <c r="S59" s="233">
        <f t="shared" ref="S59:S64" si="12">+R59+Q59</f>
        <v>0</v>
      </c>
      <c r="T59" s="231">
        <f t="shared" si="3"/>
        <v>0</v>
      </c>
      <c r="U59" s="232">
        <f t="shared" si="3"/>
        <v>0</v>
      </c>
      <c r="V59" s="232">
        <f t="shared" si="3"/>
        <v>0</v>
      </c>
      <c r="W59" s="233">
        <f t="shared" ref="W59:W64" si="13">+V59+U59</f>
        <v>0</v>
      </c>
      <c r="X59" s="231">
        <f t="shared" si="4"/>
        <v>0</v>
      </c>
      <c r="Y59" s="232">
        <f t="shared" si="4"/>
        <v>0</v>
      </c>
      <c r="Z59" s="232">
        <f t="shared" si="4"/>
        <v>0</v>
      </c>
      <c r="AA59" s="233">
        <f t="shared" ref="AA59:AA64" si="14">+Z59+Y59</f>
        <v>0</v>
      </c>
      <c r="AB59" s="231">
        <f t="shared" si="5"/>
        <v>0</v>
      </c>
      <c r="AC59" s="232">
        <f t="shared" si="5"/>
        <v>0</v>
      </c>
      <c r="AD59" s="232">
        <f t="shared" si="5"/>
        <v>0</v>
      </c>
      <c r="AE59" s="233">
        <f t="shared" ref="AE59:AE64" si="15">+AD59+AC59</f>
        <v>0</v>
      </c>
      <c r="AF59" s="231">
        <f t="shared" si="6"/>
        <v>0</v>
      </c>
      <c r="AG59" s="232">
        <f t="shared" si="6"/>
        <v>0</v>
      </c>
      <c r="AH59" s="232">
        <f t="shared" si="6"/>
        <v>0</v>
      </c>
      <c r="AI59" s="233">
        <f t="shared" ref="AI59:AI64" si="16">+AH59+AG59</f>
        <v>0</v>
      </c>
      <c r="AJ59" s="231">
        <f t="shared" si="7"/>
        <v>0</v>
      </c>
      <c r="AK59" s="232">
        <f t="shared" si="7"/>
        <v>0</v>
      </c>
      <c r="AL59" s="232">
        <f t="shared" si="7"/>
        <v>0</v>
      </c>
      <c r="AM59" s="233">
        <f t="shared" ref="AM59:AM64" si="17">+AL59+AK59</f>
        <v>0</v>
      </c>
      <c r="AN59" s="231">
        <f t="shared" si="8"/>
        <v>0</v>
      </c>
      <c r="AO59" s="232">
        <f t="shared" si="8"/>
        <v>0</v>
      </c>
      <c r="AP59" s="232">
        <f t="shared" si="8"/>
        <v>0</v>
      </c>
      <c r="AQ59" s="233">
        <f t="shared" ref="AQ59:AQ64" si="18">+AP59+AO59</f>
        <v>0</v>
      </c>
      <c r="AR59" s="231">
        <f t="shared" si="9"/>
        <v>0</v>
      </c>
      <c r="AS59" s="232">
        <f t="shared" si="9"/>
        <v>0</v>
      </c>
      <c r="AT59" s="232">
        <f t="shared" si="9"/>
        <v>0</v>
      </c>
      <c r="AU59" s="233">
        <f t="shared" ref="AU59:AU64" si="19">+AT59+AS59</f>
        <v>0</v>
      </c>
    </row>
    <row r="60" spans="1:1230" ht="15">
      <c r="D60" s="860"/>
      <c r="E60" s="864" t="s">
        <v>388</v>
      </c>
      <c r="F60" s="864"/>
      <c r="G60" s="234" t="s">
        <v>545</v>
      </c>
      <c r="H60" s="231">
        <f t="shared" si="0"/>
        <v>0</v>
      </c>
      <c r="I60" s="232">
        <f t="shared" si="0"/>
        <v>0</v>
      </c>
      <c r="J60" s="232">
        <f t="shared" si="0"/>
        <v>0</v>
      </c>
      <c r="K60" s="233">
        <f t="shared" si="10"/>
        <v>0</v>
      </c>
      <c r="L60" s="231">
        <f t="shared" si="1"/>
        <v>0</v>
      </c>
      <c r="M60" s="232">
        <f t="shared" si="1"/>
        <v>0</v>
      </c>
      <c r="N60" s="232">
        <f t="shared" si="1"/>
        <v>0</v>
      </c>
      <c r="O60" s="233">
        <f t="shared" si="11"/>
        <v>0</v>
      </c>
      <c r="P60" s="231">
        <f t="shared" si="2"/>
        <v>0</v>
      </c>
      <c r="Q60" s="232">
        <f t="shared" si="2"/>
        <v>0</v>
      </c>
      <c r="R60" s="232">
        <f t="shared" si="2"/>
        <v>0</v>
      </c>
      <c r="S60" s="233">
        <f t="shared" si="12"/>
        <v>0</v>
      </c>
      <c r="T60" s="231">
        <f t="shared" si="3"/>
        <v>0</v>
      </c>
      <c r="U60" s="232">
        <f t="shared" si="3"/>
        <v>0</v>
      </c>
      <c r="V60" s="232">
        <f t="shared" si="3"/>
        <v>0</v>
      </c>
      <c r="W60" s="233">
        <f t="shared" si="13"/>
        <v>0</v>
      </c>
      <c r="X60" s="231">
        <f t="shared" si="4"/>
        <v>0</v>
      </c>
      <c r="Y60" s="232">
        <f t="shared" si="4"/>
        <v>0</v>
      </c>
      <c r="Z60" s="232">
        <f t="shared" si="4"/>
        <v>0</v>
      </c>
      <c r="AA60" s="233">
        <f t="shared" si="14"/>
        <v>0</v>
      </c>
      <c r="AB60" s="231">
        <f t="shared" si="5"/>
        <v>0</v>
      </c>
      <c r="AC60" s="232">
        <f t="shared" si="5"/>
        <v>0</v>
      </c>
      <c r="AD60" s="232">
        <f t="shared" si="5"/>
        <v>0</v>
      </c>
      <c r="AE60" s="233">
        <f t="shared" si="15"/>
        <v>0</v>
      </c>
      <c r="AF60" s="231">
        <f t="shared" si="6"/>
        <v>0</v>
      </c>
      <c r="AG60" s="232">
        <f t="shared" si="6"/>
        <v>0</v>
      </c>
      <c r="AH60" s="232">
        <f t="shared" si="6"/>
        <v>0</v>
      </c>
      <c r="AI60" s="233">
        <f t="shared" si="16"/>
        <v>0</v>
      </c>
      <c r="AJ60" s="231">
        <f t="shared" si="7"/>
        <v>0</v>
      </c>
      <c r="AK60" s="232">
        <f t="shared" si="7"/>
        <v>0</v>
      </c>
      <c r="AL60" s="232">
        <f t="shared" si="7"/>
        <v>0</v>
      </c>
      <c r="AM60" s="233">
        <f t="shared" si="17"/>
        <v>0</v>
      </c>
      <c r="AN60" s="231">
        <f t="shared" si="8"/>
        <v>0</v>
      </c>
      <c r="AO60" s="232">
        <f t="shared" si="8"/>
        <v>0</v>
      </c>
      <c r="AP60" s="232">
        <f t="shared" si="8"/>
        <v>0</v>
      </c>
      <c r="AQ60" s="233">
        <f t="shared" si="18"/>
        <v>0</v>
      </c>
      <c r="AR60" s="231">
        <f t="shared" si="9"/>
        <v>0</v>
      </c>
      <c r="AS60" s="232">
        <f t="shared" si="9"/>
        <v>0</v>
      </c>
      <c r="AT60" s="232">
        <f t="shared" si="9"/>
        <v>0</v>
      </c>
      <c r="AU60" s="233">
        <f t="shared" si="19"/>
        <v>0</v>
      </c>
    </row>
    <row r="61" spans="1:1230" ht="15">
      <c r="D61" s="860"/>
      <c r="E61" s="865" t="s">
        <v>546</v>
      </c>
      <c r="F61" s="865"/>
      <c r="G61" s="230" t="s">
        <v>547</v>
      </c>
      <c r="H61" s="231">
        <f t="shared" si="0"/>
        <v>0</v>
      </c>
      <c r="I61" s="232">
        <f t="shared" si="0"/>
        <v>0</v>
      </c>
      <c r="J61" s="232">
        <f t="shared" si="0"/>
        <v>0</v>
      </c>
      <c r="K61" s="233">
        <f t="shared" si="10"/>
        <v>0</v>
      </c>
      <c r="L61" s="231">
        <f t="shared" si="1"/>
        <v>0</v>
      </c>
      <c r="M61" s="232">
        <f t="shared" si="1"/>
        <v>0</v>
      </c>
      <c r="N61" s="232">
        <f t="shared" si="1"/>
        <v>0</v>
      </c>
      <c r="O61" s="233">
        <f t="shared" si="11"/>
        <v>0</v>
      </c>
      <c r="P61" s="231">
        <f t="shared" si="2"/>
        <v>0</v>
      </c>
      <c r="Q61" s="232">
        <f t="shared" si="2"/>
        <v>0</v>
      </c>
      <c r="R61" s="232">
        <f t="shared" si="2"/>
        <v>0</v>
      </c>
      <c r="S61" s="233">
        <f t="shared" si="12"/>
        <v>0</v>
      </c>
      <c r="T61" s="231">
        <f t="shared" si="3"/>
        <v>0</v>
      </c>
      <c r="U61" s="232">
        <f t="shared" si="3"/>
        <v>0</v>
      </c>
      <c r="V61" s="232">
        <f t="shared" si="3"/>
        <v>0</v>
      </c>
      <c r="W61" s="233">
        <f t="shared" si="13"/>
        <v>0</v>
      </c>
      <c r="X61" s="231">
        <f t="shared" si="4"/>
        <v>0</v>
      </c>
      <c r="Y61" s="232">
        <f t="shared" si="4"/>
        <v>0</v>
      </c>
      <c r="Z61" s="232">
        <f t="shared" si="4"/>
        <v>0</v>
      </c>
      <c r="AA61" s="233">
        <f t="shared" si="14"/>
        <v>0</v>
      </c>
      <c r="AB61" s="231">
        <f t="shared" si="5"/>
        <v>0</v>
      </c>
      <c r="AC61" s="232">
        <f t="shared" si="5"/>
        <v>0</v>
      </c>
      <c r="AD61" s="232">
        <f t="shared" si="5"/>
        <v>0</v>
      </c>
      <c r="AE61" s="233">
        <f t="shared" si="15"/>
        <v>0</v>
      </c>
      <c r="AF61" s="231">
        <f t="shared" si="6"/>
        <v>0</v>
      </c>
      <c r="AG61" s="232">
        <f t="shared" si="6"/>
        <v>0</v>
      </c>
      <c r="AH61" s="232">
        <f t="shared" si="6"/>
        <v>0</v>
      </c>
      <c r="AI61" s="233">
        <f t="shared" si="16"/>
        <v>0</v>
      </c>
      <c r="AJ61" s="231">
        <f t="shared" si="7"/>
        <v>0</v>
      </c>
      <c r="AK61" s="232">
        <f t="shared" si="7"/>
        <v>0</v>
      </c>
      <c r="AL61" s="232">
        <f t="shared" si="7"/>
        <v>0</v>
      </c>
      <c r="AM61" s="233">
        <f t="shared" si="17"/>
        <v>0</v>
      </c>
      <c r="AN61" s="231">
        <f t="shared" si="8"/>
        <v>0</v>
      </c>
      <c r="AO61" s="232">
        <f t="shared" si="8"/>
        <v>0</v>
      </c>
      <c r="AP61" s="232">
        <f t="shared" si="8"/>
        <v>0</v>
      </c>
      <c r="AQ61" s="233">
        <f t="shared" si="18"/>
        <v>0</v>
      </c>
      <c r="AR61" s="231">
        <f t="shared" si="9"/>
        <v>0</v>
      </c>
      <c r="AS61" s="232">
        <f t="shared" si="9"/>
        <v>0</v>
      </c>
      <c r="AT61" s="232">
        <f t="shared" si="9"/>
        <v>0</v>
      </c>
      <c r="AU61" s="233">
        <f t="shared" si="19"/>
        <v>0</v>
      </c>
    </row>
    <row r="62" spans="1:1230" ht="15">
      <c r="D62" s="860"/>
      <c r="E62" s="866" t="s">
        <v>548</v>
      </c>
      <c r="F62" s="866"/>
      <c r="G62" s="230" t="s">
        <v>549</v>
      </c>
      <c r="H62" s="231">
        <f t="shared" si="0"/>
        <v>0</v>
      </c>
      <c r="I62" s="232">
        <f t="shared" si="0"/>
        <v>0</v>
      </c>
      <c r="J62" s="232">
        <f t="shared" si="0"/>
        <v>0</v>
      </c>
      <c r="K62" s="233">
        <f t="shared" si="10"/>
        <v>0</v>
      </c>
      <c r="L62" s="231">
        <f t="shared" si="1"/>
        <v>0</v>
      </c>
      <c r="M62" s="232">
        <f t="shared" si="1"/>
        <v>0</v>
      </c>
      <c r="N62" s="232">
        <f t="shared" si="1"/>
        <v>0</v>
      </c>
      <c r="O62" s="233">
        <f t="shared" si="11"/>
        <v>0</v>
      </c>
      <c r="P62" s="231">
        <f t="shared" si="2"/>
        <v>0</v>
      </c>
      <c r="Q62" s="232">
        <f t="shared" si="2"/>
        <v>0</v>
      </c>
      <c r="R62" s="232">
        <f t="shared" si="2"/>
        <v>0</v>
      </c>
      <c r="S62" s="233">
        <f t="shared" si="12"/>
        <v>0</v>
      </c>
      <c r="T62" s="231">
        <f t="shared" si="3"/>
        <v>0</v>
      </c>
      <c r="U62" s="232">
        <f t="shared" si="3"/>
        <v>0</v>
      </c>
      <c r="V62" s="232">
        <f t="shared" si="3"/>
        <v>0</v>
      </c>
      <c r="W62" s="233">
        <f t="shared" si="13"/>
        <v>0</v>
      </c>
      <c r="X62" s="231">
        <f t="shared" si="4"/>
        <v>0</v>
      </c>
      <c r="Y62" s="232">
        <f t="shared" si="4"/>
        <v>0</v>
      </c>
      <c r="Z62" s="232">
        <f t="shared" si="4"/>
        <v>0</v>
      </c>
      <c r="AA62" s="233">
        <f t="shared" si="14"/>
        <v>0</v>
      </c>
      <c r="AB62" s="231">
        <f t="shared" si="5"/>
        <v>0</v>
      </c>
      <c r="AC62" s="232">
        <f t="shared" si="5"/>
        <v>0</v>
      </c>
      <c r="AD62" s="232">
        <f t="shared" si="5"/>
        <v>0</v>
      </c>
      <c r="AE62" s="233">
        <f t="shared" si="15"/>
        <v>0</v>
      </c>
      <c r="AF62" s="231">
        <f t="shared" si="6"/>
        <v>0</v>
      </c>
      <c r="AG62" s="232">
        <f t="shared" si="6"/>
        <v>0</v>
      </c>
      <c r="AH62" s="232">
        <f t="shared" si="6"/>
        <v>0</v>
      </c>
      <c r="AI62" s="233">
        <f t="shared" si="16"/>
        <v>0</v>
      </c>
      <c r="AJ62" s="231">
        <f t="shared" si="7"/>
        <v>0</v>
      </c>
      <c r="AK62" s="232">
        <f t="shared" si="7"/>
        <v>0</v>
      </c>
      <c r="AL62" s="232">
        <f t="shared" si="7"/>
        <v>0</v>
      </c>
      <c r="AM62" s="233">
        <f t="shared" si="17"/>
        <v>0</v>
      </c>
      <c r="AN62" s="231">
        <f t="shared" si="8"/>
        <v>0</v>
      </c>
      <c r="AO62" s="232">
        <f t="shared" si="8"/>
        <v>0</v>
      </c>
      <c r="AP62" s="232">
        <f t="shared" si="8"/>
        <v>0</v>
      </c>
      <c r="AQ62" s="233">
        <f t="shared" si="18"/>
        <v>0</v>
      </c>
      <c r="AR62" s="231">
        <f t="shared" si="9"/>
        <v>0</v>
      </c>
      <c r="AS62" s="232">
        <f t="shared" si="9"/>
        <v>0</v>
      </c>
      <c r="AT62" s="232">
        <f t="shared" si="9"/>
        <v>0</v>
      </c>
      <c r="AU62" s="233">
        <f t="shared" si="19"/>
        <v>0</v>
      </c>
    </row>
    <row r="63" spans="1:1230" ht="15">
      <c r="D63" s="860"/>
      <c r="E63" s="867" t="s">
        <v>550</v>
      </c>
      <c r="F63" s="867"/>
      <c r="G63" s="234" t="s">
        <v>551</v>
      </c>
      <c r="H63" s="231">
        <f t="shared" si="0"/>
        <v>0</v>
      </c>
      <c r="I63" s="232">
        <f t="shared" si="0"/>
        <v>0</v>
      </c>
      <c r="J63" s="232">
        <f t="shared" si="0"/>
        <v>0</v>
      </c>
      <c r="K63" s="233">
        <f t="shared" si="10"/>
        <v>0</v>
      </c>
      <c r="L63" s="231">
        <f t="shared" si="1"/>
        <v>0</v>
      </c>
      <c r="M63" s="232">
        <f t="shared" si="1"/>
        <v>0</v>
      </c>
      <c r="N63" s="232">
        <f t="shared" si="1"/>
        <v>0</v>
      </c>
      <c r="O63" s="233">
        <f t="shared" si="11"/>
        <v>0</v>
      </c>
      <c r="P63" s="231">
        <f t="shared" si="2"/>
        <v>0</v>
      </c>
      <c r="Q63" s="232">
        <f t="shared" si="2"/>
        <v>0</v>
      </c>
      <c r="R63" s="232">
        <f t="shared" si="2"/>
        <v>0</v>
      </c>
      <c r="S63" s="233">
        <f t="shared" si="12"/>
        <v>0</v>
      </c>
      <c r="T63" s="231">
        <f t="shared" si="3"/>
        <v>0</v>
      </c>
      <c r="U63" s="232">
        <f t="shared" si="3"/>
        <v>0</v>
      </c>
      <c r="V63" s="232">
        <f t="shared" si="3"/>
        <v>0</v>
      </c>
      <c r="W63" s="233">
        <f t="shared" si="13"/>
        <v>0</v>
      </c>
      <c r="X63" s="231">
        <f t="shared" si="4"/>
        <v>0</v>
      </c>
      <c r="Y63" s="232">
        <f t="shared" si="4"/>
        <v>0</v>
      </c>
      <c r="Z63" s="232">
        <f t="shared" si="4"/>
        <v>0</v>
      </c>
      <c r="AA63" s="233">
        <f t="shared" si="14"/>
        <v>0</v>
      </c>
      <c r="AB63" s="231">
        <f t="shared" si="5"/>
        <v>0</v>
      </c>
      <c r="AC63" s="232">
        <f t="shared" si="5"/>
        <v>0</v>
      </c>
      <c r="AD63" s="232">
        <f t="shared" si="5"/>
        <v>0</v>
      </c>
      <c r="AE63" s="233">
        <f t="shared" si="15"/>
        <v>0</v>
      </c>
      <c r="AF63" s="231">
        <f t="shared" si="6"/>
        <v>0</v>
      </c>
      <c r="AG63" s="232">
        <f t="shared" si="6"/>
        <v>0</v>
      </c>
      <c r="AH63" s="232">
        <f t="shared" si="6"/>
        <v>0</v>
      </c>
      <c r="AI63" s="233">
        <f t="shared" si="16"/>
        <v>0</v>
      </c>
      <c r="AJ63" s="231">
        <f t="shared" si="7"/>
        <v>0</v>
      </c>
      <c r="AK63" s="232">
        <f t="shared" si="7"/>
        <v>0</v>
      </c>
      <c r="AL63" s="232">
        <f t="shared" si="7"/>
        <v>0</v>
      </c>
      <c r="AM63" s="233">
        <f t="shared" si="17"/>
        <v>0</v>
      </c>
      <c r="AN63" s="231">
        <f t="shared" si="8"/>
        <v>0</v>
      </c>
      <c r="AO63" s="232">
        <f t="shared" si="8"/>
        <v>0</v>
      </c>
      <c r="AP63" s="232">
        <f t="shared" si="8"/>
        <v>0</v>
      </c>
      <c r="AQ63" s="233">
        <f t="shared" si="18"/>
        <v>0</v>
      </c>
      <c r="AR63" s="231">
        <f t="shared" si="9"/>
        <v>0</v>
      </c>
      <c r="AS63" s="232">
        <f t="shared" si="9"/>
        <v>0</v>
      </c>
      <c r="AT63" s="232">
        <f t="shared" si="9"/>
        <v>0</v>
      </c>
      <c r="AU63" s="233">
        <f t="shared" si="19"/>
        <v>0</v>
      </c>
    </row>
    <row r="64" spans="1:1230" ht="15">
      <c r="D64" s="861"/>
      <c r="E64" s="854" t="s">
        <v>390</v>
      </c>
      <c r="F64" s="854"/>
      <c r="G64" s="230" t="s">
        <v>31</v>
      </c>
      <c r="H64" s="231">
        <f t="shared" si="0"/>
        <v>0</v>
      </c>
      <c r="I64" s="232">
        <f t="shared" si="0"/>
        <v>0</v>
      </c>
      <c r="J64" s="232">
        <f t="shared" si="0"/>
        <v>0</v>
      </c>
      <c r="K64" s="233">
        <f t="shared" si="10"/>
        <v>0</v>
      </c>
      <c r="L64" s="231">
        <f t="shared" si="1"/>
        <v>0</v>
      </c>
      <c r="M64" s="232">
        <f t="shared" si="1"/>
        <v>0</v>
      </c>
      <c r="N64" s="232">
        <f t="shared" si="1"/>
        <v>0</v>
      </c>
      <c r="O64" s="233">
        <f t="shared" si="11"/>
        <v>0</v>
      </c>
      <c r="P64" s="231">
        <f t="shared" si="2"/>
        <v>0</v>
      </c>
      <c r="Q64" s="232">
        <f t="shared" si="2"/>
        <v>0</v>
      </c>
      <c r="R64" s="232">
        <f t="shared" si="2"/>
        <v>0</v>
      </c>
      <c r="S64" s="233">
        <f t="shared" si="12"/>
        <v>0</v>
      </c>
      <c r="T64" s="231">
        <f t="shared" si="3"/>
        <v>0</v>
      </c>
      <c r="U64" s="232">
        <f t="shared" si="3"/>
        <v>0</v>
      </c>
      <c r="V64" s="232">
        <f t="shared" si="3"/>
        <v>0</v>
      </c>
      <c r="W64" s="233">
        <f t="shared" si="13"/>
        <v>0</v>
      </c>
      <c r="X64" s="231">
        <f t="shared" si="4"/>
        <v>0</v>
      </c>
      <c r="Y64" s="232">
        <f t="shared" si="4"/>
        <v>0</v>
      </c>
      <c r="Z64" s="232">
        <f t="shared" si="4"/>
        <v>0</v>
      </c>
      <c r="AA64" s="233">
        <f t="shared" si="14"/>
        <v>0</v>
      </c>
      <c r="AB64" s="231">
        <f t="shared" si="5"/>
        <v>0</v>
      </c>
      <c r="AC64" s="232">
        <f t="shared" si="5"/>
        <v>0</v>
      </c>
      <c r="AD64" s="232">
        <f t="shared" si="5"/>
        <v>0</v>
      </c>
      <c r="AE64" s="233">
        <f t="shared" si="15"/>
        <v>0</v>
      </c>
      <c r="AF64" s="231">
        <f t="shared" si="6"/>
        <v>0</v>
      </c>
      <c r="AG64" s="232">
        <f t="shared" si="6"/>
        <v>0</v>
      </c>
      <c r="AH64" s="232">
        <f t="shared" si="6"/>
        <v>0</v>
      </c>
      <c r="AI64" s="233">
        <f t="shared" si="16"/>
        <v>0</v>
      </c>
      <c r="AJ64" s="231">
        <f t="shared" si="7"/>
        <v>0</v>
      </c>
      <c r="AK64" s="232">
        <f t="shared" si="7"/>
        <v>0</v>
      </c>
      <c r="AL64" s="232">
        <f t="shared" si="7"/>
        <v>0</v>
      </c>
      <c r="AM64" s="233">
        <f t="shared" si="17"/>
        <v>0</v>
      </c>
      <c r="AN64" s="231">
        <f t="shared" si="8"/>
        <v>0</v>
      </c>
      <c r="AO64" s="232">
        <f t="shared" si="8"/>
        <v>0</v>
      </c>
      <c r="AP64" s="232">
        <f t="shared" si="8"/>
        <v>0</v>
      </c>
      <c r="AQ64" s="233">
        <f t="shared" si="18"/>
        <v>0</v>
      </c>
      <c r="AR64" s="231">
        <f t="shared" si="9"/>
        <v>0</v>
      </c>
      <c r="AS64" s="232">
        <f t="shared" si="9"/>
        <v>0</v>
      </c>
      <c r="AT64" s="232">
        <f t="shared" si="9"/>
        <v>0</v>
      </c>
      <c r="AU64" s="233">
        <f t="shared" si="19"/>
        <v>0</v>
      </c>
    </row>
    <row r="65" spans="2:1230" ht="3.75" customHeight="1" thickBot="1">
      <c r="E65" s="235"/>
      <c r="F65" s="236"/>
      <c r="G65" s="236"/>
      <c r="H65" s="237"/>
      <c r="I65" s="238"/>
      <c r="J65" s="238"/>
      <c r="K65" s="239"/>
      <c r="L65" s="237"/>
      <c r="M65" s="238"/>
      <c r="N65" s="238"/>
      <c r="O65" s="239"/>
      <c r="P65" s="237"/>
      <c r="Q65" s="238"/>
      <c r="R65" s="238"/>
      <c r="S65" s="239"/>
      <c r="T65" s="237"/>
      <c r="U65" s="238"/>
      <c r="V65" s="238"/>
      <c r="W65" s="239"/>
      <c r="X65" s="237"/>
      <c r="Y65" s="238"/>
      <c r="Z65" s="238"/>
      <c r="AA65" s="239"/>
      <c r="AB65" s="237"/>
      <c r="AC65" s="238"/>
      <c r="AD65" s="238"/>
      <c r="AE65" s="239"/>
      <c r="AF65" s="237"/>
      <c r="AG65" s="238"/>
      <c r="AH65" s="238"/>
      <c r="AI65" s="239"/>
      <c r="AJ65" s="237"/>
      <c r="AK65" s="238"/>
      <c r="AL65" s="238"/>
      <c r="AM65" s="239"/>
      <c r="AN65" s="237"/>
      <c r="AO65" s="238"/>
      <c r="AP65" s="238"/>
      <c r="AQ65" s="239"/>
      <c r="AR65" s="237"/>
      <c r="AS65" s="238"/>
      <c r="AT65" s="238"/>
      <c r="AU65" s="239"/>
    </row>
    <row r="66" spans="2:1230" s="181" customFormat="1" ht="15">
      <c r="E66" s="855" t="s">
        <v>25</v>
      </c>
      <c r="F66" s="855"/>
      <c r="G66" s="855"/>
      <c r="H66" s="240">
        <f t="shared" ref="H66:AA66" si="20">+SUM(H58:H65)</f>
        <v>0</v>
      </c>
      <c r="I66" s="240">
        <f t="shared" si="20"/>
        <v>0</v>
      </c>
      <c r="J66" s="240">
        <f t="shared" si="20"/>
        <v>0</v>
      </c>
      <c r="K66" s="240">
        <f t="shared" si="20"/>
        <v>0</v>
      </c>
      <c r="L66" s="240">
        <f t="shared" si="20"/>
        <v>0</v>
      </c>
      <c r="M66" s="240">
        <f t="shared" si="20"/>
        <v>0</v>
      </c>
      <c r="N66" s="240">
        <f t="shared" si="20"/>
        <v>0</v>
      </c>
      <c r="O66" s="240">
        <f t="shared" si="20"/>
        <v>0</v>
      </c>
      <c r="P66" s="240">
        <f t="shared" si="20"/>
        <v>0</v>
      </c>
      <c r="Q66" s="240">
        <f t="shared" si="20"/>
        <v>0</v>
      </c>
      <c r="R66" s="240">
        <f t="shared" si="20"/>
        <v>0</v>
      </c>
      <c r="S66" s="240">
        <f t="shared" si="20"/>
        <v>0</v>
      </c>
      <c r="T66" s="240">
        <f t="shared" si="20"/>
        <v>0</v>
      </c>
      <c r="U66" s="240">
        <f t="shared" si="20"/>
        <v>0</v>
      </c>
      <c r="V66" s="240">
        <f t="shared" si="20"/>
        <v>0</v>
      </c>
      <c r="W66" s="240">
        <f t="shared" si="20"/>
        <v>0</v>
      </c>
      <c r="X66" s="240">
        <f t="shared" si="20"/>
        <v>0</v>
      </c>
      <c r="Y66" s="240">
        <f t="shared" si="20"/>
        <v>0</v>
      </c>
      <c r="Z66" s="240">
        <f t="shared" si="20"/>
        <v>0</v>
      </c>
      <c r="AA66" s="240">
        <f t="shared" si="20"/>
        <v>0</v>
      </c>
      <c r="AB66" s="240">
        <f t="shared" ref="AB66" si="21">+SUM(AB58:AB65)</f>
        <v>0</v>
      </c>
      <c r="AC66" s="240">
        <f t="shared" ref="AC66:AU66" si="22">+SUM(AC58:AC65)</f>
        <v>0</v>
      </c>
      <c r="AD66" s="240">
        <f t="shared" si="22"/>
        <v>0</v>
      </c>
      <c r="AE66" s="240">
        <f t="shared" si="22"/>
        <v>0</v>
      </c>
      <c r="AF66" s="240">
        <f t="shared" si="22"/>
        <v>0</v>
      </c>
      <c r="AG66" s="240">
        <f t="shared" si="22"/>
        <v>0</v>
      </c>
      <c r="AH66" s="240">
        <f t="shared" si="22"/>
        <v>0</v>
      </c>
      <c r="AI66" s="240">
        <f t="shared" si="22"/>
        <v>0</v>
      </c>
      <c r="AJ66" s="240">
        <f t="shared" si="22"/>
        <v>0</v>
      </c>
      <c r="AK66" s="240">
        <f t="shared" si="22"/>
        <v>0</v>
      </c>
      <c r="AL66" s="240">
        <f t="shared" si="22"/>
        <v>0</v>
      </c>
      <c r="AM66" s="240">
        <f t="shared" si="22"/>
        <v>0</v>
      </c>
      <c r="AN66" s="240">
        <f t="shared" si="22"/>
        <v>0</v>
      </c>
      <c r="AO66" s="240">
        <f t="shared" si="22"/>
        <v>0</v>
      </c>
      <c r="AP66" s="240">
        <f t="shared" si="22"/>
        <v>0</v>
      </c>
      <c r="AQ66" s="240">
        <f t="shared" si="22"/>
        <v>0</v>
      </c>
      <c r="AR66" s="240">
        <f t="shared" si="22"/>
        <v>0</v>
      </c>
      <c r="AS66" s="240">
        <f t="shared" si="22"/>
        <v>0</v>
      </c>
      <c r="AT66" s="240">
        <f t="shared" si="22"/>
        <v>0</v>
      </c>
      <c r="AU66" s="240">
        <f t="shared" si="22"/>
        <v>0</v>
      </c>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21"/>
      <c r="DM66" s="221"/>
      <c r="DN66" s="221"/>
      <c r="DO66" s="221"/>
      <c r="DP66" s="221"/>
      <c r="DQ66" s="221"/>
      <c r="DR66" s="221"/>
      <c r="DS66" s="221"/>
      <c r="DT66" s="221"/>
      <c r="DU66" s="221"/>
      <c r="DV66" s="221"/>
      <c r="DW66" s="221"/>
      <c r="DX66" s="221"/>
      <c r="DY66" s="221"/>
      <c r="DZ66" s="221"/>
      <c r="EA66" s="221"/>
      <c r="EB66" s="221"/>
      <c r="EC66" s="221"/>
      <c r="ED66" s="221"/>
      <c r="EE66" s="221"/>
      <c r="EF66" s="221"/>
      <c r="EG66" s="221"/>
      <c r="EH66" s="221"/>
      <c r="EI66" s="221"/>
      <c r="EJ66" s="221"/>
      <c r="EK66" s="221"/>
      <c r="EL66" s="221"/>
      <c r="EM66" s="221"/>
      <c r="EN66" s="221"/>
      <c r="EO66" s="221"/>
      <c r="EP66" s="221"/>
      <c r="EQ66" s="221"/>
      <c r="ER66" s="221"/>
      <c r="ES66" s="221"/>
      <c r="ET66" s="221"/>
      <c r="EU66" s="221"/>
      <c r="EV66" s="221"/>
      <c r="EW66" s="221"/>
      <c r="EX66" s="221"/>
      <c r="EY66" s="221"/>
      <c r="EZ66" s="221"/>
      <c r="FA66" s="221"/>
      <c r="FB66" s="221"/>
      <c r="FC66" s="221"/>
      <c r="FD66" s="221"/>
      <c r="FE66" s="221"/>
      <c r="FF66" s="221"/>
      <c r="FG66" s="221"/>
      <c r="FH66" s="221"/>
      <c r="FI66" s="221"/>
      <c r="FJ66" s="221"/>
      <c r="FK66" s="221"/>
      <c r="FL66" s="221"/>
      <c r="FM66" s="221"/>
      <c r="FN66" s="221"/>
      <c r="FO66" s="221"/>
      <c r="FP66" s="221"/>
      <c r="FQ66" s="221"/>
      <c r="FR66" s="221"/>
      <c r="FS66" s="221"/>
      <c r="FT66" s="221"/>
      <c r="FU66" s="221"/>
      <c r="FV66" s="221"/>
      <c r="FW66" s="221"/>
      <c r="FX66" s="221"/>
      <c r="FY66" s="221"/>
      <c r="FZ66" s="221"/>
      <c r="GA66" s="221"/>
      <c r="GB66" s="221"/>
      <c r="GC66" s="221"/>
      <c r="GD66" s="221"/>
      <c r="GE66" s="221"/>
      <c r="GF66" s="221"/>
      <c r="GG66" s="221"/>
      <c r="GH66" s="221"/>
      <c r="GI66" s="221"/>
      <c r="GJ66" s="221"/>
      <c r="GK66" s="221"/>
      <c r="GL66" s="221"/>
      <c r="GM66" s="221"/>
      <c r="GN66" s="221"/>
      <c r="GO66" s="221"/>
      <c r="GP66" s="221"/>
      <c r="GQ66" s="221"/>
      <c r="GR66" s="221"/>
      <c r="GS66" s="221"/>
      <c r="GT66" s="221"/>
      <c r="GU66" s="221"/>
      <c r="GV66" s="221"/>
      <c r="GW66" s="221"/>
      <c r="GX66" s="221"/>
      <c r="GY66" s="221"/>
      <c r="GZ66" s="221"/>
      <c r="HA66" s="221"/>
      <c r="HB66" s="221"/>
      <c r="HC66" s="221"/>
      <c r="HD66" s="221"/>
      <c r="HE66" s="221"/>
      <c r="HF66" s="221"/>
      <c r="HG66" s="221"/>
      <c r="HH66" s="221"/>
      <c r="HI66" s="221"/>
      <c r="HJ66" s="221"/>
      <c r="HK66" s="221"/>
      <c r="HL66" s="221"/>
      <c r="HM66" s="221"/>
      <c r="HN66" s="221"/>
      <c r="HO66" s="221"/>
      <c r="HP66" s="221"/>
      <c r="HQ66" s="221"/>
      <c r="HR66" s="221"/>
      <c r="HS66" s="221"/>
      <c r="HT66" s="221"/>
      <c r="HU66" s="221"/>
      <c r="HV66" s="221"/>
      <c r="HW66" s="221"/>
      <c r="HX66" s="221"/>
      <c r="HY66" s="221"/>
      <c r="HZ66" s="221"/>
      <c r="IA66" s="221"/>
      <c r="IB66" s="221"/>
      <c r="IC66" s="221"/>
      <c r="ID66" s="221"/>
      <c r="IE66" s="221"/>
      <c r="IF66" s="221"/>
      <c r="IG66" s="221"/>
      <c r="IH66" s="221"/>
      <c r="II66" s="221"/>
      <c r="IJ66" s="221"/>
      <c r="IK66" s="221"/>
      <c r="IL66" s="221"/>
      <c r="IM66" s="221"/>
      <c r="IN66" s="221"/>
      <c r="IO66" s="221"/>
      <c r="IP66" s="221"/>
      <c r="IQ66" s="221"/>
      <c r="IR66" s="221"/>
      <c r="IS66" s="221"/>
      <c r="IT66" s="221"/>
      <c r="IU66" s="221"/>
      <c r="IV66" s="221"/>
      <c r="IW66" s="221"/>
      <c r="IX66" s="221"/>
      <c r="IY66" s="221"/>
      <c r="IZ66" s="221"/>
      <c r="JA66" s="221"/>
      <c r="JB66" s="221"/>
      <c r="JC66" s="221"/>
      <c r="JD66" s="221"/>
      <c r="JE66" s="221"/>
      <c r="JF66" s="221"/>
      <c r="JG66" s="221"/>
      <c r="JH66" s="221"/>
      <c r="JI66" s="221"/>
      <c r="JJ66" s="221"/>
      <c r="JK66" s="221"/>
      <c r="JL66" s="221"/>
      <c r="JM66" s="221"/>
      <c r="JN66" s="221"/>
      <c r="JO66" s="221"/>
      <c r="JP66" s="221"/>
      <c r="JQ66" s="221"/>
      <c r="JR66" s="221"/>
      <c r="JS66" s="221"/>
      <c r="JT66" s="221"/>
      <c r="JU66" s="221"/>
      <c r="JV66" s="221"/>
      <c r="JW66" s="221"/>
      <c r="JX66" s="221"/>
      <c r="JY66" s="221"/>
      <c r="JZ66" s="221"/>
      <c r="KA66" s="221"/>
      <c r="KB66" s="221"/>
      <c r="KC66" s="221"/>
      <c r="KD66" s="221"/>
      <c r="KE66" s="221"/>
      <c r="KF66" s="221"/>
      <c r="KG66" s="221"/>
      <c r="KH66" s="221"/>
      <c r="KI66" s="221"/>
      <c r="KJ66" s="221"/>
      <c r="KK66" s="221"/>
      <c r="KL66" s="221"/>
      <c r="KM66" s="221"/>
      <c r="KN66" s="221"/>
      <c r="KO66" s="221"/>
      <c r="KP66" s="221"/>
      <c r="KQ66" s="221"/>
      <c r="KR66" s="221"/>
      <c r="KS66" s="221"/>
      <c r="KT66" s="221"/>
      <c r="KU66" s="221"/>
      <c r="KV66" s="221"/>
      <c r="KW66" s="221"/>
      <c r="KX66" s="221"/>
      <c r="KY66" s="221"/>
      <c r="KZ66" s="221"/>
      <c r="LA66" s="221"/>
      <c r="LB66" s="221"/>
      <c r="LC66" s="221"/>
      <c r="LD66" s="221"/>
      <c r="LE66" s="221"/>
      <c r="LF66" s="221"/>
      <c r="LG66" s="221"/>
      <c r="LH66" s="221"/>
      <c r="LI66" s="221"/>
      <c r="LJ66" s="221"/>
      <c r="LK66" s="221"/>
      <c r="LL66" s="221"/>
      <c r="LM66" s="221"/>
      <c r="LN66" s="221"/>
      <c r="LO66" s="221"/>
      <c r="LP66" s="221"/>
      <c r="LQ66" s="221"/>
      <c r="LR66" s="221"/>
      <c r="LS66" s="221"/>
      <c r="LT66" s="221"/>
      <c r="LU66" s="221"/>
      <c r="LV66" s="221"/>
      <c r="LW66" s="221"/>
      <c r="LX66" s="221"/>
      <c r="LY66" s="221"/>
      <c r="LZ66" s="221"/>
      <c r="MA66" s="221"/>
      <c r="MB66" s="221"/>
      <c r="MC66" s="221"/>
      <c r="MD66" s="221"/>
      <c r="ME66" s="221"/>
      <c r="MF66" s="221"/>
      <c r="MG66" s="221"/>
      <c r="MH66" s="221"/>
      <c r="MI66" s="221"/>
      <c r="MJ66" s="221"/>
      <c r="MK66" s="221"/>
      <c r="ML66" s="221"/>
      <c r="MM66" s="221"/>
      <c r="MN66" s="221"/>
      <c r="MO66" s="221"/>
      <c r="MP66" s="221"/>
      <c r="MQ66" s="221"/>
      <c r="MR66" s="221"/>
      <c r="MS66" s="221"/>
      <c r="MT66" s="221"/>
      <c r="MU66" s="221"/>
      <c r="MV66" s="221"/>
      <c r="MW66" s="221"/>
      <c r="MX66" s="221"/>
      <c r="MY66" s="221"/>
      <c r="MZ66" s="221"/>
      <c r="NA66" s="221"/>
      <c r="NB66" s="221"/>
      <c r="NC66" s="221"/>
      <c r="ND66" s="221"/>
      <c r="NE66" s="221"/>
      <c r="NF66" s="221"/>
      <c r="NG66" s="221"/>
      <c r="NH66" s="221"/>
      <c r="NI66" s="221"/>
      <c r="NJ66" s="221"/>
      <c r="NK66" s="221"/>
      <c r="NL66" s="221"/>
      <c r="NM66" s="221"/>
      <c r="NN66" s="221"/>
      <c r="NO66" s="221"/>
      <c r="NP66" s="221"/>
      <c r="NQ66" s="221"/>
      <c r="NR66" s="221"/>
      <c r="NS66" s="221"/>
      <c r="NT66" s="221"/>
      <c r="NU66" s="221"/>
      <c r="NV66" s="221"/>
      <c r="NW66" s="221"/>
      <c r="NX66" s="221"/>
      <c r="NY66" s="221"/>
      <c r="NZ66" s="221"/>
      <c r="OA66" s="221"/>
      <c r="OB66" s="221"/>
      <c r="OC66" s="221"/>
      <c r="OD66" s="221"/>
      <c r="OE66" s="221"/>
      <c r="OF66" s="221"/>
      <c r="OG66" s="221"/>
      <c r="OH66" s="221"/>
      <c r="OI66" s="221"/>
      <c r="OJ66" s="221"/>
      <c r="OK66" s="221"/>
      <c r="OL66" s="221"/>
      <c r="OM66" s="221"/>
      <c r="ON66" s="221"/>
      <c r="OO66" s="221"/>
      <c r="OP66" s="221"/>
      <c r="OQ66" s="221"/>
      <c r="OR66" s="221"/>
      <c r="OS66" s="221"/>
      <c r="OT66" s="221"/>
      <c r="OU66" s="221"/>
      <c r="OV66" s="221"/>
      <c r="OW66" s="221"/>
      <c r="OX66" s="221"/>
      <c r="OY66" s="221"/>
      <c r="OZ66" s="221"/>
      <c r="PA66" s="221"/>
      <c r="PB66" s="221"/>
      <c r="PC66" s="221"/>
      <c r="PD66" s="221"/>
      <c r="PE66" s="221"/>
      <c r="PF66" s="221"/>
      <c r="PG66" s="221"/>
      <c r="PH66" s="221"/>
      <c r="PI66" s="221"/>
      <c r="PJ66" s="221"/>
      <c r="PK66" s="221"/>
      <c r="PL66" s="221"/>
      <c r="PM66" s="221"/>
      <c r="PN66" s="221"/>
      <c r="PO66" s="221"/>
      <c r="PP66" s="221"/>
      <c r="PQ66" s="221"/>
      <c r="PR66" s="221"/>
      <c r="PS66" s="221"/>
      <c r="PT66" s="221"/>
      <c r="PU66" s="221"/>
      <c r="PV66" s="221"/>
      <c r="PW66" s="221"/>
      <c r="PX66" s="221"/>
      <c r="PY66" s="221"/>
      <c r="PZ66" s="221"/>
      <c r="QA66" s="221"/>
      <c r="QB66" s="221"/>
      <c r="QC66" s="221"/>
      <c r="QD66" s="221"/>
      <c r="QE66" s="221"/>
      <c r="QF66" s="221"/>
      <c r="QG66" s="221"/>
      <c r="QH66" s="221"/>
      <c r="QI66" s="221"/>
      <c r="QJ66" s="221"/>
      <c r="QK66" s="221"/>
      <c r="QL66" s="221"/>
      <c r="QM66" s="221"/>
      <c r="QN66" s="221"/>
      <c r="QO66" s="221"/>
      <c r="QP66" s="221"/>
      <c r="QQ66" s="221"/>
      <c r="QR66" s="221"/>
      <c r="QS66" s="221"/>
      <c r="QT66" s="221"/>
      <c r="QU66" s="221"/>
      <c r="QV66" s="221"/>
      <c r="QW66" s="221"/>
      <c r="QX66" s="221"/>
      <c r="QY66" s="221"/>
      <c r="QZ66" s="221"/>
      <c r="RA66" s="221"/>
      <c r="RB66" s="221"/>
      <c r="RC66" s="221"/>
      <c r="RD66" s="221"/>
      <c r="RE66" s="221"/>
      <c r="RF66" s="221"/>
      <c r="RG66" s="221"/>
      <c r="RH66" s="221"/>
      <c r="RI66" s="221"/>
      <c r="RJ66" s="221"/>
      <c r="RK66" s="221"/>
      <c r="RL66" s="221"/>
      <c r="RM66" s="221"/>
      <c r="RN66" s="221"/>
      <c r="RO66" s="221"/>
      <c r="RP66" s="221"/>
      <c r="RQ66" s="221"/>
      <c r="RR66" s="221"/>
      <c r="RS66" s="221"/>
      <c r="RT66" s="221"/>
      <c r="RU66" s="221"/>
      <c r="RV66" s="221"/>
      <c r="RW66" s="221"/>
      <c r="RX66" s="221"/>
      <c r="RY66" s="221"/>
      <c r="RZ66" s="221"/>
      <c r="SA66" s="221"/>
      <c r="SB66" s="221"/>
      <c r="SC66" s="221"/>
      <c r="SD66" s="221"/>
      <c r="SE66" s="221"/>
      <c r="SF66" s="221"/>
      <c r="SG66" s="221"/>
      <c r="SH66" s="221"/>
      <c r="SI66" s="221"/>
      <c r="SJ66" s="221"/>
      <c r="SK66" s="221"/>
      <c r="SL66" s="221"/>
      <c r="SM66" s="221"/>
      <c r="SN66" s="221"/>
      <c r="SO66" s="221"/>
      <c r="SP66" s="221"/>
      <c r="SQ66" s="221"/>
      <c r="SR66" s="221"/>
      <c r="SS66" s="221"/>
      <c r="ST66" s="221"/>
      <c r="SU66" s="221"/>
      <c r="SV66" s="221"/>
      <c r="SW66" s="221"/>
      <c r="SX66" s="221"/>
      <c r="SY66" s="221"/>
      <c r="SZ66" s="221"/>
      <c r="TA66" s="221"/>
      <c r="TB66" s="221"/>
      <c r="TC66" s="221"/>
      <c r="TD66" s="221"/>
      <c r="TE66" s="221"/>
      <c r="TF66" s="221"/>
      <c r="TG66" s="221"/>
      <c r="TH66" s="221"/>
      <c r="TI66" s="221"/>
      <c r="TJ66" s="221"/>
      <c r="TK66" s="221"/>
      <c r="TL66" s="221"/>
      <c r="TM66" s="221"/>
      <c r="TN66" s="221"/>
      <c r="TO66" s="221"/>
      <c r="TP66" s="221"/>
      <c r="TQ66" s="221"/>
      <c r="TR66" s="221"/>
      <c r="TS66" s="221"/>
      <c r="TT66" s="221"/>
      <c r="TU66" s="221"/>
      <c r="TV66" s="221"/>
      <c r="TW66" s="221"/>
      <c r="TX66" s="221"/>
      <c r="TY66" s="221"/>
      <c r="TZ66" s="221"/>
      <c r="UA66" s="221"/>
      <c r="UB66" s="221"/>
      <c r="UC66" s="221"/>
      <c r="UD66" s="221"/>
      <c r="UE66" s="221"/>
      <c r="UF66" s="221"/>
      <c r="UG66" s="221"/>
      <c r="UH66" s="221"/>
      <c r="UI66" s="221"/>
      <c r="UJ66" s="221"/>
      <c r="UK66" s="221"/>
      <c r="UL66" s="221"/>
      <c r="UM66" s="221"/>
      <c r="UN66" s="221"/>
      <c r="UO66" s="221"/>
      <c r="UP66" s="221"/>
      <c r="UQ66" s="221"/>
      <c r="UR66" s="221"/>
      <c r="US66" s="221"/>
      <c r="UT66" s="221"/>
      <c r="UU66" s="221"/>
      <c r="UV66" s="221"/>
      <c r="UW66" s="221"/>
      <c r="UX66" s="221"/>
      <c r="UY66" s="221"/>
      <c r="UZ66" s="221"/>
      <c r="VA66" s="221"/>
      <c r="VB66" s="221"/>
      <c r="VC66" s="221"/>
      <c r="VD66" s="221"/>
      <c r="VE66" s="221"/>
      <c r="VF66" s="221"/>
      <c r="VG66" s="221"/>
      <c r="VH66" s="221"/>
      <c r="VI66" s="221"/>
      <c r="VJ66" s="221"/>
      <c r="VK66" s="221"/>
      <c r="VL66" s="221"/>
      <c r="VM66" s="221"/>
      <c r="VN66" s="221"/>
      <c r="VO66" s="221"/>
      <c r="VP66" s="221"/>
      <c r="VQ66" s="221"/>
      <c r="VR66" s="221"/>
      <c r="VS66" s="221"/>
      <c r="VT66" s="221"/>
      <c r="VU66" s="221"/>
      <c r="VV66" s="221"/>
      <c r="VW66" s="221"/>
      <c r="VX66" s="221"/>
      <c r="VY66" s="221"/>
      <c r="VZ66" s="221"/>
      <c r="WA66" s="221"/>
      <c r="WB66" s="221"/>
      <c r="WC66" s="221"/>
      <c r="WD66" s="221"/>
      <c r="WE66" s="221"/>
      <c r="WF66" s="221"/>
      <c r="WG66" s="221"/>
      <c r="WH66" s="221"/>
      <c r="WI66" s="221"/>
      <c r="WJ66" s="221"/>
      <c r="WK66" s="221"/>
      <c r="WL66" s="221"/>
      <c r="WM66" s="221"/>
      <c r="WN66" s="221"/>
      <c r="WO66" s="221"/>
      <c r="WP66" s="221"/>
      <c r="WQ66" s="221"/>
      <c r="WR66" s="221"/>
      <c r="WS66" s="221"/>
      <c r="WT66" s="221"/>
      <c r="WU66" s="221"/>
      <c r="WV66" s="221"/>
      <c r="WW66" s="221"/>
      <c r="WX66" s="221"/>
      <c r="WY66" s="221"/>
      <c r="WZ66" s="221"/>
      <c r="XA66" s="221"/>
      <c r="XB66" s="221"/>
      <c r="XC66" s="221"/>
      <c r="XD66" s="221"/>
      <c r="XE66" s="221"/>
      <c r="XF66" s="221"/>
      <c r="XG66" s="221"/>
      <c r="XH66" s="221"/>
      <c r="XI66" s="221"/>
      <c r="XJ66" s="221"/>
      <c r="XK66" s="221"/>
      <c r="XL66" s="221"/>
      <c r="XM66" s="221"/>
      <c r="XN66" s="221"/>
      <c r="XO66" s="221"/>
      <c r="XP66" s="221"/>
      <c r="XQ66" s="221"/>
      <c r="XR66" s="221"/>
      <c r="XS66" s="221"/>
      <c r="XT66" s="221"/>
      <c r="XU66" s="221"/>
      <c r="XV66" s="221"/>
      <c r="XW66" s="221"/>
      <c r="XX66" s="221"/>
      <c r="XY66" s="221"/>
      <c r="XZ66" s="221"/>
      <c r="YA66" s="221"/>
      <c r="YB66" s="221"/>
      <c r="YC66" s="221"/>
      <c r="YD66" s="221"/>
      <c r="YE66" s="221"/>
      <c r="YF66" s="221"/>
      <c r="YG66" s="221"/>
      <c r="YH66" s="221"/>
      <c r="YI66" s="221"/>
      <c r="YJ66" s="221"/>
      <c r="YK66" s="221"/>
      <c r="YL66" s="221"/>
      <c r="YM66" s="221"/>
      <c r="YN66" s="221"/>
      <c r="YO66" s="221"/>
      <c r="YP66" s="221"/>
      <c r="YQ66" s="221"/>
      <c r="YR66" s="221"/>
      <c r="YS66" s="221"/>
      <c r="YT66" s="221"/>
      <c r="YU66" s="221"/>
      <c r="YV66" s="221"/>
      <c r="YW66" s="221"/>
      <c r="YX66" s="221"/>
      <c r="YY66" s="221"/>
      <c r="YZ66" s="221"/>
      <c r="ZA66" s="221"/>
      <c r="ZB66" s="221"/>
      <c r="ZC66" s="221"/>
      <c r="ZD66" s="221"/>
      <c r="ZE66" s="221"/>
      <c r="ZF66" s="221"/>
      <c r="ZG66" s="221"/>
      <c r="ZH66" s="221"/>
      <c r="ZI66" s="221"/>
      <c r="ZJ66" s="221"/>
      <c r="ZK66" s="221"/>
      <c r="ZL66" s="221"/>
      <c r="ZM66" s="221"/>
      <c r="ZN66" s="221"/>
      <c r="ZO66" s="221"/>
      <c r="ZP66" s="221"/>
      <c r="ZQ66" s="221"/>
      <c r="ZR66" s="221"/>
      <c r="ZS66" s="221"/>
      <c r="ZT66" s="221"/>
      <c r="ZU66" s="221"/>
      <c r="ZV66" s="221"/>
      <c r="ZW66" s="221"/>
      <c r="ZX66" s="221"/>
      <c r="ZY66" s="221"/>
      <c r="ZZ66" s="221"/>
      <c r="AAA66" s="221"/>
      <c r="AAB66" s="221"/>
      <c r="AAC66" s="221"/>
      <c r="AAD66" s="221"/>
      <c r="AAE66" s="221"/>
      <c r="AAF66" s="221"/>
      <c r="AAG66" s="221"/>
      <c r="AAH66" s="221"/>
      <c r="AAI66" s="221"/>
      <c r="AAJ66" s="221"/>
      <c r="AAK66" s="221"/>
      <c r="AAL66" s="221"/>
      <c r="AAM66" s="221"/>
      <c r="AAN66" s="221"/>
      <c r="AAO66" s="221"/>
      <c r="AAP66" s="221"/>
      <c r="AAQ66" s="221"/>
      <c r="AAR66" s="221"/>
      <c r="AAS66" s="221"/>
      <c r="AAT66" s="221"/>
      <c r="AAU66" s="221"/>
      <c r="AAV66" s="221"/>
      <c r="AAW66" s="221"/>
      <c r="AAX66" s="221"/>
      <c r="AAY66" s="221"/>
      <c r="AAZ66" s="221"/>
      <c r="ABA66" s="221"/>
      <c r="ABB66" s="221"/>
      <c r="ABC66" s="221"/>
      <c r="ABD66" s="221"/>
      <c r="ABE66" s="221"/>
      <c r="ABF66" s="221"/>
      <c r="ABG66" s="221"/>
      <c r="ABH66" s="221"/>
      <c r="ABI66" s="221"/>
      <c r="ABJ66" s="221"/>
      <c r="ABK66" s="221"/>
      <c r="ABL66" s="221"/>
      <c r="ABM66" s="221"/>
      <c r="ABN66" s="221"/>
      <c r="ABO66" s="221"/>
      <c r="ABP66" s="221"/>
      <c r="ABQ66" s="221"/>
      <c r="ABR66" s="221"/>
      <c r="ABS66" s="221"/>
      <c r="ABT66" s="221"/>
      <c r="ABU66" s="221"/>
      <c r="ABV66" s="221"/>
      <c r="ABW66" s="221"/>
      <c r="ABX66" s="221"/>
      <c r="ABY66" s="221"/>
      <c r="ABZ66" s="221"/>
      <c r="ACA66" s="221"/>
      <c r="ACB66" s="221"/>
      <c r="ACC66" s="221"/>
      <c r="ACD66" s="221"/>
      <c r="ACE66" s="221"/>
      <c r="ACF66" s="221"/>
      <c r="ACG66" s="221"/>
      <c r="ACH66" s="221"/>
      <c r="ACI66" s="221"/>
      <c r="ACJ66" s="221"/>
      <c r="ACK66" s="221"/>
      <c r="ACL66" s="221"/>
      <c r="ACM66" s="221"/>
      <c r="ACN66" s="221"/>
      <c r="ACO66" s="221"/>
      <c r="ACP66" s="221"/>
      <c r="ACQ66" s="221"/>
      <c r="ACR66" s="221"/>
      <c r="ACS66" s="221"/>
      <c r="ACT66" s="221"/>
      <c r="ACU66" s="221"/>
      <c r="ACV66" s="221"/>
      <c r="ACW66" s="221"/>
      <c r="ACX66" s="221"/>
      <c r="ACY66" s="221"/>
      <c r="ACZ66" s="221"/>
      <c r="ADA66" s="221"/>
      <c r="ADB66" s="221"/>
      <c r="ADC66" s="221"/>
      <c r="ADD66" s="221"/>
      <c r="ADE66" s="221"/>
      <c r="ADF66" s="221"/>
      <c r="ADG66" s="221"/>
      <c r="ADH66" s="221"/>
      <c r="ADI66" s="221"/>
      <c r="ADJ66" s="221"/>
      <c r="ADK66" s="221"/>
      <c r="ADL66" s="221"/>
      <c r="ADM66" s="221"/>
      <c r="ADN66" s="221"/>
      <c r="ADO66" s="221"/>
      <c r="ADP66" s="221"/>
      <c r="ADQ66" s="221"/>
      <c r="ADR66" s="221"/>
      <c r="ADS66" s="221"/>
      <c r="ADT66" s="221"/>
      <c r="ADU66" s="221"/>
      <c r="ADV66" s="221"/>
      <c r="ADW66" s="221"/>
      <c r="ADX66" s="221"/>
      <c r="ADY66" s="221"/>
      <c r="ADZ66" s="221"/>
      <c r="AEA66" s="221"/>
      <c r="AEB66" s="221"/>
      <c r="AEC66" s="221"/>
      <c r="AED66" s="221"/>
      <c r="AEE66" s="221"/>
      <c r="AEF66" s="221"/>
      <c r="AEG66" s="221"/>
      <c r="AEH66" s="221"/>
      <c r="AEI66" s="221"/>
      <c r="AEJ66" s="221"/>
      <c r="AEK66" s="221"/>
      <c r="AEL66" s="221"/>
      <c r="AEM66" s="221"/>
      <c r="AEN66" s="221"/>
      <c r="AEO66" s="221"/>
      <c r="AEP66" s="221"/>
      <c r="AEQ66" s="221"/>
      <c r="AER66" s="221"/>
      <c r="AES66" s="221"/>
      <c r="AET66" s="221"/>
      <c r="AEU66" s="221"/>
      <c r="AEV66" s="221"/>
      <c r="AEW66" s="221"/>
      <c r="AEX66" s="221"/>
      <c r="AEY66" s="221"/>
      <c r="AEZ66" s="221"/>
      <c r="AFA66" s="221"/>
      <c r="AFB66" s="221"/>
      <c r="AFC66" s="221"/>
      <c r="AFD66" s="221"/>
      <c r="AFE66" s="221"/>
      <c r="AFF66" s="221"/>
      <c r="AFG66" s="221"/>
      <c r="AFH66" s="221"/>
      <c r="AFI66" s="221"/>
      <c r="AFJ66" s="221"/>
      <c r="AFK66" s="221"/>
      <c r="AFL66" s="221"/>
      <c r="AFM66" s="221"/>
      <c r="AFN66" s="221"/>
      <c r="AFO66" s="221"/>
      <c r="AFP66" s="221"/>
      <c r="AFQ66" s="221"/>
      <c r="AFR66" s="221"/>
      <c r="AFS66" s="221"/>
      <c r="AFT66" s="221"/>
      <c r="AFU66" s="221"/>
      <c r="AFV66" s="221"/>
      <c r="AFW66" s="221"/>
      <c r="AFX66" s="221"/>
      <c r="AFY66" s="221"/>
      <c r="AFZ66" s="221"/>
      <c r="AGA66" s="221"/>
      <c r="AGB66" s="221"/>
      <c r="AGC66" s="221"/>
      <c r="AGD66" s="221"/>
      <c r="AGE66" s="221"/>
      <c r="AGF66" s="221"/>
      <c r="AGG66" s="221"/>
      <c r="AGH66" s="221"/>
      <c r="AGI66" s="221"/>
      <c r="AGJ66" s="221"/>
      <c r="AGK66" s="221"/>
      <c r="AGL66" s="221"/>
      <c r="AGM66" s="221"/>
      <c r="AGN66" s="221"/>
      <c r="AGO66" s="221"/>
      <c r="AGP66" s="221"/>
      <c r="AGQ66" s="221"/>
      <c r="AGR66" s="221"/>
      <c r="AGS66" s="221"/>
      <c r="AGT66" s="221"/>
      <c r="AGU66" s="221"/>
      <c r="AGV66" s="221"/>
      <c r="AGW66" s="221"/>
      <c r="AGX66" s="221"/>
      <c r="AGY66" s="221"/>
      <c r="AGZ66" s="221"/>
      <c r="AHA66" s="221"/>
      <c r="AHB66" s="221"/>
      <c r="AHC66" s="221"/>
      <c r="AHD66" s="221"/>
      <c r="AHE66" s="221"/>
      <c r="AHF66" s="221"/>
      <c r="AHG66" s="221"/>
      <c r="AHH66" s="221"/>
      <c r="AHI66" s="221"/>
      <c r="AHJ66" s="221"/>
      <c r="AHK66" s="221"/>
      <c r="AHL66" s="221"/>
      <c r="AHM66" s="221"/>
      <c r="AHN66" s="221"/>
      <c r="AHO66" s="221"/>
      <c r="AHP66" s="221"/>
      <c r="AHQ66" s="221"/>
      <c r="AHR66" s="221"/>
      <c r="AHS66" s="221"/>
      <c r="AHT66" s="221"/>
      <c r="AHU66" s="221"/>
      <c r="AHV66" s="221"/>
      <c r="AHW66" s="221"/>
      <c r="AHX66" s="221"/>
      <c r="AHY66" s="221"/>
      <c r="AHZ66" s="221"/>
      <c r="AIA66" s="221"/>
      <c r="AIB66" s="221"/>
      <c r="AIC66" s="221"/>
      <c r="AID66" s="221"/>
      <c r="AIE66" s="221"/>
      <c r="AIF66" s="221"/>
      <c r="AIG66" s="221"/>
      <c r="AIH66" s="221"/>
      <c r="AII66" s="221"/>
      <c r="AIJ66" s="221"/>
      <c r="AIK66" s="221"/>
      <c r="AIL66" s="221"/>
      <c r="AIM66" s="221"/>
      <c r="AIN66" s="221"/>
      <c r="AIO66" s="221"/>
      <c r="AIP66" s="221"/>
      <c r="AIQ66" s="221"/>
      <c r="AIR66" s="221"/>
      <c r="AIS66" s="221"/>
      <c r="AIT66" s="221"/>
      <c r="AIU66" s="221"/>
      <c r="AIV66" s="221"/>
      <c r="AIW66" s="221"/>
      <c r="AIX66" s="221"/>
      <c r="AIY66" s="221"/>
      <c r="AIZ66" s="221"/>
      <c r="AJA66" s="221"/>
      <c r="AJB66" s="221"/>
      <c r="AJC66" s="221"/>
      <c r="AJD66" s="221"/>
      <c r="AJE66" s="221"/>
      <c r="AJF66" s="221"/>
      <c r="AJG66" s="221"/>
      <c r="AJH66" s="221"/>
      <c r="AJI66" s="221"/>
      <c r="AJJ66" s="221"/>
      <c r="AJK66" s="221"/>
      <c r="AJL66" s="221"/>
      <c r="AJM66" s="221"/>
      <c r="AJN66" s="221"/>
      <c r="AJO66" s="221"/>
      <c r="AJP66" s="221"/>
      <c r="AJQ66" s="221"/>
      <c r="AJR66" s="221"/>
      <c r="AJS66" s="221"/>
      <c r="AJT66" s="221"/>
      <c r="AJU66" s="221"/>
      <c r="AJV66" s="221"/>
      <c r="AJW66" s="221"/>
      <c r="AJX66" s="221"/>
      <c r="AJY66" s="221"/>
      <c r="AJZ66" s="221"/>
      <c r="AKA66" s="221"/>
      <c r="AKB66" s="221"/>
      <c r="AKC66" s="221"/>
      <c r="AKD66" s="221"/>
      <c r="AKE66" s="221"/>
      <c r="AKF66" s="221"/>
      <c r="AKG66" s="221"/>
      <c r="AKH66" s="221"/>
      <c r="AKI66" s="221"/>
      <c r="AKJ66" s="221"/>
      <c r="AKK66" s="221"/>
      <c r="AKL66" s="221"/>
      <c r="AKM66" s="221"/>
      <c r="AKN66" s="221"/>
      <c r="AKO66" s="221"/>
      <c r="AKP66" s="221"/>
      <c r="AKQ66" s="221"/>
      <c r="AKR66" s="221"/>
      <c r="AKS66" s="221"/>
      <c r="AKT66" s="221"/>
      <c r="AKU66" s="221"/>
      <c r="AKV66" s="221"/>
      <c r="AKW66" s="221"/>
      <c r="AKX66" s="221"/>
      <c r="AKY66" s="221"/>
      <c r="AKZ66" s="221"/>
      <c r="ALA66" s="221"/>
      <c r="ALB66" s="221"/>
      <c r="ALC66" s="221"/>
      <c r="ALD66" s="221"/>
      <c r="ALE66" s="221"/>
      <c r="ALF66" s="221"/>
      <c r="ALG66" s="221"/>
      <c r="ALH66" s="221"/>
      <c r="ALI66" s="221"/>
      <c r="ALJ66" s="221"/>
      <c r="ALK66" s="221"/>
      <c r="ALL66" s="221"/>
      <c r="ALM66" s="221"/>
      <c r="ALN66" s="221"/>
      <c r="ALO66" s="221"/>
      <c r="ALP66" s="221"/>
      <c r="ALQ66" s="221"/>
      <c r="ALR66" s="221"/>
      <c r="ALS66" s="221"/>
      <c r="ALT66" s="221"/>
      <c r="ALU66" s="221"/>
      <c r="ALV66" s="221"/>
      <c r="ALW66" s="221"/>
      <c r="ALX66" s="221"/>
      <c r="ALY66" s="221"/>
      <c r="ALZ66" s="221"/>
      <c r="AMA66" s="221"/>
      <c r="AMB66" s="221"/>
      <c r="AMC66" s="221"/>
      <c r="AMD66" s="221"/>
      <c r="AME66" s="221"/>
      <c r="AMF66" s="221"/>
      <c r="AMG66" s="221"/>
      <c r="AMH66" s="221"/>
      <c r="AMI66" s="221"/>
      <c r="AMJ66" s="221"/>
      <c r="AMK66" s="221"/>
      <c r="AML66" s="221"/>
      <c r="AMM66" s="221"/>
      <c r="AMN66" s="221"/>
      <c r="AMO66" s="221"/>
      <c r="AMP66" s="221"/>
      <c r="AMQ66" s="221"/>
      <c r="AMR66" s="221"/>
      <c r="AMS66" s="221"/>
      <c r="AMT66" s="221"/>
      <c r="AMU66" s="221"/>
      <c r="AMV66" s="221"/>
      <c r="AMW66" s="221"/>
      <c r="AMX66" s="221"/>
      <c r="AMY66" s="221"/>
      <c r="AMZ66" s="221"/>
      <c r="ANA66" s="221"/>
      <c r="ANB66" s="221"/>
      <c r="ANC66" s="221"/>
      <c r="AND66" s="221"/>
      <c r="ANE66" s="221"/>
      <c r="ANF66" s="221"/>
      <c r="ANG66" s="221"/>
      <c r="ANH66" s="221"/>
      <c r="ANI66" s="221"/>
      <c r="ANJ66" s="221"/>
      <c r="ANK66" s="221"/>
      <c r="ANL66" s="221"/>
      <c r="ANM66" s="221"/>
      <c r="ANN66" s="221"/>
      <c r="ANO66" s="221"/>
      <c r="ANP66" s="221"/>
      <c r="ANQ66" s="221"/>
      <c r="ANR66" s="221"/>
      <c r="ANS66" s="221"/>
      <c r="ANT66" s="221"/>
      <c r="ANU66" s="221"/>
      <c r="ANV66" s="221"/>
      <c r="ANW66" s="221"/>
      <c r="ANX66" s="221"/>
      <c r="ANY66" s="221"/>
      <c r="ANZ66" s="221"/>
      <c r="AOA66" s="221"/>
      <c r="AOB66" s="221"/>
      <c r="AOC66" s="221"/>
      <c r="AOD66" s="221"/>
      <c r="AOE66" s="221"/>
      <c r="AOF66" s="221"/>
      <c r="AOG66" s="221"/>
      <c r="AOH66" s="221"/>
      <c r="AOI66" s="221"/>
      <c r="AOJ66" s="221"/>
      <c r="AOK66" s="221"/>
      <c r="AOL66" s="221"/>
      <c r="AOM66" s="221"/>
      <c r="AON66" s="221"/>
      <c r="AOO66" s="221"/>
      <c r="AOP66" s="221"/>
      <c r="AOQ66" s="221"/>
      <c r="AOR66" s="221"/>
      <c r="AOS66" s="221"/>
      <c r="AOT66" s="221"/>
      <c r="AOU66" s="221"/>
      <c r="AOV66" s="221"/>
      <c r="AOW66" s="221"/>
      <c r="AOX66" s="221"/>
      <c r="AOY66" s="221"/>
      <c r="AOZ66" s="221"/>
      <c r="APA66" s="221"/>
      <c r="APB66" s="221"/>
      <c r="APC66" s="221"/>
      <c r="APD66" s="221"/>
      <c r="APE66" s="221"/>
      <c r="APF66" s="221"/>
      <c r="APG66" s="221"/>
      <c r="APH66" s="221"/>
      <c r="API66" s="221"/>
      <c r="APJ66" s="221"/>
      <c r="APK66" s="221"/>
      <c r="APL66" s="221"/>
      <c r="APM66" s="221"/>
      <c r="APN66" s="221"/>
      <c r="APO66" s="221"/>
      <c r="APP66" s="221"/>
      <c r="APQ66" s="221"/>
      <c r="APR66" s="221"/>
      <c r="APS66" s="221"/>
      <c r="APT66" s="221"/>
      <c r="APU66" s="221"/>
      <c r="APV66" s="221"/>
      <c r="APW66" s="221"/>
      <c r="APX66" s="221"/>
      <c r="APY66" s="221"/>
      <c r="APZ66" s="221"/>
      <c r="AQA66" s="221"/>
      <c r="AQB66" s="221"/>
      <c r="AQC66" s="221"/>
      <c r="AQD66" s="221"/>
      <c r="AQE66" s="221"/>
      <c r="AQF66" s="221"/>
      <c r="AQG66" s="221"/>
      <c r="AQH66" s="221"/>
      <c r="AQI66" s="221"/>
      <c r="AQJ66" s="221"/>
      <c r="AQK66" s="221"/>
      <c r="AQL66" s="221"/>
      <c r="AQM66" s="221"/>
      <c r="AQN66" s="221"/>
      <c r="AQO66" s="221"/>
      <c r="AQP66" s="221"/>
      <c r="AQQ66" s="221"/>
      <c r="AQR66" s="221"/>
      <c r="AQS66" s="221"/>
      <c r="AQT66" s="221"/>
      <c r="AQU66" s="221"/>
      <c r="AQV66" s="221"/>
      <c r="AQW66" s="221"/>
      <c r="AQX66" s="221"/>
      <c r="AQY66" s="221"/>
      <c r="AQZ66" s="221"/>
      <c r="ARA66" s="221"/>
      <c r="ARB66" s="221"/>
      <c r="ARC66" s="221"/>
      <c r="ARD66" s="221"/>
      <c r="ARE66" s="221"/>
      <c r="ARF66" s="221"/>
      <c r="ARG66" s="221"/>
      <c r="ARH66" s="221"/>
      <c r="ARI66" s="221"/>
      <c r="ARJ66" s="221"/>
      <c r="ARK66" s="221"/>
      <c r="ARL66" s="221"/>
      <c r="ARM66" s="221"/>
      <c r="ARN66" s="221"/>
      <c r="ARO66" s="221"/>
      <c r="ARP66" s="221"/>
      <c r="ARQ66" s="221"/>
      <c r="ARR66" s="221"/>
      <c r="ARS66" s="221"/>
      <c r="ART66" s="221"/>
      <c r="ARU66" s="221"/>
      <c r="ARV66" s="221"/>
      <c r="ARW66" s="221"/>
      <c r="ARX66" s="221"/>
      <c r="ARY66" s="221"/>
      <c r="ARZ66" s="221"/>
      <c r="ASA66" s="221"/>
      <c r="ASB66" s="221"/>
      <c r="ASC66" s="221"/>
      <c r="ASD66" s="221"/>
      <c r="ASE66" s="221"/>
      <c r="ASF66" s="221"/>
      <c r="ASG66" s="221"/>
      <c r="ASH66" s="221"/>
      <c r="ASI66" s="221"/>
      <c r="ASJ66" s="221"/>
      <c r="ASK66" s="221"/>
      <c r="ASL66" s="221"/>
      <c r="ASM66" s="221"/>
      <c r="ASN66" s="221"/>
      <c r="ASO66" s="221"/>
      <c r="ASP66" s="221"/>
      <c r="ASQ66" s="221"/>
      <c r="ASR66" s="221"/>
      <c r="ASS66" s="221"/>
      <c r="AST66" s="221"/>
      <c r="ASU66" s="221"/>
      <c r="ASV66" s="221"/>
      <c r="ASW66" s="221"/>
      <c r="ASX66" s="221"/>
      <c r="ASY66" s="221"/>
      <c r="ASZ66" s="221"/>
      <c r="ATA66" s="221"/>
      <c r="ATB66" s="221"/>
      <c r="ATC66" s="221"/>
      <c r="ATD66" s="221"/>
      <c r="ATE66" s="221"/>
      <c r="ATF66" s="221"/>
      <c r="ATG66" s="221"/>
      <c r="ATH66" s="221"/>
      <c r="ATI66" s="221"/>
      <c r="ATJ66" s="221"/>
      <c r="ATK66" s="221"/>
      <c r="ATL66" s="221"/>
      <c r="ATM66" s="221"/>
      <c r="ATN66" s="221"/>
      <c r="ATO66" s="221"/>
      <c r="ATP66" s="221"/>
      <c r="ATQ66" s="221"/>
      <c r="ATR66" s="221"/>
      <c r="ATS66" s="221"/>
      <c r="ATT66" s="221"/>
      <c r="ATU66" s="221"/>
      <c r="ATV66" s="221"/>
      <c r="ATW66" s="221"/>
      <c r="ATX66" s="221"/>
      <c r="ATY66" s="221"/>
      <c r="ATZ66" s="221"/>
      <c r="AUA66" s="221"/>
      <c r="AUB66" s="221"/>
      <c r="AUC66" s="221"/>
      <c r="AUD66" s="221"/>
      <c r="AUE66" s="221"/>
      <c r="AUF66" s="221"/>
      <c r="AUG66" s="221"/>
      <c r="AUH66" s="221"/>
    </row>
    <row r="67" spans="2:1230" s="181" customFormat="1" ht="15">
      <c r="E67" s="855" t="s">
        <v>552</v>
      </c>
      <c r="F67" s="855"/>
      <c r="G67" s="855"/>
      <c r="H67" s="240"/>
      <c r="I67" s="240"/>
      <c r="J67" s="240"/>
      <c r="K67" s="241" t="e">
        <f>+K66/H66</f>
        <v>#DIV/0!</v>
      </c>
      <c r="L67" s="240"/>
      <c r="M67" s="240"/>
      <c r="N67" s="240"/>
      <c r="O67" s="241" t="e">
        <f>+O66/L66</f>
        <v>#DIV/0!</v>
      </c>
      <c r="P67" s="240"/>
      <c r="Q67" s="240"/>
      <c r="R67" s="240"/>
      <c r="S67" s="241" t="e">
        <f>+S66/P66</f>
        <v>#DIV/0!</v>
      </c>
      <c r="T67" s="240"/>
      <c r="U67" s="240"/>
      <c r="V67" s="240"/>
      <c r="W67" s="241" t="e">
        <f>+W66/T66</f>
        <v>#DIV/0!</v>
      </c>
      <c r="X67" s="240"/>
      <c r="Y67" s="240"/>
      <c r="Z67" s="240"/>
      <c r="AA67" s="241" t="e">
        <f>+AA66/X66</f>
        <v>#DIV/0!</v>
      </c>
      <c r="AB67" s="240"/>
      <c r="AC67" s="240"/>
      <c r="AD67" s="240"/>
      <c r="AE67" s="241" t="e">
        <f>+AE66/AB66</f>
        <v>#DIV/0!</v>
      </c>
      <c r="AF67" s="240"/>
      <c r="AG67" s="240"/>
      <c r="AH67" s="240"/>
      <c r="AI67" s="241" t="e">
        <f>+AI66/AF66</f>
        <v>#DIV/0!</v>
      </c>
      <c r="AJ67" s="240"/>
      <c r="AK67" s="240"/>
      <c r="AL67" s="240"/>
      <c r="AM67" s="241" t="e">
        <f>+AM66/AJ66</f>
        <v>#DIV/0!</v>
      </c>
      <c r="AN67" s="240"/>
      <c r="AO67" s="240"/>
      <c r="AP67" s="240"/>
      <c r="AQ67" s="241" t="e">
        <f>+AQ66/AN66</f>
        <v>#DIV/0!</v>
      </c>
      <c r="AR67" s="240"/>
      <c r="AS67" s="240"/>
      <c r="AT67" s="240"/>
      <c r="AU67" s="241" t="e">
        <f>+AU66/AR66</f>
        <v>#DIV/0!</v>
      </c>
      <c r="AV67" s="221"/>
      <c r="AW67" s="221"/>
      <c r="AX67" s="221"/>
      <c r="AY67" s="221"/>
      <c r="AZ67" s="221"/>
      <c r="BA67" s="221"/>
      <c r="BB67" s="221"/>
      <c r="BC67" s="221"/>
      <c r="BD67" s="221"/>
      <c r="BE67" s="221"/>
      <c r="BF67" s="221"/>
      <c r="BG67" s="221"/>
      <c r="BH67" s="221"/>
      <c r="BI67" s="221"/>
      <c r="BJ67" s="221"/>
      <c r="BK67" s="221"/>
      <c r="BL67" s="221"/>
      <c r="BM67" s="221"/>
      <c r="BN67" s="221"/>
      <c r="BO67" s="221"/>
      <c r="BP67" s="221"/>
      <c r="BQ67" s="221"/>
      <c r="BR67" s="221"/>
      <c r="BS67" s="221"/>
      <c r="BT67" s="221"/>
      <c r="BU67" s="221"/>
      <c r="BV67" s="221"/>
      <c r="BW67" s="221"/>
      <c r="BX67" s="221"/>
      <c r="BY67" s="221"/>
      <c r="BZ67" s="221"/>
      <c r="CA67" s="221"/>
      <c r="CB67" s="221"/>
      <c r="CC67" s="221"/>
      <c r="CD67" s="221"/>
      <c r="CE67" s="221"/>
      <c r="CF67" s="221"/>
      <c r="CG67" s="221"/>
      <c r="CH67" s="221"/>
      <c r="CI67" s="221"/>
      <c r="CJ67" s="221"/>
      <c r="CK67" s="221"/>
      <c r="CL67" s="221"/>
      <c r="CM67" s="221"/>
      <c r="CN67" s="221"/>
      <c r="CO67" s="221"/>
      <c r="CP67" s="221"/>
      <c r="CQ67" s="221"/>
      <c r="CR67" s="221"/>
      <c r="CS67" s="221"/>
      <c r="CT67" s="221"/>
      <c r="CU67" s="221"/>
      <c r="CV67" s="221"/>
      <c r="CW67" s="221"/>
      <c r="CX67" s="221"/>
      <c r="CY67" s="221"/>
      <c r="CZ67" s="221"/>
      <c r="DA67" s="221"/>
      <c r="DB67" s="221"/>
      <c r="DC67" s="221"/>
      <c r="DD67" s="221"/>
      <c r="DE67" s="221"/>
      <c r="DF67" s="221"/>
      <c r="DG67" s="221"/>
      <c r="DH67" s="221"/>
      <c r="DI67" s="221"/>
      <c r="DJ67" s="221"/>
      <c r="DK67" s="221"/>
      <c r="DL67" s="221"/>
      <c r="DM67" s="221"/>
      <c r="DN67" s="221"/>
      <c r="DO67" s="221"/>
      <c r="DP67" s="221"/>
      <c r="DQ67" s="221"/>
      <c r="DR67" s="221"/>
      <c r="DS67" s="221"/>
      <c r="DT67" s="221"/>
      <c r="DU67" s="221"/>
      <c r="DV67" s="221"/>
      <c r="DW67" s="221"/>
      <c r="DX67" s="221"/>
      <c r="DY67" s="221"/>
      <c r="DZ67" s="221"/>
      <c r="EA67" s="221"/>
      <c r="EB67" s="221"/>
      <c r="EC67" s="221"/>
      <c r="ED67" s="221"/>
      <c r="EE67" s="221"/>
      <c r="EF67" s="221"/>
      <c r="EG67" s="221"/>
      <c r="EH67" s="221"/>
      <c r="EI67" s="221"/>
      <c r="EJ67" s="221"/>
      <c r="EK67" s="221"/>
      <c r="EL67" s="221"/>
      <c r="EM67" s="221"/>
      <c r="EN67" s="221"/>
      <c r="EO67" s="221"/>
      <c r="EP67" s="221"/>
      <c r="EQ67" s="221"/>
      <c r="ER67" s="221"/>
      <c r="ES67" s="221"/>
      <c r="ET67" s="221"/>
      <c r="EU67" s="221"/>
      <c r="EV67" s="221"/>
      <c r="EW67" s="221"/>
      <c r="EX67" s="221"/>
      <c r="EY67" s="221"/>
      <c r="EZ67" s="221"/>
      <c r="FA67" s="221"/>
      <c r="FB67" s="221"/>
      <c r="FC67" s="221"/>
      <c r="FD67" s="221"/>
      <c r="FE67" s="221"/>
      <c r="FF67" s="221"/>
      <c r="FG67" s="221"/>
      <c r="FH67" s="221"/>
      <c r="FI67" s="221"/>
      <c r="FJ67" s="221"/>
      <c r="FK67" s="221"/>
      <c r="FL67" s="221"/>
      <c r="FM67" s="221"/>
      <c r="FN67" s="221"/>
      <c r="FO67" s="221"/>
      <c r="FP67" s="221"/>
      <c r="FQ67" s="221"/>
      <c r="FR67" s="221"/>
      <c r="FS67" s="221"/>
      <c r="FT67" s="221"/>
      <c r="FU67" s="221"/>
      <c r="FV67" s="221"/>
      <c r="FW67" s="221"/>
      <c r="FX67" s="221"/>
      <c r="FY67" s="221"/>
      <c r="FZ67" s="221"/>
      <c r="GA67" s="221"/>
      <c r="GB67" s="221"/>
      <c r="GC67" s="221"/>
      <c r="GD67" s="221"/>
      <c r="GE67" s="221"/>
      <c r="GF67" s="221"/>
      <c r="GG67" s="221"/>
      <c r="GH67" s="221"/>
      <c r="GI67" s="221"/>
      <c r="GJ67" s="221"/>
      <c r="GK67" s="221"/>
      <c r="GL67" s="221"/>
      <c r="GM67" s="221"/>
      <c r="GN67" s="221"/>
      <c r="GO67" s="221"/>
      <c r="GP67" s="221"/>
      <c r="GQ67" s="221"/>
      <c r="GR67" s="221"/>
      <c r="GS67" s="221"/>
      <c r="GT67" s="221"/>
      <c r="GU67" s="221"/>
      <c r="GV67" s="221"/>
      <c r="GW67" s="221"/>
      <c r="GX67" s="221"/>
      <c r="GY67" s="221"/>
      <c r="GZ67" s="221"/>
      <c r="HA67" s="221"/>
      <c r="HB67" s="221"/>
      <c r="HC67" s="221"/>
      <c r="HD67" s="221"/>
      <c r="HE67" s="221"/>
      <c r="HF67" s="221"/>
      <c r="HG67" s="221"/>
      <c r="HH67" s="221"/>
      <c r="HI67" s="221"/>
      <c r="HJ67" s="221"/>
      <c r="HK67" s="221"/>
      <c r="HL67" s="221"/>
      <c r="HM67" s="221"/>
      <c r="HN67" s="221"/>
      <c r="HO67" s="221"/>
      <c r="HP67" s="221"/>
      <c r="HQ67" s="221"/>
      <c r="HR67" s="221"/>
      <c r="HS67" s="221"/>
      <c r="HT67" s="221"/>
      <c r="HU67" s="221"/>
      <c r="HV67" s="221"/>
      <c r="HW67" s="221"/>
      <c r="HX67" s="221"/>
      <c r="HY67" s="221"/>
      <c r="HZ67" s="221"/>
      <c r="IA67" s="221"/>
      <c r="IB67" s="221"/>
      <c r="IC67" s="221"/>
      <c r="ID67" s="221"/>
      <c r="IE67" s="221"/>
      <c r="IF67" s="221"/>
      <c r="IG67" s="221"/>
      <c r="IH67" s="221"/>
      <c r="II67" s="221"/>
      <c r="IJ67" s="221"/>
      <c r="IK67" s="221"/>
      <c r="IL67" s="221"/>
      <c r="IM67" s="221"/>
      <c r="IN67" s="221"/>
      <c r="IO67" s="221"/>
      <c r="IP67" s="221"/>
      <c r="IQ67" s="221"/>
      <c r="IR67" s="221"/>
      <c r="IS67" s="221"/>
      <c r="IT67" s="221"/>
      <c r="IU67" s="221"/>
      <c r="IV67" s="221"/>
      <c r="IW67" s="221"/>
      <c r="IX67" s="221"/>
      <c r="IY67" s="221"/>
      <c r="IZ67" s="221"/>
      <c r="JA67" s="221"/>
      <c r="JB67" s="221"/>
      <c r="JC67" s="221"/>
      <c r="JD67" s="221"/>
      <c r="JE67" s="221"/>
      <c r="JF67" s="221"/>
      <c r="JG67" s="221"/>
      <c r="JH67" s="221"/>
      <c r="JI67" s="221"/>
      <c r="JJ67" s="221"/>
      <c r="JK67" s="221"/>
      <c r="JL67" s="221"/>
      <c r="JM67" s="221"/>
      <c r="JN67" s="221"/>
      <c r="JO67" s="221"/>
      <c r="JP67" s="221"/>
      <c r="JQ67" s="221"/>
      <c r="JR67" s="221"/>
      <c r="JS67" s="221"/>
      <c r="JT67" s="221"/>
      <c r="JU67" s="221"/>
      <c r="JV67" s="221"/>
      <c r="JW67" s="221"/>
      <c r="JX67" s="221"/>
      <c r="JY67" s="221"/>
      <c r="JZ67" s="221"/>
      <c r="KA67" s="221"/>
      <c r="KB67" s="221"/>
      <c r="KC67" s="221"/>
      <c r="KD67" s="221"/>
      <c r="KE67" s="221"/>
      <c r="KF67" s="221"/>
      <c r="KG67" s="221"/>
      <c r="KH67" s="221"/>
      <c r="KI67" s="221"/>
      <c r="KJ67" s="221"/>
      <c r="KK67" s="221"/>
      <c r="KL67" s="221"/>
      <c r="KM67" s="221"/>
      <c r="KN67" s="221"/>
      <c r="KO67" s="221"/>
      <c r="KP67" s="221"/>
      <c r="KQ67" s="221"/>
      <c r="KR67" s="221"/>
      <c r="KS67" s="221"/>
      <c r="KT67" s="221"/>
      <c r="KU67" s="221"/>
      <c r="KV67" s="221"/>
      <c r="KW67" s="221"/>
      <c r="KX67" s="221"/>
      <c r="KY67" s="221"/>
      <c r="KZ67" s="221"/>
      <c r="LA67" s="221"/>
      <c r="LB67" s="221"/>
      <c r="LC67" s="221"/>
      <c r="LD67" s="221"/>
      <c r="LE67" s="221"/>
      <c r="LF67" s="221"/>
      <c r="LG67" s="221"/>
      <c r="LH67" s="221"/>
      <c r="LI67" s="221"/>
      <c r="LJ67" s="221"/>
      <c r="LK67" s="221"/>
      <c r="LL67" s="221"/>
      <c r="LM67" s="221"/>
      <c r="LN67" s="221"/>
      <c r="LO67" s="221"/>
      <c r="LP67" s="221"/>
      <c r="LQ67" s="221"/>
      <c r="LR67" s="221"/>
      <c r="LS67" s="221"/>
      <c r="LT67" s="221"/>
      <c r="LU67" s="221"/>
      <c r="LV67" s="221"/>
      <c r="LW67" s="221"/>
      <c r="LX67" s="221"/>
      <c r="LY67" s="221"/>
      <c r="LZ67" s="221"/>
      <c r="MA67" s="221"/>
      <c r="MB67" s="221"/>
      <c r="MC67" s="221"/>
      <c r="MD67" s="221"/>
      <c r="ME67" s="221"/>
      <c r="MF67" s="221"/>
      <c r="MG67" s="221"/>
      <c r="MH67" s="221"/>
      <c r="MI67" s="221"/>
      <c r="MJ67" s="221"/>
      <c r="MK67" s="221"/>
      <c r="ML67" s="221"/>
      <c r="MM67" s="221"/>
      <c r="MN67" s="221"/>
      <c r="MO67" s="221"/>
      <c r="MP67" s="221"/>
      <c r="MQ67" s="221"/>
      <c r="MR67" s="221"/>
      <c r="MS67" s="221"/>
      <c r="MT67" s="221"/>
      <c r="MU67" s="221"/>
      <c r="MV67" s="221"/>
      <c r="MW67" s="221"/>
      <c r="MX67" s="221"/>
      <c r="MY67" s="221"/>
      <c r="MZ67" s="221"/>
      <c r="NA67" s="221"/>
      <c r="NB67" s="221"/>
      <c r="NC67" s="221"/>
      <c r="ND67" s="221"/>
      <c r="NE67" s="221"/>
      <c r="NF67" s="221"/>
      <c r="NG67" s="221"/>
      <c r="NH67" s="221"/>
      <c r="NI67" s="221"/>
      <c r="NJ67" s="221"/>
      <c r="NK67" s="221"/>
      <c r="NL67" s="221"/>
      <c r="NM67" s="221"/>
      <c r="NN67" s="221"/>
      <c r="NO67" s="221"/>
      <c r="NP67" s="221"/>
      <c r="NQ67" s="221"/>
      <c r="NR67" s="221"/>
      <c r="NS67" s="221"/>
      <c r="NT67" s="221"/>
      <c r="NU67" s="221"/>
      <c r="NV67" s="221"/>
      <c r="NW67" s="221"/>
      <c r="NX67" s="221"/>
      <c r="NY67" s="221"/>
      <c r="NZ67" s="221"/>
      <c r="OA67" s="221"/>
      <c r="OB67" s="221"/>
      <c r="OC67" s="221"/>
      <c r="OD67" s="221"/>
      <c r="OE67" s="221"/>
      <c r="OF67" s="221"/>
      <c r="OG67" s="221"/>
      <c r="OH67" s="221"/>
      <c r="OI67" s="221"/>
      <c r="OJ67" s="221"/>
      <c r="OK67" s="221"/>
      <c r="OL67" s="221"/>
      <c r="OM67" s="221"/>
      <c r="ON67" s="221"/>
      <c r="OO67" s="221"/>
      <c r="OP67" s="221"/>
      <c r="OQ67" s="221"/>
      <c r="OR67" s="221"/>
      <c r="OS67" s="221"/>
      <c r="OT67" s="221"/>
      <c r="OU67" s="221"/>
      <c r="OV67" s="221"/>
      <c r="OW67" s="221"/>
      <c r="OX67" s="221"/>
      <c r="OY67" s="221"/>
      <c r="OZ67" s="221"/>
      <c r="PA67" s="221"/>
      <c r="PB67" s="221"/>
      <c r="PC67" s="221"/>
      <c r="PD67" s="221"/>
      <c r="PE67" s="221"/>
      <c r="PF67" s="221"/>
      <c r="PG67" s="221"/>
      <c r="PH67" s="221"/>
      <c r="PI67" s="221"/>
      <c r="PJ67" s="221"/>
      <c r="PK67" s="221"/>
      <c r="PL67" s="221"/>
      <c r="PM67" s="221"/>
      <c r="PN67" s="221"/>
      <c r="PO67" s="221"/>
      <c r="PP67" s="221"/>
      <c r="PQ67" s="221"/>
      <c r="PR67" s="221"/>
      <c r="PS67" s="221"/>
      <c r="PT67" s="221"/>
      <c r="PU67" s="221"/>
      <c r="PV67" s="221"/>
      <c r="PW67" s="221"/>
      <c r="PX67" s="221"/>
      <c r="PY67" s="221"/>
      <c r="PZ67" s="221"/>
      <c r="QA67" s="221"/>
      <c r="QB67" s="221"/>
      <c r="QC67" s="221"/>
      <c r="QD67" s="221"/>
      <c r="QE67" s="221"/>
      <c r="QF67" s="221"/>
      <c r="QG67" s="221"/>
      <c r="QH67" s="221"/>
      <c r="QI67" s="221"/>
      <c r="QJ67" s="221"/>
      <c r="QK67" s="221"/>
      <c r="QL67" s="221"/>
      <c r="QM67" s="221"/>
      <c r="QN67" s="221"/>
      <c r="QO67" s="221"/>
      <c r="QP67" s="221"/>
      <c r="QQ67" s="221"/>
      <c r="QR67" s="221"/>
      <c r="QS67" s="221"/>
      <c r="QT67" s="221"/>
      <c r="QU67" s="221"/>
      <c r="QV67" s="221"/>
      <c r="QW67" s="221"/>
      <c r="QX67" s="221"/>
      <c r="QY67" s="221"/>
      <c r="QZ67" s="221"/>
      <c r="RA67" s="221"/>
      <c r="RB67" s="221"/>
      <c r="RC67" s="221"/>
      <c r="RD67" s="221"/>
      <c r="RE67" s="221"/>
      <c r="RF67" s="221"/>
      <c r="RG67" s="221"/>
      <c r="RH67" s="221"/>
      <c r="RI67" s="221"/>
      <c r="RJ67" s="221"/>
      <c r="RK67" s="221"/>
      <c r="RL67" s="221"/>
      <c r="RM67" s="221"/>
      <c r="RN67" s="221"/>
      <c r="RO67" s="221"/>
      <c r="RP67" s="221"/>
      <c r="RQ67" s="221"/>
      <c r="RR67" s="221"/>
      <c r="RS67" s="221"/>
      <c r="RT67" s="221"/>
      <c r="RU67" s="221"/>
      <c r="RV67" s="221"/>
      <c r="RW67" s="221"/>
      <c r="RX67" s="221"/>
      <c r="RY67" s="221"/>
      <c r="RZ67" s="221"/>
      <c r="SA67" s="221"/>
      <c r="SB67" s="221"/>
      <c r="SC67" s="221"/>
      <c r="SD67" s="221"/>
      <c r="SE67" s="221"/>
      <c r="SF67" s="221"/>
      <c r="SG67" s="221"/>
      <c r="SH67" s="221"/>
      <c r="SI67" s="221"/>
      <c r="SJ67" s="221"/>
      <c r="SK67" s="221"/>
      <c r="SL67" s="221"/>
      <c r="SM67" s="221"/>
      <c r="SN67" s="221"/>
      <c r="SO67" s="221"/>
      <c r="SP67" s="221"/>
      <c r="SQ67" s="221"/>
      <c r="SR67" s="221"/>
      <c r="SS67" s="221"/>
      <c r="ST67" s="221"/>
      <c r="SU67" s="221"/>
      <c r="SV67" s="221"/>
      <c r="SW67" s="221"/>
      <c r="SX67" s="221"/>
      <c r="SY67" s="221"/>
      <c r="SZ67" s="221"/>
      <c r="TA67" s="221"/>
      <c r="TB67" s="221"/>
      <c r="TC67" s="221"/>
      <c r="TD67" s="221"/>
      <c r="TE67" s="221"/>
      <c r="TF67" s="221"/>
      <c r="TG67" s="221"/>
      <c r="TH67" s="221"/>
      <c r="TI67" s="221"/>
      <c r="TJ67" s="221"/>
      <c r="TK67" s="221"/>
      <c r="TL67" s="221"/>
      <c r="TM67" s="221"/>
      <c r="TN67" s="221"/>
      <c r="TO67" s="221"/>
      <c r="TP67" s="221"/>
      <c r="TQ67" s="221"/>
      <c r="TR67" s="221"/>
      <c r="TS67" s="221"/>
      <c r="TT67" s="221"/>
      <c r="TU67" s="221"/>
      <c r="TV67" s="221"/>
      <c r="TW67" s="221"/>
      <c r="TX67" s="221"/>
      <c r="TY67" s="221"/>
      <c r="TZ67" s="221"/>
      <c r="UA67" s="221"/>
      <c r="UB67" s="221"/>
      <c r="UC67" s="221"/>
      <c r="UD67" s="221"/>
      <c r="UE67" s="221"/>
      <c r="UF67" s="221"/>
      <c r="UG67" s="221"/>
      <c r="UH67" s="221"/>
      <c r="UI67" s="221"/>
      <c r="UJ67" s="221"/>
      <c r="UK67" s="221"/>
      <c r="UL67" s="221"/>
      <c r="UM67" s="221"/>
      <c r="UN67" s="221"/>
      <c r="UO67" s="221"/>
      <c r="UP67" s="221"/>
      <c r="UQ67" s="221"/>
      <c r="UR67" s="221"/>
      <c r="US67" s="221"/>
      <c r="UT67" s="221"/>
      <c r="UU67" s="221"/>
      <c r="UV67" s="221"/>
      <c r="UW67" s="221"/>
      <c r="UX67" s="221"/>
      <c r="UY67" s="221"/>
      <c r="UZ67" s="221"/>
      <c r="VA67" s="221"/>
      <c r="VB67" s="221"/>
      <c r="VC67" s="221"/>
      <c r="VD67" s="221"/>
      <c r="VE67" s="221"/>
      <c r="VF67" s="221"/>
      <c r="VG67" s="221"/>
      <c r="VH67" s="221"/>
      <c r="VI67" s="221"/>
      <c r="VJ67" s="221"/>
      <c r="VK67" s="221"/>
      <c r="VL67" s="221"/>
      <c r="VM67" s="221"/>
      <c r="VN67" s="221"/>
      <c r="VO67" s="221"/>
      <c r="VP67" s="221"/>
      <c r="VQ67" s="221"/>
      <c r="VR67" s="221"/>
      <c r="VS67" s="221"/>
      <c r="VT67" s="221"/>
      <c r="VU67" s="221"/>
      <c r="VV67" s="221"/>
      <c r="VW67" s="221"/>
      <c r="VX67" s="221"/>
      <c r="VY67" s="221"/>
      <c r="VZ67" s="221"/>
      <c r="WA67" s="221"/>
      <c r="WB67" s="221"/>
      <c r="WC67" s="221"/>
      <c r="WD67" s="221"/>
      <c r="WE67" s="221"/>
      <c r="WF67" s="221"/>
      <c r="WG67" s="221"/>
      <c r="WH67" s="221"/>
      <c r="WI67" s="221"/>
      <c r="WJ67" s="221"/>
      <c r="WK67" s="221"/>
      <c r="WL67" s="221"/>
      <c r="WM67" s="221"/>
      <c r="WN67" s="221"/>
      <c r="WO67" s="221"/>
      <c r="WP67" s="221"/>
      <c r="WQ67" s="221"/>
      <c r="WR67" s="221"/>
      <c r="WS67" s="221"/>
      <c r="WT67" s="221"/>
      <c r="WU67" s="221"/>
      <c r="WV67" s="221"/>
      <c r="WW67" s="221"/>
      <c r="WX67" s="221"/>
      <c r="WY67" s="221"/>
      <c r="WZ67" s="221"/>
      <c r="XA67" s="221"/>
      <c r="XB67" s="221"/>
      <c r="XC67" s="221"/>
      <c r="XD67" s="221"/>
      <c r="XE67" s="221"/>
      <c r="XF67" s="221"/>
      <c r="XG67" s="221"/>
      <c r="XH67" s="221"/>
      <c r="XI67" s="221"/>
      <c r="XJ67" s="221"/>
      <c r="XK67" s="221"/>
      <c r="XL67" s="221"/>
      <c r="XM67" s="221"/>
      <c r="XN67" s="221"/>
      <c r="XO67" s="221"/>
      <c r="XP67" s="221"/>
      <c r="XQ67" s="221"/>
      <c r="XR67" s="221"/>
      <c r="XS67" s="221"/>
      <c r="XT67" s="221"/>
      <c r="XU67" s="221"/>
      <c r="XV67" s="221"/>
      <c r="XW67" s="221"/>
      <c r="XX67" s="221"/>
      <c r="XY67" s="221"/>
      <c r="XZ67" s="221"/>
      <c r="YA67" s="221"/>
      <c r="YB67" s="221"/>
      <c r="YC67" s="221"/>
      <c r="YD67" s="221"/>
      <c r="YE67" s="221"/>
      <c r="YF67" s="221"/>
      <c r="YG67" s="221"/>
      <c r="YH67" s="221"/>
      <c r="YI67" s="221"/>
      <c r="YJ67" s="221"/>
      <c r="YK67" s="221"/>
      <c r="YL67" s="221"/>
      <c r="YM67" s="221"/>
      <c r="YN67" s="221"/>
      <c r="YO67" s="221"/>
      <c r="YP67" s="221"/>
      <c r="YQ67" s="221"/>
      <c r="YR67" s="221"/>
      <c r="YS67" s="221"/>
      <c r="YT67" s="221"/>
      <c r="YU67" s="221"/>
      <c r="YV67" s="221"/>
      <c r="YW67" s="221"/>
      <c r="YX67" s="221"/>
      <c r="YY67" s="221"/>
      <c r="YZ67" s="221"/>
      <c r="ZA67" s="221"/>
      <c r="ZB67" s="221"/>
      <c r="ZC67" s="221"/>
      <c r="ZD67" s="221"/>
      <c r="ZE67" s="221"/>
      <c r="ZF67" s="221"/>
      <c r="ZG67" s="221"/>
      <c r="ZH67" s="221"/>
      <c r="ZI67" s="221"/>
      <c r="ZJ67" s="221"/>
      <c r="ZK67" s="221"/>
      <c r="ZL67" s="221"/>
      <c r="ZM67" s="221"/>
      <c r="ZN67" s="221"/>
      <c r="ZO67" s="221"/>
      <c r="ZP67" s="221"/>
      <c r="ZQ67" s="221"/>
      <c r="ZR67" s="221"/>
      <c r="ZS67" s="221"/>
      <c r="ZT67" s="221"/>
      <c r="ZU67" s="221"/>
      <c r="ZV67" s="221"/>
      <c r="ZW67" s="221"/>
      <c r="ZX67" s="221"/>
      <c r="ZY67" s="221"/>
      <c r="ZZ67" s="221"/>
      <c r="AAA67" s="221"/>
      <c r="AAB67" s="221"/>
      <c r="AAC67" s="221"/>
      <c r="AAD67" s="221"/>
      <c r="AAE67" s="221"/>
      <c r="AAF67" s="221"/>
      <c r="AAG67" s="221"/>
      <c r="AAH67" s="221"/>
      <c r="AAI67" s="221"/>
      <c r="AAJ67" s="221"/>
      <c r="AAK67" s="221"/>
      <c r="AAL67" s="221"/>
      <c r="AAM67" s="221"/>
      <c r="AAN67" s="221"/>
      <c r="AAO67" s="221"/>
      <c r="AAP67" s="221"/>
      <c r="AAQ67" s="221"/>
      <c r="AAR67" s="221"/>
      <c r="AAS67" s="221"/>
      <c r="AAT67" s="221"/>
      <c r="AAU67" s="221"/>
      <c r="AAV67" s="221"/>
      <c r="AAW67" s="221"/>
      <c r="AAX67" s="221"/>
      <c r="AAY67" s="221"/>
      <c r="AAZ67" s="221"/>
      <c r="ABA67" s="221"/>
      <c r="ABB67" s="221"/>
      <c r="ABC67" s="221"/>
      <c r="ABD67" s="221"/>
      <c r="ABE67" s="221"/>
      <c r="ABF67" s="221"/>
      <c r="ABG67" s="221"/>
      <c r="ABH67" s="221"/>
      <c r="ABI67" s="221"/>
      <c r="ABJ67" s="221"/>
      <c r="ABK67" s="221"/>
      <c r="ABL67" s="221"/>
      <c r="ABM67" s="221"/>
      <c r="ABN67" s="221"/>
      <c r="ABO67" s="221"/>
      <c r="ABP67" s="221"/>
      <c r="ABQ67" s="221"/>
      <c r="ABR67" s="221"/>
      <c r="ABS67" s="221"/>
      <c r="ABT67" s="221"/>
      <c r="ABU67" s="221"/>
      <c r="ABV67" s="221"/>
      <c r="ABW67" s="221"/>
      <c r="ABX67" s="221"/>
      <c r="ABY67" s="221"/>
      <c r="ABZ67" s="221"/>
      <c r="ACA67" s="221"/>
      <c r="ACB67" s="221"/>
      <c r="ACC67" s="221"/>
      <c r="ACD67" s="221"/>
      <c r="ACE67" s="221"/>
      <c r="ACF67" s="221"/>
      <c r="ACG67" s="221"/>
      <c r="ACH67" s="221"/>
      <c r="ACI67" s="221"/>
      <c r="ACJ67" s="221"/>
      <c r="ACK67" s="221"/>
      <c r="ACL67" s="221"/>
      <c r="ACM67" s="221"/>
      <c r="ACN67" s="221"/>
      <c r="ACO67" s="221"/>
      <c r="ACP67" s="221"/>
      <c r="ACQ67" s="221"/>
      <c r="ACR67" s="221"/>
      <c r="ACS67" s="221"/>
      <c r="ACT67" s="221"/>
      <c r="ACU67" s="221"/>
      <c r="ACV67" s="221"/>
      <c r="ACW67" s="221"/>
      <c r="ACX67" s="221"/>
      <c r="ACY67" s="221"/>
      <c r="ACZ67" s="221"/>
      <c r="ADA67" s="221"/>
      <c r="ADB67" s="221"/>
      <c r="ADC67" s="221"/>
      <c r="ADD67" s="221"/>
      <c r="ADE67" s="221"/>
      <c r="ADF67" s="221"/>
      <c r="ADG67" s="221"/>
      <c r="ADH67" s="221"/>
      <c r="ADI67" s="221"/>
      <c r="ADJ67" s="221"/>
      <c r="ADK67" s="221"/>
      <c r="ADL67" s="221"/>
      <c r="ADM67" s="221"/>
      <c r="ADN67" s="221"/>
      <c r="ADO67" s="221"/>
      <c r="ADP67" s="221"/>
      <c r="ADQ67" s="221"/>
      <c r="ADR67" s="221"/>
      <c r="ADS67" s="221"/>
      <c r="ADT67" s="221"/>
      <c r="ADU67" s="221"/>
      <c r="ADV67" s="221"/>
      <c r="ADW67" s="221"/>
      <c r="ADX67" s="221"/>
      <c r="ADY67" s="221"/>
      <c r="ADZ67" s="221"/>
      <c r="AEA67" s="221"/>
      <c r="AEB67" s="221"/>
      <c r="AEC67" s="221"/>
      <c r="AED67" s="221"/>
      <c r="AEE67" s="221"/>
      <c r="AEF67" s="221"/>
      <c r="AEG67" s="221"/>
      <c r="AEH67" s="221"/>
      <c r="AEI67" s="221"/>
      <c r="AEJ67" s="221"/>
      <c r="AEK67" s="221"/>
      <c r="AEL67" s="221"/>
      <c r="AEM67" s="221"/>
      <c r="AEN67" s="221"/>
      <c r="AEO67" s="221"/>
      <c r="AEP67" s="221"/>
      <c r="AEQ67" s="221"/>
      <c r="AER67" s="221"/>
      <c r="AES67" s="221"/>
      <c r="AET67" s="221"/>
      <c r="AEU67" s="221"/>
      <c r="AEV67" s="221"/>
      <c r="AEW67" s="221"/>
      <c r="AEX67" s="221"/>
      <c r="AEY67" s="221"/>
      <c r="AEZ67" s="221"/>
      <c r="AFA67" s="221"/>
      <c r="AFB67" s="221"/>
      <c r="AFC67" s="221"/>
      <c r="AFD67" s="221"/>
      <c r="AFE67" s="221"/>
      <c r="AFF67" s="221"/>
      <c r="AFG67" s="221"/>
      <c r="AFH67" s="221"/>
      <c r="AFI67" s="221"/>
      <c r="AFJ67" s="221"/>
      <c r="AFK67" s="221"/>
      <c r="AFL67" s="221"/>
      <c r="AFM67" s="221"/>
      <c r="AFN67" s="221"/>
      <c r="AFO67" s="221"/>
      <c r="AFP67" s="221"/>
      <c r="AFQ67" s="221"/>
      <c r="AFR67" s="221"/>
      <c r="AFS67" s="221"/>
      <c r="AFT67" s="221"/>
      <c r="AFU67" s="221"/>
      <c r="AFV67" s="221"/>
      <c r="AFW67" s="221"/>
      <c r="AFX67" s="221"/>
      <c r="AFY67" s="221"/>
      <c r="AFZ67" s="221"/>
      <c r="AGA67" s="221"/>
      <c r="AGB67" s="221"/>
      <c r="AGC67" s="221"/>
      <c r="AGD67" s="221"/>
      <c r="AGE67" s="221"/>
      <c r="AGF67" s="221"/>
      <c r="AGG67" s="221"/>
      <c r="AGH67" s="221"/>
      <c r="AGI67" s="221"/>
      <c r="AGJ67" s="221"/>
      <c r="AGK67" s="221"/>
      <c r="AGL67" s="221"/>
      <c r="AGM67" s="221"/>
      <c r="AGN67" s="221"/>
      <c r="AGO67" s="221"/>
      <c r="AGP67" s="221"/>
      <c r="AGQ67" s="221"/>
      <c r="AGR67" s="221"/>
      <c r="AGS67" s="221"/>
      <c r="AGT67" s="221"/>
      <c r="AGU67" s="221"/>
      <c r="AGV67" s="221"/>
      <c r="AGW67" s="221"/>
      <c r="AGX67" s="221"/>
      <c r="AGY67" s="221"/>
      <c r="AGZ67" s="221"/>
      <c r="AHA67" s="221"/>
      <c r="AHB67" s="221"/>
      <c r="AHC67" s="221"/>
      <c r="AHD67" s="221"/>
      <c r="AHE67" s="221"/>
      <c r="AHF67" s="221"/>
      <c r="AHG67" s="221"/>
      <c r="AHH67" s="221"/>
      <c r="AHI67" s="221"/>
      <c r="AHJ67" s="221"/>
      <c r="AHK67" s="221"/>
      <c r="AHL67" s="221"/>
      <c r="AHM67" s="221"/>
      <c r="AHN67" s="221"/>
      <c r="AHO67" s="221"/>
      <c r="AHP67" s="221"/>
      <c r="AHQ67" s="221"/>
      <c r="AHR67" s="221"/>
      <c r="AHS67" s="221"/>
      <c r="AHT67" s="221"/>
      <c r="AHU67" s="221"/>
      <c r="AHV67" s="221"/>
      <c r="AHW67" s="221"/>
      <c r="AHX67" s="221"/>
      <c r="AHY67" s="221"/>
      <c r="AHZ67" s="221"/>
      <c r="AIA67" s="221"/>
      <c r="AIB67" s="221"/>
      <c r="AIC67" s="221"/>
      <c r="AID67" s="221"/>
      <c r="AIE67" s="221"/>
      <c r="AIF67" s="221"/>
      <c r="AIG67" s="221"/>
      <c r="AIH67" s="221"/>
      <c r="AII67" s="221"/>
      <c r="AIJ67" s="221"/>
      <c r="AIK67" s="221"/>
      <c r="AIL67" s="221"/>
      <c r="AIM67" s="221"/>
      <c r="AIN67" s="221"/>
      <c r="AIO67" s="221"/>
      <c r="AIP67" s="221"/>
      <c r="AIQ67" s="221"/>
      <c r="AIR67" s="221"/>
      <c r="AIS67" s="221"/>
      <c r="AIT67" s="221"/>
      <c r="AIU67" s="221"/>
      <c r="AIV67" s="221"/>
      <c r="AIW67" s="221"/>
      <c r="AIX67" s="221"/>
      <c r="AIY67" s="221"/>
      <c r="AIZ67" s="221"/>
      <c r="AJA67" s="221"/>
      <c r="AJB67" s="221"/>
      <c r="AJC67" s="221"/>
      <c r="AJD67" s="221"/>
      <c r="AJE67" s="221"/>
      <c r="AJF67" s="221"/>
      <c r="AJG67" s="221"/>
      <c r="AJH67" s="221"/>
      <c r="AJI67" s="221"/>
      <c r="AJJ67" s="221"/>
      <c r="AJK67" s="221"/>
      <c r="AJL67" s="221"/>
      <c r="AJM67" s="221"/>
      <c r="AJN67" s="221"/>
      <c r="AJO67" s="221"/>
      <c r="AJP67" s="221"/>
      <c r="AJQ67" s="221"/>
      <c r="AJR67" s="221"/>
      <c r="AJS67" s="221"/>
      <c r="AJT67" s="221"/>
      <c r="AJU67" s="221"/>
      <c r="AJV67" s="221"/>
      <c r="AJW67" s="221"/>
      <c r="AJX67" s="221"/>
      <c r="AJY67" s="221"/>
      <c r="AJZ67" s="221"/>
      <c r="AKA67" s="221"/>
      <c r="AKB67" s="221"/>
      <c r="AKC67" s="221"/>
      <c r="AKD67" s="221"/>
      <c r="AKE67" s="221"/>
      <c r="AKF67" s="221"/>
      <c r="AKG67" s="221"/>
      <c r="AKH67" s="221"/>
      <c r="AKI67" s="221"/>
      <c r="AKJ67" s="221"/>
      <c r="AKK67" s="221"/>
      <c r="AKL67" s="221"/>
      <c r="AKM67" s="221"/>
      <c r="AKN67" s="221"/>
      <c r="AKO67" s="221"/>
      <c r="AKP67" s="221"/>
      <c r="AKQ67" s="221"/>
      <c r="AKR67" s="221"/>
      <c r="AKS67" s="221"/>
      <c r="AKT67" s="221"/>
      <c r="AKU67" s="221"/>
      <c r="AKV67" s="221"/>
      <c r="AKW67" s="221"/>
      <c r="AKX67" s="221"/>
      <c r="AKY67" s="221"/>
      <c r="AKZ67" s="221"/>
      <c r="ALA67" s="221"/>
      <c r="ALB67" s="221"/>
      <c r="ALC67" s="221"/>
      <c r="ALD67" s="221"/>
      <c r="ALE67" s="221"/>
      <c r="ALF67" s="221"/>
      <c r="ALG67" s="221"/>
      <c r="ALH67" s="221"/>
      <c r="ALI67" s="221"/>
      <c r="ALJ67" s="221"/>
      <c r="ALK67" s="221"/>
      <c r="ALL67" s="221"/>
      <c r="ALM67" s="221"/>
      <c r="ALN67" s="221"/>
      <c r="ALO67" s="221"/>
      <c r="ALP67" s="221"/>
      <c r="ALQ67" s="221"/>
      <c r="ALR67" s="221"/>
      <c r="ALS67" s="221"/>
      <c r="ALT67" s="221"/>
      <c r="ALU67" s="221"/>
      <c r="ALV67" s="221"/>
      <c r="ALW67" s="221"/>
      <c r="ALX67" s="221"/>
      <c r="ALY67" s="221"/>
      <c r="ALZ67" s="221"/>
      <c r="AMA67" s="221"/>
      <c r="AMB67" s="221"/>
      <c r="AMC67" s="221"/>
      <c r="AMD67" s="221"/>
      <c r="AME67" s="221"/>
      <c r="AMF67" s="221"/>
      <c r="AMG67" s="221"/>
      <c r="AMH67" s="221"/>
      <c r="AMI67" s="221"/>
      <c r="AMJ67" s="221"/>
      <c r="AMK67" s="221"/>
      <c r="AML67" s="221"/>
      <c r="AMM67" s="221"/>
      <c r="AMN67" s="221"/>
      <c r="AMO67" s="221"/>
      <c r="AMP67" s="221"/>
      <c r="AMQ67" s="221"/>
      <c r="AMR67" s="221"/>
      <c r="AMS67" s="221"/>
      <c r="AMT67" s="221"/>
      <c r="AMU67" s="221"/>
      <c r="AMV67" s="221"/>
      <c r="AMW67" s="221"/>
      <c r="AMX67" s="221"/>
      <c r="AMY67" s="221"/>
      <c r="AMZ67" s="221"/>
      <c r="ANA67" s="221"/>
      <c r="ANB67" s="221"/>
      <c r="ANC67" s="221"/>
      <c r="AND67" s="221"/>
      <c r="ANE67" s="221"/>
      <c r="ANF67" s="221"/>
      <c r="ANG67" s="221"/>
      <c r="ANH67" s="221"/>
      <c r="ANI67" s="221"/>
      <c r="ANJ67" s="221"/>
      <c r="ANK67" s="221"/>
      <c r="ANL67" s="221"/>
      <c r="ANM67" s="221"/>
      <c r="ANN67" s="221"/>
      <c r="ANO67" s="221"/>
      <c r="ANP67" s="221"/>
      <c r="ANQ67" s="221"/>
      <c r="ANR67" s="221"/>
      <c r="ANS67" s="221"/>
      <c r="ANT67" s="221"/>
      <c r="ANU67" s="221"/>
      <c r="ANV67" s="221"/>
      <c r="ANW67" s="221"/>
      <c r="ANX67" s="221"/>
      <c r="ANY67" s="221"/>
      <c r="ANZ67" s="221"/>
      <c r="AOA67" s="221"/>
      <c r="AOB67" s="221"/>
      <c r="AOC67" s="221"/>
      <c r="AOD67" s="221"/>
      <c r="AOE67" s="221"/>
      <c r="AOF67" s="221"/>
      <c r="AOG67" s="221"/>
      <c r="AOH67" s="221"/>
      <c r="AOI67" s="221"/>
      <c r="AOJ67" s="221"/>
      <c r="AOK67" s="221"/>
      <c r="AOL67" s="221"/>
      <c r="AOM67" s="221"/>
      <c r="AON67" s="221"/>
      <c r="AOO67" s="221"/>
      <c r="AOP67" s="221"/>
      <c r="AOQ67" s="221"/>
      <c r="AOR67" s="221"/>
      <c r="AOS67" s="221"/>
      <c r="AOT67" s="221"/>
      <c r="AOU67" s="221"/>
      <c r="AOV67" s="221"/>
      <c r="AOW67" s="221"/>
      <c r="AOX67" s="221"/>
      <c r="AOY67" s="221"/>
      <c r="AOZ67" s="221"/>
      <c r="APA67" s="221"/>
      <c r="APB67" s="221"/>
      <c r="APC67" s="221"/>
      <c r="APD67" s="221"/>
      <c r="APE67" s="221"/>
      <c r="APF67" s="221"/>
      <c r="APG67" s="221"/>
      <c r="APH67" s="221"/>
      <c r="API67" s="221"/>
      <c r="APJ67" s="221"/>
      <c r="APK67" s="221"/>
      <c r="APL67" s="221"/>
      <c r="APM67" s="221"/>
      <c r="APN67" s="221"/>
      <c r="APO67" s="221"/>
      <c r="APP67" s="221"/>
      <c r="APQ67" s="221"/>
      <c r="APR67" s="221"/>
      <c r="APS67" s="221"/>
      <c r="APT67" s="221"/>
      <c r="APU67" s="221"/>
      <c r="APV67" s="221"/>
      <c r="APW67" s="221"/>
      <c r="APX67" s="221"/>
      <c r="APY67" s="221"/>
      <c r="APZ67" s="221"/>
      <c r="AQA67" s="221"/>
      <c r="AQB67" s="221"/>
      <c r="AQC67" s="221"/>
      <c r="AQD67" s="221"/>
      <c r="AQE67" s="221"/>
      <c r="AQF67" s="221"/>
      <c r="AQG67" s="221"/>
      <c r="AQH67" s="221"/>
      <c r="AQI67" s="221"/>
      <c r="AQJ67" s="221"/>
      <c r="AQK67" s="221"/>
      <c r="AQL67" s="221"/>
      <c r="AQM67" s="221"/>
      <c r="AQN67" s="221"/>
      <c r="AQO67" s="221"/>
      <c r="AQP67" s="221"/>
      <c r="AQQ67" s="221"/>
      <c r="AQR67" s="221"/>
      <c r="AQS67" s="221"/>
      <c r="AQT67" s="221"/>
      <c r="AQU67" s="221"/>
      <c r="AQV67" s="221"/>
      <c r="AQW67" s="221"/>
      <c r="AQX67" s="221"/>
      <c r="AQY67" s="221"/>
      <c r="AQZ67" s="221"/>
      <c r="ARA67" s="221"/>
      <c r="ARB67" s="221"/>
      <c r="ARC67" s="221"/>
      <c r="ARD67" s="221"/>
      <c r="ARE67" s="221"/>
      <c r="ARF67" s="221"/>
      <c r="ARG67" s="221"/>
      <c r="ARH67" s="221"/>
      <c r="ARI67" s="221"/>
      <c r="ARJ67" s="221"/>
      <c r="ARK67" s="221"/>
      <c r="ARL67" s="221"/>
      <c r="ARM67" s="221"/>
      <c r="ARN67" s="221"/>
      <c r="ARO67" s="221"/>
      <c r="ARP67" s="221"/>
      <c r="ARQ67" s="221"/>
      <c r="ARR67" s="221"/>
      <c r="ARS67" s="221"/>
      <c r="ART67" s="221"/>
      <c r="ARU67" s="221"/>
      <c r="ARV67" s="221"/>
      <c r="ARW67" s="221"/>
      <c r="ARX67" s="221"/>
      <c r="ARY67" s="221"/>
      <c r="ARZ67" s="221"/>
      <c r="ASA67" s="221"/>
      <c r="ASB67" s="221"/>
      <c r="ASC67" s="221"/>
      <c r="ASD67" s="221"/>
      <c r="ASE67" s="221"/>
      <c r="ASF67" s="221"/>
      <c r="ASG67" s="221"/>
      <c r="ASH67" s="221"/>
      <c r="ASI67" s="221"/>
      <c r="ASJ67" s="221"/>
      <c r="ASK67" s="221"/>
      <c r="ASL67" s="221"/>
      <c r="ASM67" s="221"/>
      <c r="ASN67" s="221"/>
      <c r="ASO67" s="221"/>
      <c r="ASP67" s="221"/>
      <c r="ASQ67" s="221"/>
      <c r="ASR67" s="221"/>
      <c r="ASS67" s="221"/>
      <c r="AST67" s="221"/>
      <c r="ASU67" s="221"/>
      <c r="ASV67" s="221"/>
      <c r="ASW67" s="221"/>
      <c r="ASX67" s="221"/>
      <c r="ASY67" s="221"/>
      <c r="ASZ67" s="221"/>
      <c r="ATA67" s="221"/>
      <c r="ATB67" s="221"/>
      <c r="ATC67" s="221"/>
      <c r="ATD67" s="221"/>
      <c r="ATE67" s="221"/>
      <c r="ATF67" s="221"/>
      <c r="ATG67" s="221"/>
      <c r="ATH67" s="221"/>
      <c r="ATI67" s="221"/>
      <c r="ATJ67" s="221"/>
      <c r="ATK67" s="221"/>
      <c r="ATL67" s="221"/>
      <c r="ATM67" s="221"/>
      <c r="ATN67" s="221"/>
      <c r="ATO67" s="221"/>
      <c r="ATP67" s="221"/>
      <c r="ATQ67" s="221"/>
      <c r="ATR67" s="221"/>
      <c r="ATS67" s="221"/>
      <c r="ATT67" s="221"/>
      <c r="ATU67" s="221"/>
      <c r="ATV67" s="221"/>
      <c r="ATW67" s="221"/>
      <c r="ATX67" s="221"/>
      <c r="ATY67" s="221"/>
      <c r="ATZ67" s="221"/>
      <c r="AUA67" s="221"/>
      <c r="AUB67" s="221"/>
      <c r="AUC67" s="221"/>
      <c r="AUD67" s="221"/>
      <c r="AUE67" s="221"/>
      <c r="AUF67" s="221"/>
      <c r="AUG67" s="221"/>
      <c r="AUH67" s="221"/>
    </row>
    <row r="68" spans="2:1230" ht="15.75" thickBot="1">
      <c r="E68" s="184"/>
      <c r="F68" s="184"/>
      <c r="G68" s="184"/>
      <c r="H68"/>
      <c r="I68"/>
      <c r="J68"/>
      <c r="K68" s="242"/>
      <c r="L68"/>
      <c r="M68"/>
      <c r="N68"/>
      <c r="O68" s="242"/>
      <c r="P68"/>
      <c r="Q68"/>
      <c r="R68"/>
      <c r="S68" s="242"/>
      <c r="T68"/>
      <c r="U68"/>
      <c r="V68"/>
      <c r="W68" s="242"/>
      <c r="X68"/>
      <c r="Y68"/>
      <c r="Z68"/>
      <c r="AA68" s="242"/>
      <c r="AB68"/>
      <c r="AC68"/>
      <c r="AD68"/>
      <c r="AE68" s="242"/>
      <c r="AF68"/>
      <c r="AG68"/>
      <c r="AH68"/>
      <c r="AI68" s="242"/>
      <c r="AJ68"/>
      <c r="AK68"/>
      <c r="AL68"/>
      <c r="AM68" s="242"/>
      <c r="AN68"/>
      <c r="AO68"/>
      <c r="AP68"/>
      <c r="AQ68" s="242"/>
      <c r="AR68"/>
      <c r="AS68"/>
      <c r="AT68"/>
      <c r="AU68" s="242"/>
    </row>
    <row r="69" spans="2:1230" s="181" customFormat="1" ht="15">
      <c r="B69" s="243"/>
      <c r="E69" s="244"/>
      <c r="F69" s="244"/>
      <c r="G69" s="244"/>
      <c r="H69" s="245"/>
      <c r="I69" s="246"/>
      <c r="J69" s="246"/>
      <c r="K69" s="226" t="e">
        <f>+K56</f>
        <v>#REF!</v>
      </c>
      <c r="L69" s="247"/>
      <c r="M69" s="247"/>
      <c r="N69" s="247"/>
      <c r="O69" s="248" t="e">
        <f>+K69+1</f>
        <v>#REF!</v>
      </c>
      <c r="P69" s="249"/>
      <c r="Q69" s="247"/>
      <c r="R69" s="247"/>
      <c r="S69" s="248" t="e">
        <f>+O69+1</f>
        <v>#REF!</v>
      </c>
      <c r="T69" s="249"/>
      <c r="U69" s="247"/>
      <c r="V69" s="247"/>
      <c r="W69" s="250" t="e">
        <f>+W56</f>
        <v>#REF!</v>
      </c>
      <c r="X69" s="249"/>
      <c r="Y69" s="247"/>
      <c r="Z69" s="247"/>
      <c r="AA69" s="250" t="e">
        <f>+AA56</f>
        <v>#REF!</v>
      </c>
      <c r="AB69" s="249"/>
      <c r="AC69" s="247"/>
      <c r="AD69" s="247"/>
      <c r="AE69" s="250" t="e">
        <f>+AE56</f>
        <v>#REF!</v>
      </c>
      <c r="AF69" s="249"/>
      <c r="AG69" s="247"/>
      <c r="AH69" s="247"/>
      <c r="AI69" s="250" t="e">
        <f>+AI56</f>
        <v>#REF!</v>
      </c>
      <c r="AJ69" s="249"/>
      <c r="AK69" s="247"/>
      <c r="AL69" s="247"/>
      <c r="AM69" s="250" t="e">
        <f>+AM56</f>
        <v>#REF!</v>
      </c>
      <c r="AN69" s="249"/>
      <c r="AO69" s="247"/>
      <c r="AP69" s="247"/>
      <c r="AQ69" s="250" t="e">
        <f>+AQ56</f>
        <v>#REF!</v>
      </c>
      <c r="AR69" s="249"/>
      <c r="AS69" s="247"/>
      <c r="AT69" s="247"/>
      <c r="AU69" s="250" t="e">
        <f>+AU56</f>
        <v>#REF!</v>
      </c>
      <c r="AV69" s="221"/>
      <c r="AW69" s="221"/>
      <c r="AX69" s="221"/>
      <c r="AY69" s="221"/>
      <c r="AZ69" s="221"/>
      <c r="BA69" s="221"/>
      <c r="BB69" s="221"/>
      <c r="BC69" s="221"/>
      <c r="BD69" s="221"/>
      <c r="BE69" s="221"/>
      <c r="BF69" s="221"/>
      <c r="BG69" s="221"/>
      <c r="BH69" s="221"/>
      <c r="BI69" s="221"/>
      <c r="BJ69" s="221"/>
      <c r="BK69" s="221"/>
      <c r="BL69" s="221"/>
      <c r="BM69" s="221"/>
      <c r="BN69" s="221"/>
      <c r="BO69" s="221"/>
      <c r="BP69" s="221"/>
      <c r="BQ69" s="221"/>
      <c r="BR69" s="221"/>
      <c r="BS69" s="221"/>
      <c r="BT69" s="221"/>
      <c r="BU69" s="221"/>
      <c r="BV69" s="221"/>
      <c r="BW69" s="221"/>
      <c r="BX69" s="221"/>
      <c r="BY69" s="221"/>
      <c r="BZ69" s="221"/>
      <c r="CA69" s="221"/>
      <c r="CB69" s="221"/>
      <c r="CC69" s="221"/>
      <c r="CD69" s="221"/>
      <c r="CE69" s="221"/>
      <c r="CF69" s="221"/>
      <c r="CG69" s="221"/>
      <c r="CH69" s="221"/>
      <c r="CI69" s="221"/>
      <c r="CJ69" s="221"/>
      <c r="CK69" s="221"/>
      <c r="CL69" s="221"/>
      <c r="CM69" s="221"/>
      <c r="CN69" s="221"/>
      <c r="CO69" s="221"/>
      <c r="CP69" s="221"/>
      <c r="CQ69" s="221"/>
      <c r="CR69" s="221"/>
      <c r="CS69" s="221"/>
      <c r="CT69" s="221"/>
      <c r="CU69" s="221"/>
      <c r="CV69" s="221"/>
      <c r="CW69" s="221"/>
      <c r="CX69" s="221"/>
      <c r="CY69" s="221"/>
      <c r="CZ69" s="221"/>
      <c r="DA69" s="221"/>
      <c r="DB69" s="221"/>
      <c r="DC69" s="221"/>
      <c r="DD69" s="221"/>
      <c r="DE69" s="221"/>
      <c r="DF69" s="221"/>
      <c r="DG69" s="221"/>
      <c r="DH69" s="221"/>
      <c r="DI69" s="221"/>
      <c r="DJ69" s="221"/>
      <c r="DK69" s="221"/>
      <c r="DL69" s="221"/>
      <c r="DM69" s="221"/>
      <c r="DN69" s="221"/>
      <c r="DO69" s="221"/>
      <c r="DP69" s="221"/>
      <c r="DQ69" s="221"/>
      <c r="DR69" s="221"/>
      <c r="DS69" s="221"/>
      <c r="DT69" s="221"/>
      <c r="DU69" s="221"/>
      <c r="DV69" s="221"/>
      <c r="DW69" s="221"/>
      <c r="DX69" s="221"/>
      <c r="DY69" s="221"/>
      <c r="DZ69" s="221"/>
      <c r="EA69" s="221"/>
      <c r="EB69" s="221"/>
      <c r="EC69" s="221"/>
      <c r="ED69" s="221"/>
      <c r="EE69" s="221"/>
      <c r="EF69" s="221"/>
      <c r="EG69" s="221"/>
      <c r="EH69" s="221"/>
      <c r="EI69" s="221"/>
      <c r="EJ69" s="221"/>
      <c r="EK69" s="221"/>
      <c r="EL69" s="221"/>
      <c r="EM69" s="221"/>
      <c r="EN69" s="221"/>
      <c r="EO69" s="221"/>
      <c r="EP69" s="221"/>
      <c r="EQ69" s="221"/>
      <c r="ER69" s="221"/>
      <c r="ES69" s="221"/>
      <c r="ET69" s="221"/>
      <c r="EU69" s="221"/>
      <c r="EV69" s="221"/>
      <c r="EW69" s="221"/>
      <c r="EX69" s="221"/>
      <c r="EY69" s="221"/>
      <c r="EZ69" s="221"/>
      <c r="FA69" s="221"/>
      <c r="FB69" s="221"/>
      <c r="FC69" s="221"/>
      <c r="FD69" s="221"/>
      <c r="FE69" s="221"/>
      <c r="FF69" s="221"/>
      <c r="FG69" s="221"/>
      <c r="FH69" s="221"/>
      <c r="FI69" s="221"/>
      <c r="FJ69" s="221"/>
      <c r="FK69" s="221"/>
      <c r="FL69" s="221"/>
      <c r="FM69" s="221"/>
      <c r="FN69" s="221"/>
      <c r="FO69" s="221"/>
      <c r="FP69" s="221"/>
      <c r="FQ69" s="221"/>
      <c r="FR69" s="221"/>
      <c r="FS69" s="221"/>
      <c r="FT69" s="221"/>
      <c r="FU69" s="221"/>
      <c r="FV69" s="221"/>
      <c r="FW69" s="221"/>
      <c r="FX69" s="221"/>
      <c r="FY69" s="221"/>
      <c r="FZ69" s="221"/>
      <c r="GA69" s="221"/>
      <c r="GB69" s="221"/>
      <c r="GC69" s="221"/>
      <c r="GD69" s="221"/>
      <c r="GE69" s="221"/>
      <c r="GF69" s="221"/>
      <c r="GG69" s="221"/>
      <c r="GH69" s="221"/>
      <c r="GI69" s="221"/>
      <c r="GJ69" s="221"/>
      <c r="GK69" s="221"/>
      <c r="GL69" s="221"/>
      <c r="GM69" s="221"/>
      <c r="GN69" s="221"/>
      <c r="GO69" s="221"/>
      <c r="GP69" s="221"/>
      <c r="GQ69" s="221"/>
      <c r="GR69" s="221"/>
      <c r="GS69" s="221"/>
      <c r="GT69" s="221"/>
      <c r="GU69" s="221"/>
      <c r="GV69" s="221"/>
      <c r="GW69" s="221"/>
      <c r="GX69" s="221"/>
      <c r="GY69" s="221"/>
      <c r="GZ69" s="221"/>
      <c r="HA69" s="221"/>
      <c r="HB69" s="221"/>
      <c r="HC69" s="221"/>
      <c r="HD69" s="221"/>
      <c r="HE69" s="221"/>
      <c r="HF69" s="221"/>
      <c r="HG69" s="221"/>
      <c r="HH69" s="221"/>
      <c r="HI69" s="221"/>
      <c r="HJ69" s="221"/>
      <c r="HK69" s="221"/>
      <c r="HL69" s="221"/>
      <c r="HM69" s="221"/>
      <c r="HN69" s="221"/>
      <c r="HO69" s="221"/>
      <c r="HP69" s="221"/>
      <c r="HQ69" s="221"/>
      <c r="HR69" s="221"/>
      <c r="HS69" s="221"/>
      <c r="HT69" s="221"/>
      <c r="HU69" s="221"/>
      <c r="HV69" s="221"/>
      <c r="HW69" s="221"/>
      <c r="HX69" s="221"/>
      <c r="HY69" s="221"/>
      <c r="HZ69" s="221"/>
      <c r="IA69" s="221"/>
      <c r="IB69" s="221"/>
      <c r="IC69" s="221"/>
      <c r="ID69" s="221"/>
      <c r="IE69" s="221"/>
      <c r="IF69" s="221"/>
      <c r="IG69" s="221"/>
      <c r="IH69" s="221"/>
      <c r="II69" s="221"/>
      <c r="IJ69" s="221"/>
      <c r="IK69" s="221"/>
      <c r="IL69" s="221"/>
      <c r="IM69" s="221"/>
      <c r="IN69" s="221"/>
      <c r="IO69" s="221"/>
      <c r="IP69" s="221"/>
      <c r="IQ69" s="221"/>
      <c r="IR69" s="221"/>
      <c r="IS69" s="221"/>
      <c r="IT69" s="221"/>
      <c r="IU69" s="221"/>
      <c r="IV69" s="221"/>
      <c r="IW69" s="221"/>
      <c r="IX69" s="221"/>
      <c r="IY69" s="221"/>
      <c r="IZ69" s="221"/>
      <c r="JA69" s="221"/>
      <c r="JB69" s="221"/>
      <c r="JC69" s="221"/>
      <c r="JD69" s="221"/>
      <c r="JE69" s="221"/>
      <c r="JF69" s="221"/>
      <c r="JG69" s="221"/>
      <c r="JH69" s="221"/>
      <c r="JI69" s="221"/>
      <c r="JJ69" s="221"/>
      <c r="JK69" s="221"/>
      <c r="JL69" s="221"/>
      <c r="JM69" s="221"/>
      <c r="JN69" s="221"/>
      <c r="JO69" s="221"/>
      <c r="JP69" s="221"/>
      <c r="JQ69" s="221"/>
      <c r="JR69" s="221"/>
      <c r="JS69" s="221"/>
      <c r="JT69" s="221"/>
      <c r="JU69" s="221"/>
      <c r="JV69" s="221"/>
      <c r="JW69" s="221"/>
      <c r="JX69" s="221"/>
      <c r="JY69" s="221"/>
      <c r="JZ69" s="221"/>
      <c r="KA69" s="221"/>
      <c r="KB69" s="221"/>
      <c r="KC69" s="221"/>
      <c r="KD69" s="221"/>
      <c r="KE69" s="221"/>
      <c r="KF69" s="221"/>
      <c r="KG69" s="221"/>
      <c r="KH69" s="221"/>
      <c r="KI69" s="221"/>
      <c r="KJ69" s="221"/>
      <c r="KK69" s="221"/>
      <c r="KL69" s="221"/>
      <c r="KM69" s="221"/>
      <c r="KN69" s="221"/>
      <c r="KO69" s="221"/>
      <c r="KP69" s="221"/>
      <c r="KQ69" s="221"/>
      <c r="KR69" s="221"/>
      <c r="KS69" s="221"/>
      <c r="KT69" s="221"/>
      <c r="KU69" s="221"/>
      <c r="KV69" s="221"/>
      <c r="KW69" s="221"/>
      <c r="KX69" s="221"/>
      <c r="KY69" s="221"/>
      <c r="KZ69" s="221"/>
      <c r="LA69" s="221"/>
      <c r="LB69" s="221"/>
      <c r="LC69" s="221"/>
      <c r="LD69" s="221"/>
      <c r="LE69" s="221"/>
      <c r="LF69" s="221"/>
      <c r="LG69" s="221"/>
      <c r="LH69" s="221"/>
      <c r="LI69" s="221"/>
      <c r="LJ69" s="221"/>
      <c r="LK69" s="221"/>
      <c r="LL69" s="221"/>
      <c r="LM69" s="221"/>
      <c r="LN69" s="221"/>
      <c r="LO69" s="221"/>
      <c r="LP69" s="221"/>
      <c r="LQ69" s="221"/>
      <c r="LR69" s="221"/>
      <c r="LS69" s="221"/>
      <c r="LT69" s="221"/>
      <c r="LU69" s="221"/>
      <c r="LV69" s="221"/>
      <c r="LW69" s="221"/>
      <c r="LX69" s="221"/>
      <c r="LY69" s="221"/>
      <c r="LZ69" s="221"/>
      <c r="MA69" s="221"/>
      <c r="MB69" s="221"/>
      <c r="MC69" s="221"/>
      <c r="MD69" s="221"/>
      <c r="ME69" s="221"/>
      <c r="MF69" s="221"/>
      <c r="MG69" s="221"/>
      <c r="MH69" s="221"/>
      <c r="MI69" s="221"/>
      <c r="MJ69" s="221"/>
      <c r="MK69" s="221"/>
      <c r="ML69" s="221"/>
      <c r="MM69" s="221"/>
      <c r="MN69" s="221"/>
      <c r="MO69" s="221"/>
      <c r="MP69" s="221"/>
      <c r="MQ69" s="221"/>
      <c r="MR69" s="221"/>
      <c r="MS69" s="221"/>
      <c r="MT69" s="221"/>
      <c r="MU69" s="221"/>
      <c r="MV69" s="221"/>
      <c r="MW69" s="221"/>
      <c r="MX69" s="221"/>
      <c r="MY69" s="221"/>
      <c r="MZ69" s="221"/>
      <c r="NA69" s="221"/>
      <c r="NB69" s="221"/>
      <c r="NC69" s="221"/>
      <c r="ND69" s="221"/>
      <c r="NE69" s="221"/>
      <c r="NF69" s="221"/>
      <c r="NG69" s="221"/>
      <c r="NH69" s="221"/>
      <c r="NI69" s="221"/>
      <c r="NJ69" s="221"/>
      <c r="NK69" s="221"/>
      <c r="NL69" s="221"/>
      <c r="NM69" s="221"/>
      <c r="NN69" s="221"/>
      <c r="NO69" s="221"/>
      <c r="NP69" s="221"/>
      <c r="NQ69" s="221"/>
      <c r="NR69" s="221"/>
      <c r="NS69" s="221"/>
      <c r="NT69" s="221"/>
      <c r="NU69" s="221"/>
      <c r="NV69" s="221"/>
      <c r="NW69" s="221"/>
      <c r="NX69" s="221"/>
      <c r="NY69" s="221"/>
      <c r="NZ69" s="221"/>
      <c r="OA69" s="221"/>
      <c r="OB69" s="221"/>
      <c r="OC69" s="221"/>
      <c r="OD69" s="221"/>
      <c r="OE69" s="221"/>
      <c r="OF69" s="221"/>
      <c r="OG69" s="221"/>
      <c r="OH69" s="221"/>
      <c r="OI69" s="221"/>
      <c r="OJ69" s="221"/>
      <c r="OK69" s="221"/>
      <c r="OL69" s="221"/>
      <c r="OM69" s="221"/>
      <c r="ON69" s="221"/>
      <c r="OO69" s="221"/>
      <c r="OP69" s="221"/>
      <c r="OQ69" s="221"/>
      <c r="OR69" s="221"/>
      <c r="OS69" s="221"/>
      <c r="OT69" s="221"/>
      <c r="OU69" s="221"/>
      <c r="OV69" s="221"/>
      <c r="OW69" s="221"/>
      <c r="OX69" s="221"/>
      <c r="OY69" s="221"/>
      <c r="OZ69" s="221"/>
      <c r="PA69" s="221"/>
      <c r="PB69" s="221"/>
      <c r="PC69" s="221"/>
      <c r="PD69" s="221"/>
      <c r="PE69" s="221"/>
      <c r="PF69" s="221"/>
      <c r="PG69" s="221"/>
      <c r="PH69" s="221"/>
      <c r="PI69" s="221"/>
      <c r="PJ69" s="221"/>
      <c r="PK69" s="221"/>
      <c r="PL69" s="221"/>
      <c r="PM69" s="221"/>
      <c r="PN69" s="221"/>
      <c r="PO69" s="221"/>
      <c r="PP69" s="221"/>
      <c r="PQ69" s="221"/>
      <c r="PR69" s="221"/>
      <c r="PS69" s="221"/>
      <c r="PT69" s="221"/>
      <c r="PU69" s="221"/>
      <c r="PV69" s="221"/>
      <c r="PW69" s="221"/>
      <c r="PX69" s="221"/>
      <c r="PY69" s="221"/>
      <c r="PZ69" s="221"/>
      <c r="QA69" s="221"/>
      <c r="QB69" s="221"/>
      <c r="QC69" s="221"/>
      <c r="QD69" s="221"/>
      <c r="QE69" s="221"/>
      <c r="QF69" s="221"/>
      <c r="QG69" s="221"/>
      <c r="QH69" s="221"/>
      <c r="QI69" s="221"/>
      <c r="QJ69" s="221"/>
      <c r="QK69" s="221"/>
      <c r="QL69" s="221"/>
      <c r="QM69" s="221"/>
      <c r="QN69" s="221"/>
      <c r="QO69" s="221"/>
      <c r="QP69" s="221"/>
      <c r="QQ69" s="221"/>
      <c r="QR69" s="221"/>
      <c r="QS69" s="221"/>
      <c r="QT69" s="221"/>
      <c r="QU69" s="221"/>
      <c r="QV69" s="221"/>
      <c r="QW69" s="221"/>
      <c r="QX69" s="221"/>
      <c r="QY69" s="221"/>
      <c r="QZ69" s="221"/>
      <c r="RA69" s="221"/>
      <c r="RB69" s="221"/>
      <c r="RC69" s="221"/>
      <c r="RD69" s="221"/>
      <c r="RE69" s="221"/>
      <c r="RF69" s="221"/>
      <c r="RG69" s="221"/>
      <c r="RH69" s="221"/>
      <c r="RI69" s="221"/>
      <c r="RJ69" s="221"/>
      <c r="RK69" s="221"/>
      <c r="RL69" s="221"/>
      <c r="RM69" s="221"/>
      <c r="RN69" s="221"/>
      <c r="RO69" s="221"/>
      <c r="RP69" s="221"/>
      <c r="RQ69" s="221"/>
      <c r="RR69" s="221"/>
      <c r="RS69" s="221"/>
      <c r="RT69" s="221"/>
      <c r="RU69" s="221"/>
      <c r="RV69" s="221"/>
      <c r="RW69" s="221"/>
      <c r="RX69" s="221"/>
      <c r="RY69" s="221"/>
      <c r="RZ69" s="221"/>
      <c r="SA69" s="221"/>
      <c r="SB69" s="221"/>
      <c r="SC69" s="221"/>
      <c r="SD69" s="221"/>
      <c r="SE69" s="221"/>
      <c r="SF69" s="221"/>
      <c r="SG69" s="221"/>
      <c r="SH69" s="221"/>
      <c r="SI69" s="221"/>
      <c r="SJ69" s="221"/>
      <c r="SK69" s="221"/>
      <c r="SL69" s="221"/>
      <c r="SM69" s="221"/>
      <c r="SN69" s="221"/>
      <c r="SO69" s="221"/>
      <c r="SP69" s="221"/>
      <c r="SQ69" s="221"/>
      <c r="SR69" s="221"/>
      <c r="SS69" s="221"/>
      <c r="ST69" s="221"/>
      <c r="SU69" s="221"/>
      <c r="SV69" s="221"/>
      <c r="SW69" s="221"/>
      <c r="SX69" s="221"/>
      <c r="SY69" s="221"/>
      <c r="SZ69" s="221"/>
      <c r="TA69" s="221"/>
      <c r="TB69" s="221"/>
      <c r="TC69" s="221"/>
      <c r="TD69" s="221"/>
      <c r="TE69" s="221"/>
      <c r="TF69" s="221"/>
      <c r="TG69" s="221"/>
      <c r="TH69" s="221"/>
      <c r="TI69" s="221"/>
      <c r="TJ69" s="221"/>
      <c r="TK69" s="221"/>
      <c r="TL69" s="221"/>
      <c r="TM69" s="221"/>
      <c r="TN69" s="221"/>
      <c r="TO69" s="221"/>
      <c r="TP69" s="221"/>
      <c r="TQ69" s="221"/>
      <c r="TR69" s="221"/>
      <c r="TS69" s="221"/>
      <c r="TT69" s="221"/>
      <c r="TU69" s="221"/>
      <c r="TV69" s="221"/>
      <c r="TW69" s="221"/>
      <c r="TX69" s="221"/>
      <c r="TY69" s="221"/>
      <c r="TZ69" s="221"/>
      <c r="UA69" s="221"/>
      <c r="UB69" s="221"/>
      <c r="UC69" s="221"/>
      <c r="UD69" s="221"/>
      <c r="UE69" s="221"/>
      <c r="UF69" s="221"/>
      <c r="UG69" s="221"/>
      <c r="UH69" s="221"/>
      <c r="UI69" s="221"/>
      <c r="UJ69" s="221"/>
      <c r="UK69" s="221"/>
      <c r="UL69" s="221"/>
      <c r="UM69" s="221"/>
      <c r="UN69" s="221"/>
      <c r="UO69" s="221"/>
      <c r="UP69" s="221"/>
      <c r="UQ69" s="221"/>
      <c r="UR69" s="221"/>
      <c r="US69" s="221"/>
      <c r="UT69" s="221"/>
      <c r="UU69" s="221"/>
      <c r="UV69" s="221"/>
      <c r="UW69" s="221"/>
      <c r="UX69" s="221"/>
      <c r="UY69" s="221"/>
      <c r="UZ69" s="221"/>
      <c r="VA69" s="221"/>
      <c r="VB69" s="221"/>
      <c r="VC69" s="221"/>
      <c r="VD69" s="221"/>
      <c r="VE69" s="221"/>
      <c r="VF69" s="221"/>
      <c r="VG69" s="221"/>
      <c r="VH69" s="221"/>
      <c r="VI69" s="221"/>
      <c r="VJ69" s="221"/>
      <c r="VK69" s="221"/>
      <c r="VL69" s="221"/>
      <c r="VM69" s="221"/>
      <c r="VN69" s="221"/>
      <c r="VO69" s="221"/>
      <c r="VP69" s="221"/>
      <c r="VQ69" s="221"/>
      <c r="VR69" s="221"/>
      <c r="VS69" s="221"/>
      <c r="VT69" s="221"/>
      <c r="VU69" s="221"/>
      <c r="VV69" s="221"/>
      <c r="VW69" s="221"/>
      <c r="VX69" s="221"/>
      <c r="VY69" s="221"/>
      <c r="VZ69" s="221"/>
      <c r="WA69" s="221"/>
      <c r="WB69" s="221"/>
      <c r="WC69" s="221"/>
      <c r="WD69" s="221"/>
      <c r="WE69" s="221"/>
      <c r="WF69" s="221"/>
      <c r="WG69" s="221"/>
      <c r="WH69" s="221"/>
      <c r="WI69" s="221"/>
      <c r="WJ69" s="221"/>
      <c r="WK69" s="221"/>
      <c r="WL69" s="221"/>
      <c r="WM69" s="221"/>
      <c r="WN69" s="221"/>
      <c r="WO69" s="221"/>
      <c r="WP69" s="221"/>
      <c r="WQ69" s="221"/>
      <c r="WR69" s="221"/>
      <c r="WS69" s="221"/>
      <c r="WT69" s="221"/>
      <c r="WU69" s="221"/>
      <c r="WV69" s="221"/>
      <c r="WW69" s="221"/>
      <c r="WX69" s="221"/>
      <c r="WY69" s="221"/>
      <c r="WZ69" s="221"/>
      <c r="XA69" s="221"/>
      <c r="XB69" s="221"/>
      <c r="XC69" s="221"/>
      <c r="XD69" s="221"/>
      <c r="XE69" s="221"/>
      <c r="XF69" s="221"/>
      <c r="XG69" s="221"/>
      <c r="XH69" s="221"/>
      <c r="XI69" s="221"/>
      <c r="XJ69" s="221"/>
      <c r="XK69" s="221"/>
      <c r="XL69" s="221"/>
      <c r="XM69" s="221"/>
      <c r="XN69" s="221"/>
      <c r="XO69" s="221"/>
      <c r="XP69" s="221"/>
      <c r="XQ69" s="221"/>
      <c r="XR69" s="221"/>
      <c r="XS69" s="221"/>
      <c r="XT69" s="221"/>
      <c r="XU69" s="221"/>
      <c r="XV69" s="221"/>
      <c r="XW69" s="221"/>
      <c r="XX69" s="221"/>
      <c r="XY69" s="221"/>
      <c r="XZ69" s="221"/>
      <c r="YA69" s="221"/>
      <c r="YB69" s="221"/>
      <c r="YC69" s="221"/>
      <c r="YD69" s="221"/>
      <c r="YE69" s="221"/>
      <c r="YF69" s="221"/>
      <c r="YG69" s="221"/>
      <c r="YH69" s="221"/>
      <c r="YI69" s="221"/>
      <c r="YJ69" s="221"/>
      <c r="YK69" s="221"/>
      <c r="YL69" s="221"/>
      <c r="YM69" s="221"/>
      <c r="YN69" s="221"/>
      <c r="YO69" s="221"/>
      <c r="YP69" s="221"/>
      <c r="YQ69" s="221"/>
      <c r="YR69" s="221"/>
      <c r="YS69" s="221"/>
      <c r="YT69" s="221"/>
      <c r="YU69" s="221"/>
      <c r="YV69" s="221"/>
      <c r="YW69" s="221"/>
      <c r="YX69" s="221"/>
      <c r="YY69" s="221"/>
      <c r="YZ69" s="221"/>
      <c r="ZA69" s="221"/>
      <c r="ZB69" s="221"/>
      <c r="ZC69" s="221"/>
      <c r="ZD69" s="221"/>
      <c r="ZE69" s="221"/>
      <c r="ZF69" s="221"/>
      <c r="ZG69" s="221"/>
      <c r="ZH69" s="221"/>
      <c r="ZI69" s="221"/>
      <c r="ZJ69" s="221"/>
      <c r="ZK69" s="221"/>
      <c r="ZL69" s="221"/>
      <c r="ZM69" s="221"/>
      <c r="ZN69" s="221"/>
      <c r="ZO69" s="221"/>
      <c r="ZP69" s="221"/>
      <c r="ZQ69" s="221"/>
      <c r="ZR69" s="221"/>
      <c r="ZS69" s="221"/>
      <c r="ZT69" s="221"/>
      <c r="ZU69" s="221"/>
      <c r="ZV69" s="221"/>
      <c r="ZW69" s="221"/>
      <c r="ZX69" s="221"/>
      <c r="ZY69" s="221"/>
      <c r="ZZ69" s="221"/>
      <c r="AAA69" s="221"/>
      <c r="AAB69" s="221"/>
      <c r="AAC69" s="221"/>
      <c r="AAD69" s="221"/>
      <c r="AAE69" s="221"/>
      <c r="AAF69" s="221"/>
      <c r="AAG69" s="221"/>
      <c r="AAH69" s="221"/>
      <c r="AAI69" s="221"/>
      <c r="AAJ69" s="221"/>
      <c r="AAK69" s="221"/>
      <c r="AAL69" s="221"/>
      <c r="AAM69" s="221"/>
      <c r="AAN69" s="221"/>
      <c r="AAO69" s="221"/>
      <c r="AAP69" s="221"/>
      <c r="AAQ69" s="221"/>
      <c r="AAR69" s="221"/>
      <c r="AAS69" s="221"/>
      <c r="AAT69" s="221"/>
      <c r="AAU69" s="221"/>
      <c r="AAV69" s="221"/>
      <c r="AAW69" s="221"/>
      <c r="AAX69" s="221"/>
      <c r="AAY69" s="221"/>
      <c r="AAZ69" s="221"/>
      <c r="ABA69" s="221"/>
      <c r="ABB69" s="221"/>
      <c r="ABC69" s="221"/>
      <c r="ABD69" s="221"/>
      <c r="ABE69" s="221"/>
      <c r="ABF69" s="221"/>
      <c r="ABG69" s="221"/>
      <c r="ABH69" s="221"/>
      <c r="ABI69" s="221"/>
      <c r="ABJ69" s="221"/>
      <c r="ABK69" s="221"/>
      <c r="ABL69" s="221"/>
      <c r="ABM69" s="221"/>
      <c r="ABN69" s="221"/>
      <c r="ABO69" s="221"/>
      <c r="ABP69" s="221"/>
      <c r="ABQ69" s="221"/>
      <c r="ABR69" s="221"/>
      <c r="ABS69" s="221"/>
      <c r="ABT69" s="221"/>
      <c r="ABU69" s="221"/>
      <c r="ABV69" s="221"/>
      <c r="ABW69" s="221"/>
      <c r="ABX69" s="221"/>
      <c r="ABY69" s="221"/>
      <c r="ABZ69" s="221"/>
      <c r="ACA69" s="221"/>
      <c r="ACB69" s="221"/>
      <c r="ACC69" s="221"/>
      <c r="ACD69" s="221"/>
      <c r="ACE69" s="221"/>
      <c r="ACF69" s="221"/>
      <c r="ACG69" s="221"/>
      <c r="ACH69" s="221"/>
      <c r="ACI69" s="221"/>
      <c r="ACJ69" s="221"/>
      <c r="ACK69" s="221"/>
      <c r="ACL69" s="221"/>
      <c r="ACM69" s="221"/>
      <c r="ACN69" s="221"/>
      <c r="ACO69" s="221"/>
      <c r="ACP69" s="221"/>
      <c r="ACQ69" s="221"/>
      <c r="ACR69" s="221"/>
      <c r="ACS69" s="221"/>
      <c r="ACT69" s="221"/>
      <c r="ACU69" s="221"/>
      <c r="ACV69" s="221"/>
      <c r="ACW69" s="221"/>
      <c r="ACX69" s="221"/>
      <c r="ACY69" s="221"/>
      <c r="ACZ69" s="221"/>
      <c r="ADA69" s="221"/>
      <c r="ADB69" s="221"/>
      <c r="ADC69" s="221"/>
      <c r="ADD69" s="221"/>
      <c r="ADE69" s="221"/>
      <c r="ADF69" s="221"/>
      <c r="ADG69" s="221"/>
      <c r="ADH69" s="221"/>
      <c r="ADI69" s="221"/>
      <c r="ADJ69" s="221"/>
      <c r="ADK69" s="221"/>
      <c r="ADL69" s="221"/>
      <c r="ADM69" s="221"/>
      <c r="ADN69" s="221"/>
      <c r="ADO69" s="221"/>
      <c r="ADP69" s="221"/>
      <c r="ADQ69" s="221"/>
      <c r="ADR69" s="221"/>
      <c r="ADS69" s="221"/>
      <c r="ADT69" s="221"/>
      <c r="ADU69" s="221"/>
      <c r="ADV69" s="221"/>
      <c r="ADW69" s="221"/>
      <c r="ADX69" s="221"/>
      <c r="ADY69" s="221"/>
      <c r="ADZ69" s="221"/>
      <c r="AEA69" s="221"/>
      <c r="AEB69" s="221"/>
      <c r="AEC69" s="221"/>
      <c r="AED69" s="221"/>
      <c r="AEE69" s="221"/>
      <c r="AEF69" s="221"/>
      <c r="AEG69" s="221"/>
      <c r="AEH69" s="221"/>
      <c r="AEI69" s="221"/>
      <c r="AEJ69" s="221"/>
      <c r="AEK69" s="221"/>
      <c r="AEL69" s="221"/>
      <c r="AEM69" s="221"/>
      <c r="AEN69" s="221"/>
      <c r="AEO69" s="221"/>
      <c r="AEP69" s="221"/>
      <c r="AEQ69" s="221"/>
      <c r="AER69" s="221"/>
      <c r="AES69" s="221"/>
      <c r="AET69" s="221"/>
      <c r="AEU69" s="221"/>
      <c r="AEV69" s="221"/>
      <c r="AEW69" s="221"/>
      <c r="AEX69" s="221"/>
      <c r="AEY69" s="221"/>
      <c r="AEZ69" s="221"/>
      <c r="AFA69" s="221"/>
      <c r="AFB69" s="221"/>
      <c r="AFC69" s="221"/>
      <c r="AFD69" s="221"/>
      <c r="AFE69" s="221"/>
      <c r="AFF69" s="221"/>
      <c r="AFG69" s="221"/>
      <c r="AFH69" s="221"/>
      <c r="AFI69" s="221"/>
      <c r="AFJ69" s="221"/>
      <c r="AFK69" s="221"/>
      <c r="AFL69" s="221"/>
      <c r="AFM69" s="221"/>
      <c r="AFN69" s="221"/>
      <c r="AFO69" s="221"/>
      <c r="AFP69" s="221"/>
      <c r="AFQ69" s="221"/>
      <c r="AFR69" s="221"/>
      <c r="AFS69" s="221"/>
      <c r="AFT69" s="221"/>
      <c r="AFU69" s="221"/>
      <c r="AFV69" s="221"/>
      <c r="AFW69" s="221"/>
      <c r="AFX69" s="221"/>
      <c r="AFY69" s="221"/>
      <c r="AFZ69" s="221"/>
      <c r="AGA69" s="221"/>
      <c r="AGB69" s="221"/>
      <c r="AGC69" s="221"/>
      <c r="AGD69" s="221"/>
      <c r="AGE69" s="221"/>
      <c r="AGF69" s="221"/>
      <c r="AGG69" s="221"/>
      <c r="AGH69" s="221"/>
      <c r="AGI69" s="221"/>
      <c r="AGJ69" s="221"/>
      <c r="AGK69" s="221"/>
      <c r="AGL69" s="221"/>
      <c r="AGM69" s="221"/>
      <c r="AGN69" s="221"/>
      <c r="AGO69" s="221"/>
      <c r="AGP69" s="221"/>
      <c r="AGQ69" s="221"/>
      <c r="AGR69" s="221"/>
      <c r="AGS69" s="221"/>
      <c r="AGT69" s="221"/>
      <c r="AGU69" s="221"/>
      <c r="AGV69" s="221"/>
      <c r="AGW69" s="221"/>
      <c r="AGX69" s="221"/>
      <c r="AGY69" s="221"/>
      <c r="AGZ69" s="221"/>
      <c r="AHA69" s="221"/>
      <c r="AHB69" s="221"/>
      <c r="AHC69" s="221"/>
      <c r="AHD69" s="221"/>
      <c r="AHE69" s="221"/>
      <c r="AHF69" s="221"/>
      <c r="AHG69" s="221"/>
      <c r="AHH69" s="221"/>
      <c r="AHI69" s="221"/>
      <c r="AHJ69" s="221"/>
      <c r="AHK69" s="221"/>
      <c r="AHL69" s="221"/>
      <c r="AHM69" s="221"/>
      <c r="AHN69" s="221"/>
      <c r="AHO69" s="221"/>
      <c r="AHP69" s="221"/>
      <c r="AHQ69" s="221"/>
      <c r="AHR69" s="221"/>
      <c r="AHS69" s="221"/>
      <c r="AHT69" s="221"/>
      <c r="AHU69" s="221"/>
      <c r="AHV69" s="221"/>
      <c r="AHW69" s="221"/>
      <c r="AHX69" s="221"/>
      <c r="AHY69" s="221"/>
      <c r="AHZ69" s="221"/>
      <c r="AIA69" s="221"/>
      <c r="AIB69" s="221"/>
      <c r="AIC69" s="221"/>
      <c r="AID69" s="221"/>
      <c r="AIE69" s="221"/>
      <c r="AIF69" s="221"/>
      <c r="AIG69" s="221"/>
      <c r="AIH69" s="221"/>
      <c r="AII69" s="221"/>
      <c r="AIJ69" s="221"/>
      <c r="AIK69" s="221"/>
      <c r="AIL69" s="221"/>
      <c r="AIM69" s="221"/>
      <c r="AIN69" s="221"/>
      <c r="AIO69" s="221"/>
      <c r="AIP69" s="221"/>
      <c r="AIQ69" s="221"/>
      <c r="AIR69" s="221"/>
      <c r="AIS69" s="221"/>
      <c r="AIT69" s="221"/>
      <c r="AIU69" s="221"/>
      <c r="AIV69" s="221"/>
      <c r="AIW69" s="221"/>
      <c r="AIX69" s="221"/>
      <c r="AIY69" s="221"/>
      <c r="AIZ69" s="221"/>
      <c r="AJA69" s="221"/>
      <c r="AJB69" s="221"/>
      <c r="AJC69" s="221"/>
      <c r="AJD69" s="221"/>
      <c r="AJE69" s="221"/>
      <c r="AJF69" s="221"/>
      <c r="AJG69" s="221"/>
      <c r="AJH69" s="221"/>
      <c r="AJI69" s="221"/>
      <c r="AJJ69" s="221"/>
      <c r="AJK69" s="221"/>
      <c r="AJL69" s="221"/>
      <c r="AJM69" s="221"/>
      <c r="AJN69" s="221"/>
      <c r="AJO69" s="221"/>
      <c r="AJP69" s="221"/>
      <c r="AJQ69" s="221"/>
      <c r="AJR69" s="221"/>
      <c r="AJS69" s="221"/>
      <c r="AJT69" s="221"/>
      <c r="AJU69" s="221"/>
      <c r="AJV69" s="221"/>
      <c r="AJW69" s="221"/>
      <c r="AJX69" s="221"/>
      <c r="AJY69" s="221"/>
      <c r="AJZ69" s="221"/>
      <c r="AKA69" s="221"/>
      <c r="AKB69" s="221"/>
      <c r="AKC69" s="221"/>
      <c r="AKD69" s="221"/>
      <c r="AKE69" s="221"/>
      <c r="AKF69" s="221"/>
      <c r="AKG69" s="221"/>
      <c r="AKH69" s="221"/>
      <c r="AKI69" s="221"/>
      <c r="AKJ69" s="221"/>
      <c r="AKK69" s="221"/>
      <c r="AKL69" s="221"/>
      <c r="AKM69" s="221"/>
      <c r="AKN69" s="221"/>
      <c r="AKO69" s="221"/>
      <c r="AKP69" s="221"/>
      <c r="AKQ69" s="221"/>
      <c r="AKR69" s="221"/>
      <c r="AKS69" s="221"/>
      <c r="AKT69" s="221"/>
      <c r="AKU69" s="221"/>
      <c r="AKV69" s="221"/>
      <c r="AKW69" s="221"/>
      <c r="AKX69" s="221"/>
      <c r="AKY69" s="221"/>
      <c r="AKZ69" s="221"/>
      <c r="ALA69" s="221"/>
      <c r="ALB69" s="221"/>
      <c r="ALC69" s="221"/>
      <c r="ALD69" s="221"/>
      <c r="ALE69" s="221"/>
      <c r="ALF69" s="221"/>
      <c r="ALG69" s="221"/>
      <c r="ALH69" s="221"/>
      <c r="ALI69" s="221"/>
      <c r="ALJ69" s="221"/>
      <c r="ALK69" s="221"/>
      <c r="ALL69" s="221"/>
      <c r="ALM69" s="221"/>
      <c r="ALN69" s="221"/>
      <c r="ALO69" s="221"/>
      <c r="ALP69" s="221"/>
      <c r="ALQ69" s="221"/>
      <c r="ALR69" s="221"/>
      <c r="ALS69" s="221"/>
      <c r="ALT69" s="221"/>
      <c r="ALU69" s="221"/>
      <c r="ALV69" s="221"/>
      <c r="ALW69" s="221"/>
      <c r="ALX69" s="221"/>
      <c r="ALY69" s="221"/>
      <c r="ALZ69" s="221"/>
      <c r="AMA69" s="221"/>
      <c r="AMB69" s="221"/>
      <c r="AMC69" s="221"/>
      <c r="AMD69" s="221"/>
      <c r="AME69" s="221"/>
      <c r="AMF69" s="221"/>
      <c r="AMG69" s="221"/>
      <c r="AMH69" s="221"/>
      <c r="AMI69" s="221"/>
      <c r="AMJ69" s="221"/>
      <c r="AMK69" s="221"/>
      <c r="AML69" s="221"/>
      <c r="AMM69" s="221"/>
      <c r="AMN69" s="221"/>
      <c r="AMO69" s="221"/>
      <c r="AMP69" s="221"/>
      <c r="AMQ69" s="221"/>
      <c r="AMR69" s="221"/>
      <c r="AMS69" s="221"/>
      <c r="AMT69" s="221"/>
      <c r="AMU69" s="221"/>
      <c r="AMV69" s="221"/>
      <c r="AMW69" s="221"/>
      <c r="AMX69" s="221"/>
      <c r="AMY69" s="221"/>
      <c r="AMZ69" s="221"/>
      <c r="ANA69" s="221"/>
      <c r="ANB69" s="221"/>
      <c r="ANC69" s="221"/>
      <c r="AND69" s="221"/>
      <c r="ANE69" s="221"/>
      <c r="ANF69" s="221"/>
      <c r="ANG69" s="221"/>
      <c r="ANH69" s="221"/>
      <c r="ANI69" s="221"/>
      <c r="ANJ69" s="221"/>
      <c r="ANK69" s="221"/>
      <c r="ANL69" s="221"/>
      <c r="ANM69" s="221"/>
      <c r="ANN69" s="221"/>
      <c r="ANO69" s="221"/>
      <c r="ANP69" s="221"/>
      <c r="ANQ69" s="221"/>
      <c r="ANR69" s="221"/>
      <c r="ANS69" s="221"/>
      <c r="ANT69" s="221"/>
      <c r="ANU69" s="221"/>
      <c r="ANV69" s="221"/>
      <c r="ANW69" s="221"/>
      <c r="ANX69" s="221"/>
      <c r="ANY69" s="221"/>
      <c r="ANZ69" s="221"/>
      <c r="AOA69" s="221"/>
      <c r="AOB69" s="221"/>
      <c r="AOC69" s="221"/>
      <c r="AOD69" s="221"/>
      <c r="AOE69" s="221"/>
      <c r="AOF69" s="221"/>
      <c r="AOG69" s="221"/>
      <c r="AOH69" s="221"/>
      <c r="AOI69" s="221"/>
      <c r="AOJ69" s="221"/>
      <c r="AOK69" s="221"/>
      <c r="AOL69" s="221"/>
      <c r="AOM69" s="221"/>
      <c r="AON69" s="221"/>
      <c r="AOO69" s="221"/>
      <c r="AOP69" s="221"/>
      <c r="AOQ69" s="221"/>
      <c r="AOR69" s="221"/>
      <c r="AOS69" s="221"/>
      <c r="AOT69" s="221"/>
      <c r="AOU69" s="221"/>
      <c r="AOV69" s="221"/>
      <c r="AOW69" s="221"/>
      <c r="AOX69" s="221"/>
      <c r="AOY69" s="221"/>
      <c r="AOZ69" s="221"/>
      <c r="APA69" s="221"/>
      <c r="APB69" s="221"/>
      <c r="APC69" s="221"/>
      <c r="APD69" s="221"/>
      <c r="APE69" s="221"/>
      <c r="APF69" s="221"/>
      <c r="APG69" s="221"/>
      <c r="APH69" s="221"/>
      <c r="API69" s="221"/>
      <c r="APJ69" s="221"/>
      <c r="APK69" s="221"/>
      <c r="APL69" s="221"/>
      <c r="APM69" s="221"/>
      <c r="APN69" s="221"/>
      <c r="APO69" s="221"/>
      <c r="APP69" s="221"/>
      <c r="APQ69" s="221"/>
      <c r="APR69" s="221"/>
      <c r="APS69" s="221"/>
      <c r="APT69" s="221"/>
      <c r="APU69" s="221"/>
      <c r="APV69" s="221"/>
      <c r="APW69" s="221"/>
      <c r="APX69" s="221"/>
      <c r="APY69" s="221"/>
      <c r="APZ69" s="221"/>
      <c r="AQA69" s="221"/>
      <c r="AQB69" s="221"/>
      <c r="AQC69" s="221"/>
      <c r="AQD69" s="221"/>
      <c r="AQE69" s="221"/>
      <c r="AQF69" s="221"/>
      <c r="AQG69" s="221"/>
      <c r="AQH69" s="221"/>
      <c r="AQI69" s="221"/>
      <c r="AQJ69" s="221"/>
      <c r="AQK69" s="221"/>
      <c r="AQL69" s="221"/>
      <c r="AQM69" s="221"/>
      <c r="AQN69" s="221"/>
      <c r="AQO69" s="221"/>
      <c r="AQP69" s="221"/>
      <c r="AQQ69" s="221"/>
      <c r="AQR69" s="221"/>
      <c r="AQS69" s="221"/>
      <c r="AQT69" s="221"/>
      <c r="AQU69" s="221"/>
      <c r="AQV69" s="221"/>
      <c r="AQW69" s="221"/>
      <c r="AQX69" s="221"/>
      <c r="AQY69" s="221"/>
      <c r="AQZ69" s="221"/>
      <c r="ARA69" s="221"/>
      <c r="ARB69" s="221"/>
      <c r="ARC69" s="221"/>
      <c r="ARD69" s="221"/>
      <c r="ARE69" s="221"/>
      <c r="ARF69" s="221"/>
      <c r="ARG69" s="221"/>
      <c r="ARH69" s="221"/>
      <c r="ARI69" s="221"/>
      <c r="ARJ69" s="221"/>
      <c r="ARK69" s="221"/>
      <c r="ARL69" s="221"/>
      <c r="ARM69" s="221"/>
      <c r="ARN69" s="221"/>
      <c r="ARO69" s="221"/>
      <c r="ARP69" s="221"/>
      <c r="ARQ69" s="221"/>
      <c r="ARR69" s="221"/>
      <c r="ARS69" s="221"/>
      <c r="ART69" s="221"/>
      <c r="ARU69" s="221"/>
      <c r="ARV69" s="221"/>
      <c r="ARW69" s="221"/>
      <c r="ARX69" s="221"/>
      <c r="ARY69" s="221"/>
      <c r="ARZ69" s="221"/>
      <c r="ASA69" s="221"/>
      <c r="ASB69" s="221"/>
      <c r="ASC69" s="221"/>
      <c r="ASD69" s="221"/>
      <c r="ASE69" s="221"/>
      <c r="ASF69" s="221"/>
      <c r="ASG69" s="221"/>
      <c r="ASH69" s="221"/>
      <c r="ASI69" s="221"/>
      <c r="ASJ69" s="221"/>
      <c r="ASK69" s="221"/>
      <c r="ASL69" s="221"/>
      <c r="ASM69" s="221"/>
      <c r="ASN69" s="221"/>
      <c r="ASO69" s="221"/>
      <c r="ASP69" s="221"/>
      <c r="ASQ69" s="221"/>
      <c r="ASR69" s="221"/>
      <c r="ASS69" s="221"/>
      <c r="AST69" s="221"/>
      <c r="ASU69" s="221"/>
      <c r="ASV69" s="221"/>
      <c r="ASW69" s="221"/>
      <c r="ASX69" s="221"/>
      <c r="ASY69" s="221"/>
      <c r="ASZ69" s="221"/>
      <c r="ATA69" s="221"/>
      <c r="ATB69" s="221"/>
      <c r="ATC69" s="221"/>
      <c r="ATD69" s="221"/>
      <c r="ATE69" s="221"/>
      <c r="ATF69" s="221"/>
      <c r="ATG69" s="221"/>
      <c r="ATH69" s="221"/>
      <c r="ATI69" s="221"/>
      <c r="ATJ69" s="221"/>
      <c r="ATK69" s="221"/>
      <c r="ATL69" s="221"/>
      <c r="ATM69" s="221"/>
      <c r="ATN69" s="221"/>
      <c r="ATO69" s="221"/>
      <c r="ATP69" s="221"/>
      <c r="ATQ69" s="221"/>
      <c r="ATR69" s="221"/>
      <c r="ATS69" s="221"/>
      <c r="ATT69" s="221"/>
      <c r="ATU69" s="221"/>
      <c r="ATV69" s="221"/>
      <c r="ATW69" s="221"/>
      <c r="ATX69" s="221"/>
      <c r="ATY69" s="221"/>
      <c r="ATZ69" s="221"/>
      <c r="AUA69" s="221"/>
      <c r="AUB69" s="221"/>
      <c r="AUC69" s="221"/>
      <c r="AUD69" s="221"/>
      <c r="AUE69" s="221"/>
      <c r="AUF69" s="221"/>
      <c r="AUG69" s="221"/>
      <c r="AUH69" s="221"/>
    </row>
    <row r="70" spans="2:1230" s="181" customFormat="1">
      <c r="H70" s="227" t="s">
        <v>537</v>
      </c>
      <c r="I70" s="228" t="s">
        <v>538</v>
      </c>
      <c r="J70" s="228" t="s">
        <v>539</v>
      </c>
      <c r="K70" s="229" t="s">
        <v>541</v>
      </c>
      <c r="L70" s="251" t="s">
        <v>537</v>
      </c>
      <c r="M70" s="228" t="s">
        <v>538</v>
      </c>
      <c r="N70" s="228" t="s">
        <v>539</v>
      </c>
      <c r="O70" s="229" t="s">
        <v>541</v>
      </c>
      <c r="P70" s="227" t="s">
        <v>537</v>
      </c>
      <c r="Q70" s="228" t="s">
        <v>538</v>
      </c>
      <c r="R70" s="228" t="s">
        <v>539</v>
      </c>
      <c r="S70" s="229" t="s">
        <v>541</v>
      </c>
      <c r="T70" s="227" t="s">
        <v>537</v>
      </c>
      <c r="U70" s="228" t="s">
        <v>538</v>
      </c>
      <c r="V70" s="228" t="s">
        <v>539</v>
      </c>
      <c r="W70" s="229" t="s">
        <v>541</v>
      </c>
      <c r="X70" s="227" t="s">
        <v>537</v>
      </c>
      <c r="Y70" s="228" t="s">
        <v>538</v>
      </c>
      <c r="Z70" s="228" t="s">
        <v>539</v>
      </c>
      <c r="AA70" s="229" t="s">
        <v>541</v>
      </c>
      <c r="AB70" s="227" t="s">
        <v>537</v>
      </c>
      <c r="AC70" s="228" t="s">
        <v>538</v>
      </c>
      <c r="AD70" s="228" t="s">
        <v>539</v>
      </c>
      <c r="AE70" s="229" t="s">
        <v>541</v>
      </c>
      <c r="AF70" s="227" t="s">
        <v>537</v>
      </c>
      <c r="AG70" s="228" t="s">
        <v>538</v>
      </c>
      <c r="AH70" s="228" t="s">
        <v>539</v>
      </c>
      <c r="AI70" s="229" t="s">
        <v>541</v>
      </c>
      <c r="AJ70" s="227" t="s">
        <v>537</v>
      </c>
      <c r="AK70" s="228" t="s">
        <v>538</v>
      </c>
      <c r="AL70" s="228" t="s">
        <v>539</v>
      </c>
      <c r="AM70" s="229" t="s">
        <v>541</v>
      </c>
      <c r="AN70" s="227" t="s">
        <v>537</v>
      </c>
      <c r="AO70" s="228" t="s">
        <v>538</v>
      </c>
      <c r="AP70" s="228" t="s">
        <v>539</v>
      </c>
      <c r="AQ70" s="229" t="s">
        <v>541</v>
      </c>
      <c r="AR70" s="227" t="s">
        <v>537</v>
      </c>
      <c r="AS70" s="228" t="s">
        <v>538</v>
      </c>
      <c r="AT70" s="228" t="s">
        <v>539</v>
      </c>
      <c r="AU70" s="229" t="s">
        <v>541</v>
      </c>
      <c r="AV70" s="221"/>
      <c r="AW70" s="221"/>
      <c r="AX70" s="221"/>
      <c r="AY70" s="221"/>
      <c r="AZ70" s="221"/>
      <c r="BA70" s="221"/>
      <c r="BB70" s="221"/>
      <c r="BC70" s="221"/>
      <c r="BD70" s="221"/>
      <c r="BE70" s="221"/>
      <c r="BF70" s="221"/>
      <c r="BG70" s="221"/>
      <c r="BH70" s="221"/>
      <c r="BI70" s="221"/>
      <c r="BJ70" s="221"/>
      <c r="BK70" s="221"/>
      <c r="BL70" s="221"/>
      <c r="BM70" s="221"/>
      <c r="BN70" s="221"/>
      <c r="BO70" s="221"/>
      <c r="BP70" s="221"/>
      <c r="BQ70" s="221"/>
      <c r="BR70" s="221"/>
      <c r="BS70" s="221"/>
      <c r="BT70" s="221"/>
      <c r="BU70" s="221"/>
      <c r="BV70" s="221"/>
      <c r="BW70" s="221"/>
      <c r="BX70" s="221"/>
      <c r="BY70" s="221"/>
      <c r="BZ70" s="221"/>
      <c r="CA70" s="221"/>
      <c r="CB70" s="221"/>
      <c r="CC70" s="221"/>
      <c r="CD70" s="221"/>
      <c r="CE70" s="221"/>
      <c r="CF70" s="221"/>
      <c r="CG70" s="221"/>
      <c r="CH70" s="221"/>
      <c r="CI70" s="221"/>
      <c r="CJ70" s="221"/>
      <c r="CK70" s="221"/>
      <c r="CL70" s="221"/>
      <c r="CM70" s="221"/>
      <c r="CN70" s="221"/>
      <c r="CO70" s="221"/>
      <c r="CP70" s="221"/>
      <c r="CQ70" s="221"/>
      <c r="CR70" s="221"/>
      <c r="CS70" s="221"/>
      <c r="CT70" s="221"/>
      <c r="CU70" s="221"/>
      <c r="CV70" s="221"/>
      <c r="CW70" s="221"/>
      <c r="CX70" s="221"/>
      <c r="CY70" s="221"/>
      <c r="CZ70" s="221"/>
      <c r="DA70" s="221"/>
      <c r="DB70" s="221"/>
      <c r="DC70" s="221"/>
      <c r="DD70" s="221"/>
      <c r="DE70" s="221"/>
      <c r="DF70" s="221"/>
      <c r="DG70" s="221"/>
      <c r="DH70" s="221"/>
      <c r="DI70" s="221"/>
      <c r="DJ70" s="221"/>
      <c r="DK70" s="221"/>
      <c r="DL70" s="221"/>
      <c r="DM70" s="221"/>
      <c r="DN70" s="221"/>
      <c r="DO70" s="221"/>
      <c r="DP70" s="221"/>
      <c r="DQ70" s="221"/>
      <c r="DR70" s="221"/>
      <c r="DS70" s="221"/>
      <c r="DT70" s="221"/>
      <c r="DU70" s="221"/>
      <c r="DV70" s="221"/>
      <c r="DW70" s="221"/>
      <c r="DX70" s="221"/>
      <c r="DY70" s="221"/>
      <c r="DZ70" s="221"/>
      <c r="EA70" s="221"/>
      <c r="EB70" s="221"/>
      <c r="EC70" s="221"/>
      <c r="ED70" s="221"/>
      <c r="EE70" s="221"/>
      <c r="EF70" s="221"/>
      <c r="EG70" s="221"/>
      <c r="EH70" s="221"/>
      <c r="EI70" s="221"/>
      <c r="EJ70" s="221"/>
      <c r="EK70" s="221"/>
      <c r="EL70" s="221"/>
      <c r="EM70" s="221"/>
      <c r="EN70" s="221"/>
      <c r="EO70" s="221"/>
      <c r="EP70" s="221"/>
      <c r="EQ70" s="221"/>
      <c r="ER70" s="221"/>
      <c r="ES70" s="221"/>
      <c r="ET70" s="221"/>
      <c r="EU70" s="221"/>
      <c r="EV70" s="221"/>
      <c r="EW70" s="221"/>
      <c r="EX70" s="221"/>
      <c r="EY70" s="221"/>
      <c r="EZ70" s="221"/>
      <c r="FA70" s="221"/>
      <c r="FB70" s="221"/>
      <c r="FC70" s="221"/>
      <c r="FD70" s="221"/>
      <c r="FE70" s="221"/>
      <c r="FF70" s="221"/>
      <c r="FG70" s="221"/>
      <c r="FH70" s="221"/>
      <c r="FI70" s="221"/>
      <c r="FJ70" s="221"/>
      <c r="FK70" s="221"/>
      <c r="FL70" s="221"/>
      <c r="FM70" s="221"/>
      <c r="FN70" s="221"/>
      <c r="FO70" s="221"/>
      <c r="FP70" s="221"/>
      <c r="FQ70" s="221"/>
      <c r="FR70" s="221"/>
      <c r="FS70" s="221"/>
      <c r="FT70" s="221"/>
      <c r="FU70" s="221"/>
      <c r="FV70" s="221"/>
      <c r="FW70" s="221"/>
      <c r="FX70" s="221"/>
      <c r="FY70" s="221"/>
      <c r="FZ70" s="221"/>
      <c r="GA70" s="221"/>
      <c r="GB70" s="221"/>
      <c r="GC70" s="221"/>
      <c r="GD70" s="221"/>
      <c r="GE70" s="221"/>
      <c r="GF70" s="221"/>
      <c r="GG70" s="221"/>
      <c r="GH70" s="221"/>
      <c r="GI70" s="221"/>
      <c r="GJ70" s="221"/>
      <c r="GK70" s="221"/>
      <c r="GL70" s="221"/>
      <c r="GM70" s="221"/>
      <c r="GN70" s="221"/>
      <c r="GO70" s="221"/>
      <c r="GP70" s="221"/>
      <c r="GQ70" s="221"/>
      <c r="GR70" s="221"/>
      <c r="GS70" s="221"/>
      <c r="GT70" s="221"/>
      <c r="GU70" s="221"/>
      <c r="GV70" s="221"/>
      <c r="GW70" s="221"/>
      <c r="GX70" s="221"/>
      <c r="GY70" s="221"/>
      <c r="GZ70" s="221"/>
      <c r="HA70" s="221"/>
      <c r="HB70" s="221"/>
      <c r="HC70" s="221"/>
      <c r="HD70" s="221"/>
      <c r="HE70" s="221"/>
      <c r="HF70" s="221"/>
      <c r="HG70" s="221"/>
      <c r="HH70" s="221"/>
      <c r="HI70" s="221"/>
      <c r="HJ70" s="221"/>
      <c r="HK70" s="221"/>
      <c r="HL70" s="221"/>
      <c r="HM70" s="221"/>
      <c r="HN70" s="221"/>
      <c r="HO70" s="221"/>
      <c r="HP70" s="221"/>
      <c r="HQ70" s="221"/>
      <c r="HR70" s="221"/>
      <c r="HS70" s="221"/>
      <c r="HT70" s="221"/>
      <c r="HU70" s="221"/>
      <c r="HV70" s="221"/>
      <c r="HW70" s="221"/>
      <c r="HX70" s="221"/>
      <c r="HY70" s="221"/>
      <c r="HZ70" s="221"/>
      <c r="IA70" s="221"/>
      <c r="IB70" s="221"/>
      <c r="IC70" s="221"/>
      <c r="ID70" s="221"/>
      <c r="IE70" s="221"/>
      <c r="IF70" s="221"/>
      <c r="IG70" s="221"/>
      <c r="IH70" s="221"/>
      <c r="II70" s="221"/>
      <c r="IJ70" s="221"/>
      <c r="IK70" s="221"/>
      <c r="IL70" s="221"/>
      <c r="IM70" s="221"/>
      <c r="IN70" s="221"/>
      <c r="IO70" s="221"/>
      <c r="IP70" s="221"/>
      <c r="IQ70" s="221"/>
      <c r="IR70" s="221"/>
      <c r="IS70" s="221"/>
      <c r="IT70" s="221"/>
      <c r="IU70" s="221"/>
      <c r="IV70" s="221"/>
      <c r="IW70" s="221"/>
      <c r="IX70" s="221"/>
      <c r="IY70" s="221"/>
      <c r="IZ70" s="221"/>
      <c r="JA70" s="221"/>
      <c r="JB70" s="221"/>
      <c r="JC70" s="221"/>
      <c r="JD70" s="221"/>
      <c r="JE70" s="221"/>
      <c r="JF70" s="221"/>
      <c r="JG70" s="221"/>
      <c r="JH70" s="221"/>
      <c r="JI70" s="221"/>
      <c r="JJ70" s="221"/>
      <c r="JK70" s="221"/>
      <c r="JL70" s="221"/>
      <c r="JM70" s="221"/>
      <c r="JN70" s="221"/>
      <c r="JO70" s="221"/>
      <c r="JP70" s="221"/>
      <c r="JQ70" s="221"/>
      <c r="JR70" s="221"/>
      <c r="JS70" s="221"/>
      <c r="JT70" s="221"/>
      <c r="JU70" s="221"/>
      <c r="JV70" s="221"/>
      <c r="JW70" s="221"/>
      <c r="JX70" s="221"/>
      <c r="JY70" s="221"/>
      <c r="JZ70" s="221"/>
      <c r="KA70" s="221"/>
      <c r="KB70" s="221"/>
      <c r="KC70" s="221"/>
      <c r="KD70" s="221"/>
      <c r="KE70" s="221"/>
      <c r="KF70" s="221"/>
      <c r="KG70" s="221"/>
      <c r="KH70" s="221"/>
      <c r="KI70" s="221"/>
      <c r="KJ70" s="221"/>
      <c r="KK70" s="221"/>
      <c r="KL70" s="221"/>
      <c r="KM70" s="221"/>
      <c r="KN70" s="221"/>
      <c r="KO70" s="221"/>
      <c r="KP70" s="221"/>
      <c r="KQ70" s="221"/>
      <c r="KR70" s="221"/>
      <c r="KS70" s="221"/>
      <c r="KT70" s="221"/>
      <c r="KU70" s="221"/>
      <c r="KV70" s="221"/>
      <c r="KW70" s="221"/>
      <c r="KX70" s="221"/>
      <c r="KY70" s="221"/>
      <c r="KZ70" s="221"/>
      <c r="LA70" s="221"/>
      <c r="LB70" s="221"/>
      <c r="LC70" s="221"/>
      <c r="LD70" s="221"/>
      <c r="LE70" s="221"/>
      <c r="LF70" s="221"/>
      <c r="LG70" s="221"/>
      <c r="LH70" s="221"/>
      <c r="LI70" s="221"/>
      <c r="LJ70" s="221"/>
      <c r="LK70" s="221"/>
      <c r="LL70" s="221"/>
      <c r="LM70" s="221"/>
      <c r="LN70" s="221"/>
      <c r="LO70" s="221"/>
      <c r="LP70" s="221"/>
      <c r="LQ70" s="221"/>
      <c r="LR70" s="221"/>
      <c r="LS70" s="221"/>
      <c r="LT70" s="221"/>
      <c r="LU70" s="221"/>
      <c r="LV70" s="221"/>
      <c r="LW70" s="221"/>
      <c r="LX70" s="221"/>
      <c r="LY70" s="221"/>
      <c r="LZ70" s="221"/>
      <c r="MA70" s="221"/>
      <c r="MB70" s="221"/>
      <c r="MC70" s="221"/>
      <c r="MD70" s="221"/>
      <c r="ME70" s="221"/>
      <c r="MF70" s="221"/>
      <c r="MG70" s="221"/>
      <c r="MH70" s="221"/>
      <c r="MI70" s="221"/>
      <c r="MJ70" s="221"/>
      <c r="MK70" s="221"/>
      <c r="ML70" s="221"/>
      <c r="MM70" s="221"/>
      <c r="MN70" s="221"/>
      <c r="MO70" s="221"/>
      <c r="MP70" s="221"/>
      <c r="MQ70" s="221"/>
      <c r="MR70" s="221"/>
      <c r="MS70" s="221"/>
      <c r="MT70" s="221"/>
      <c r="MU70" s="221"/>
      <c r="MV70" s="221"/>
      <c r="MW70" s="221"/>
      <c r="MX70" s="221"/>
      <c r="MY70" s="221"/>
      <c r="MZ70" s="221"/>
      <c r="NA70" s="221"/>
      <c r="NB70" s="221"/>
      <c r="NC70" s="221"/>
      <c r="ND70" s="221"/>
      <c r="NE70" s="221"/>
      <c r="NF70" s="221"/>
      <c r="NG70" s="221"/>
      <c r="NH70" s="221"/>
      <c r="NI70" s="221"/>
      <c r="NJ70" s="221"/>
      <c r="NK70" s="221"/>
      <c r="NL70" s="221"/>
      <c r="NM70" s="221"/>
      <c r="NN70" s="221"/>
      <c r="NO70" s="221"/>
      <c r="NP70" s="221"/>
      <c r="NQ70" s="221"/>
      <c r="NR70" s="221"/>
      <c r="NS70" s="221"/>
      <c r="NT70" s="221"/>
      <c r="NU70" s="221"/>
      <c r="NV70" s="221"/>
      <c r="NW70" s="221"/>
      <c r="NX70" s="221"/>
      <c r="NY70" s="221"/>
      <c r="NZ70" s="221"/>
      <c r="OA70" s="221"/>
      <c r="OB70" s="221"/>
      <c r="OC70" s="221"/>
      <c r="OD70" s="221"/>
      <c r="OE70" s="221"/>
      <c r="OF70" s="221"/>
      <c r="OG70" s="221"/>
      <c r="OH70" s="221"/>
      <c r="OI70" s="221"/>
      <c r="OJ70" s="221"/>
      <c r="OK70" s="221"/>
      <c r="OL70" s="221"/>
      <c r="OM70" s="221"/>
      <c r="ON70" s="221"/>
      <c r="OO70" s="221"/>
      <c r="OP70" s="221"/>
      <c r="OQ70" s="221"/>
      <c r="OR70" s="221"/>
      <c r="OS70" s="221"/>
      <c r="OT70" s="221"/>
      <c r="OU70" s="221"/>
      <c r="OV70" s="221"/>
      <c r="OW70" s="221"/>
      <c r="OX70" s="221"/>
      <c r="OY70" s="221"/>
      <c r="OZ70" s="221"/>
      <c r="PA70" s="221"/>
      <c r="PB70" s="221"/>
      <c r="PC70" s="221"/>
      <c r="PD70" s="221"/>
      <c r="PE70" s="221"/>
      <c r="PF70" s="221"/>
      <c r="PG70" s="221"/>
      <c r="PH70" s="221"/>
      <c r="PI70" s="221"/>
      <c r="PJ70" s="221"/>
      <c r="PK70" s="221"/>
      <c r="PL70" s="221"/>
      <c r="PM70" s="221"/>
      <c r="PN70" s="221"/>
      <c r="PO70" s="221"/>
      <c r="PP70" s="221"/>
      <c r="PQ70" s="221"/>
      <c r="PR70" s="221"/>
      <c r="PS70" s="221"/>
      <c r="PT70" s="221"/>
      <c r="PU70" s="221"/>
      <c r="PV70" s="221"/>
      <c r="PW70" s="221"/>
      <c r="PX70" s="221"/>
      <c r="PY70" s="221"/>
      <c r="PZ70" s="221"/>
      <c r="QA70" s="221"/>
      <c r="QB70" s="221"/>
      <c r="QC70" s="221"/>
      <c r="QD70" s="221"/>
      <c r="QE70" s="221"/>
      <c r="QF70" s="221"/>
      <c r="QG70" s="221"/>
      <c r="QH70" s="221"/>
      <c r="QI70" s="221"/>
      <c r="QJ70" s="221"/>
      <c r="QK70" s="221"/>
      <c r="QL70" s="221"/>
      <c r="QM70" s="221"/>
      <c r="QN70" s="221"/>
      <c r="QO70" s="221"/>
      <c r="QP70" s="221"/>
      <c r="QQ70" s="221"/>
      <c r="QR70" s="221"/>
      <c r="QS70" s="221"/>
      <c r="QT70" s="221"/>
      <c r="QU70" s="221"/>
      <c r="QV70" s="221"/>
      <c r="QW70" s="221"/>
      <c r="QX70" s="221"/>
      <c r="QY70" s="221"/>
      <c r="QZ70" s="221"/>
      <c r="RA70" s="221"/>
      <c r="RB70" s="221"/>
      <c r="RC70" s="221"/>
      <c r="RD70" s="221"/>
      <c r="RE70" s="221"/>
      <c r="RF70" s="221"/>
      <c r="RG70" s="221"/>
      <c r="RH70" s="221"/>
      <c r="RI70" s="221"/>
      <c r="RJ70" s="221"/>
      <c r="RK70" s="221"/>
      <c r="RL70" s="221"/>
      <c r="RM70" s="221"/>
      <c r="RN70" s="221"/>
      <c r="RO70" s="221"/>
      <c r="RP70" s="221"/>
      <c r="RQ70" s="221"/>
      <c r="RR70" s="221"/>
      <c r="RS70" s="221"/>
      <c r="RT70" s="221"/>
      <c r="RU70" s="221"/>
      <c r="RV70" s="221"/>
      <c r="RW70" s="221"/>
      <c r="RX70" s="221"/>
      <c r="RY70" s="221"/>
      <c r="RZ70" s="221"/>
      <c r="SA70" s="221"/>
      <c r="SB70" s="221"/>
      <c r="SC70" s="221"/>
      <c r="SD70" s="221"/>
      <c r="SE70" s="221"/>
      <c r="SF70" s="221"/>
      <c r="SG70" s="221"/>
      <c r="SH70" s="221"/>
      <c r="SI70" s="221"/>
      <c r="SJ70" s="221"/>
      <c r="SK70" s="221"/>
      <c r="SL70" s="221"/>
      <c r="SM70" s="221"/>
      <c r="SN70" s="221"/>
      <c r="SO70" s="221"/>
      <c r="SP70" s="221"/>
      <c r="SQ70" s="221"/>
      <c r="SR70" s="221"/>
      <c r="SS70" s="221"/>
      <c r="ST70" s="221"/>
      <c r="SU70" s="221"/>
      <c r="SV70" s="221"/>
      <c r="SW70" s="221"/>
      <c r="SX70" s="221"/>
      <c r="SY70" s="221"/>
      <c r="SZ70" s="221"/>
      <c r="TA70" s="221"/>
      <c r="TB70" s="221"/>
      <c r="TC70" s="221"/>
      <c r="TD70" s="221"/>
      <c r="TE70" s="221"/>
      <c r="TF70" s="221"/>
      <c r="TG70" s="221"/>
      <c r="TH70" s="221"/>
      <c r="TI70" s="221"/>
      <c r="TJ70" s="221"/>
      <c r="TK70" s="221"/>
      <c r="TL70" s="221"/>
      <c r="TM70" s="221"/>
      <c r="TN70" s="221"/>
      <c r="TO70" s="221"/>
      <c r="TP70" s="221"/>
      <c r="TQ70" s="221"/>
      <c r="TR70" s="221"/>
      <c r="TS70" s="221"/>
      <c r="TT70" s="221"/>
      <c r="TU70" s="221"/>
      <c r="TV70" s="221"/>
      <c r="TW70" s="221"/>
      <c r="TX70" s="221"/>
      <c r="TY70" s="221"/>
      <c r="TZ70" s="221"/>
      <c r="UA70" s="221"/>
      <c r="UB70" s="221"/>
      <c r="UC70" s="221"/>
      <c r="UD70" s="221"/>
      <c r="UE70" s="221"/>
      <c r="UF70" s="221"/>
      <c r="UG70" s="221"/>
      <c r="UH70" s="221"/>
      <c r="UI70" s="221"/>
      <c r="UJ70" s="221"/>
      <c r="UK70" s="221"/>
      <c r="UL70" s="221"/>
      <c r="UM70" s="221"/>
      <c r="UN70" s="221"/>
      <c r="UO70" s="221"/>
      <c r="UP70" s="221"/>
      <c r="UQ70" s="221"/>
      <c r="UR70" s="221"/>
      <c r="US70" s="221"/>
      <c r="UT70" s="221"/>
      <c r="UU70" s="221"/>
      <c r="UV70" s="221"/>
      <c r="UW70" s="221"/>
      <c r="UX70" s="221"/>
      <c r="UY70" s="221"/>
      <c r="UZ70" s="221"/>
      <c r="VA70" s="221"/>
      <c r="VB70" s="221"/>
      <c r="VC70" s="221"/>
      <c r="VD70" s="221"/>
      <c r="VE70" s="221"/>
      <c r="VF70" s="221"/>
      <c r="VG70" s="221"/>
      <c r="VH70" s="221"/>
      <c r="VI70" s="221"/>
      <c r="VJ70" s="221"/>
      <c r="VK70" s="221"/>
      <c r="VL70" s="221"/>
      <c r="VM70" s="221"/>
      <c r="VN70" s="221"/>
      <c r="VO70" s="221"/>
      <c r="VP70" s="221"/>
      <c r="VQ70" s="221"/>
      <c r="VR70" s="221"/>
      <c r="VS70" s="221"/>
      <c r="VT70" s="221"/>
      <c r="VU70" s="221"/>
      <c r="VV70" s="221"/>
      <c r="VW70" s="221"/>
      <c r="VX70" s="221"/>
      <c r="VY70" s="221"/>
      <c r="VZ70" s="221"/>
      <c r="WA70" s="221"/>
      <c r="WB70" s="221"/>
      <c r="WC70" s="221"/>
      <c r="WD70" s="221"/>
      <c r="WE70" s="221"/>
      <c r="WF70" s="221"/>
      <c r="WG70" s="221"/>
      <c r="WH70" s="221"/>
      <c r="WI70" s="221"/>
      <c r="WJ70" s="221"/>
      <c r="WK70" s="221"/>
      <c r="WL70" s="221"/>
      <c r="WM70" s="221"/>
      <c r="WN70" s="221"/>
      <c r="WO70" s="221"/>
      <c r="WP70" s="221"/>
      <c r="WQ70" s="221"/>
      <c r="WR70" s="221"/>
      <c r="WS70" s="221"/>
      <c r="WT70" s="221"/>
      <c r="WU70" s="221"/>
      <c r="WV70" s="221"/>
      <c r="WW70" s="221"/>
      <c r="WX70" s="221"/>
      <c r="WY70" s="221"/>
      <c r="WZ70" s="221"/>
      <c r="XA70" s="221"/>
      <c r="XB70" s="221"/>
      <c r="XC70" s="221"/>
      <c r="XD70" s="221"/>
      <c r="XE70" s="221"/>
      <c r="XF70" s="221"/>
      <c r="XG70" s="221"/>
      <c r="XH70" s="221"/>
      <c r="XI70" s="221"/>
      <c r="XJ70" s="221"/>
      <c r="XK70" s="221"/>
      <c r="XL70" s="221"/>
      <c r="XM70" s="221"/>
      <c r="XN70" s="221"/>
      <c r="XO70" s="221"/>
      <c r="XP70" s="221"/>
      <c r="XQ70" s="221"/>
      <c r="XR70" s="221"/>
      <c r="XS70" s="221"/>
      <c r="XT70" s="221"/>
      <c r="XU70" s="221"/>
      <c r="XV70" s="221"/>
      <c r="XW70" s="221"/>
      <c r="XX70" s="221"/>
      <c r="XY70" s="221"/>
      <c r="XZ70" s="221"/>
      <c r="YA70" s="221"/>
      <c r="YB70" s="221"/>
      <c r="YC70" s="221"/>
      <c r="YD70" s="221"/>
      <c r="YE70" s="221"/>
      <c r="YF70" s="221"/>
      <c r="YG70" s="221"/>
      <c r="YH70" s="221"/>
      <c r="YI70" s="221"/>
      <c r="YJ70" s="221"/>
      <c r="YK70" s="221"/>
      <c r="YL70" s="221"/>
      <c r="YM70" s="221"/>
      <c r="YN70" s="221"/>
      <c r="YO70" s="221"/>
      <c r="YP70" s="221"/>
      <c r="YQ70" s="221"/>
      <c r="YR70" s="221"/>
      <c r="YS70" s="221"/>
      <c r="YT70" s="221"/>
      <c r="YU70" s="221"/>
      <c r="YV70" s="221"/>
      <c r="YW70" s="221"/>
      <c r="YX70" s="221"/>
      <c r="YY70" s="221"/>
      <c r="YZ70" s="221"/>
      <c r="ZA70" s="221"/>
      <c r="ZB70" s="221"/>
      <c r="ZC70" s="221"/>
      <c r="ZD70" s="221"/>
      <c r="ZE70" s="221"/>
      <c r="ZF70" s="221"/>
      <c r="ZG70" s="221"/>
      <c r="ZH70" s="221"/>
      <c r="ZI70" s="221"/>
      <c r="ZJ70" s="221"/>
      <c r="ZK70" s="221"/>
      <c r="ZL70" s="221"/>
      <c r="ZM70" s="221"/>
      <c r="ZN70" s="221"/>
      <c r="ZO70" s="221"/>
      <c r="ZP70" s="221"/>
      <c r="ZQ70" s="221"/>
      <c r="ZR70" s="221"/>
      <c r="ZS70" s="221"/>
      <c r="ZT70" s="221"/>
      <c r="ZU70" s="221"/>
      <c r="ZV70" s="221"/>
      <c r="ZW70" s="221"/>
      <c r="ZX70" s="221"/>
      <c r="ZY70" s="221"/>
      <c r="ZZ70" s="221"/>
      <c r="AAA70" s="221"/>
      <c r="AAB70" s="221"/>
      <c r="AAC70" s="221"/>
      <c r="AAD70" s="221"/>
      <c r="AAE70" s="221"/>
      <c r="AAF70" s="221"/>
      <c r="AAG70" s="221"/>
      <c r="AAH70" s="221"/>
      <c r="AAI70" s="221"/>
      <c r="AAJ70" s="221"/>
      <c r="AAK70" s="221"/>
      <c r="AAL70" s="221"/>
      <c r="AAM70" s="221"/>
      <c r="AAN70" s="221"/>
      <c r="AAO70" s="221"/>
      <c r="AAP70" s="221"/>
      <c r="AAQ70" s="221"/>
      <c r="AAR70" s="221"/>
      <c r="AAS70" s="221"/>
      <c r="AAT70" s="221"/>
      <c r="AAU70" s="221"/>
      <c r="AAV70" s="221"/>
      <c r="AAW70" s="221"/>
      <c r="AAX70" s="221"/>
      <c r="AAY70" s="221"/>
      <c r="AAZ70" s="221"/>
      <c r="ABA70" s="221"/>
      <c r="ABB70" s="221"/>
      <c r="ABC70" s="221"/>
      <c r="ABD70" s="221"/>
      <c r="ABE70" s="221"/>
      <c r="ABF70" s="221"/>
      <c r="ABG70" s="221"/>
      <c r="ABH70" s="221"/>
      <c r="ABI70" s="221"/>
      <c r="ABJ70" s="221"/>
      <c r="ABK70" s="221"/>
      <c r="ABL70" s="221"/>
      <c r="ABM70" s="221"/>
      <c r="ABN70" s="221"/>
      <c r="ABO70" s="221"/>
      <c r="ABP70" s="221"/>
      <c r="ABQ70" s="221"/>
      <c r="ABR70" s="221"/>
      <c r="ABS70" s="221"/>
      <c r="ABT70" s="221"/>
      <c r="ABU70" s="221"/>
      <c r="ABV70" s="221"/>
      <c r="ABW70" s="221"/>
      <c r="ABX70" s="221"/>
      <c r="ABY70" s="221"/>
      <c r="ABZ70" s="221"/>
      <c r="ACA70" s="221"/>
      <c r="ACB70" s="221"/>
      <c r="ACC70" s="221"/>
      <c r="ACD70" s="221"/>
      <c r="ACE70" s="221"/>
      <c r="ACF70" s="221"/>
      <c r="ACG70" s="221"/>
      <c r="ACH70" s="221"/>
      <c r="ACI70" s="221"/>
      <c r="ACJ70" s="221"/>
      <c r="ACK70" s="221"/>
      <c r="ACL70" s="221"/>
      <c r="ACM70" s="221"/>
      <c r="ACN70" s="221"/>
      <c r="ACO70" s="221"/>
      <c r="ACP70" s="221"/>
      <c r="ACQ70" s="221"/>
      <c r="ACR70" s="221"/>
      <c r="ACS70" s="221"/>
      <c r="ACT70" s="221"/>
      <c r="ACU70" s="221"/>
      <c r="ACV70" s="221"/>
      <c r="ACW70" s="221"/>
      <c r="ACX70" s="221"/>
      <c r="ACY70" s="221"/>
      <c r="ACZ70" s="221"/>
      <c r="ADA70" s="221"/>
      <c r="ADB70" s="221"/>
      <c r="ADC70" s="221"/>
      <c r="ADD70" s="221"/>
      <c r="ADE70" s="221"/>
      <c r="ADF70" s="221"/>
      <c r="ADG70" s="221"/>
      <c r="ADH70" s="221"/>
      <c r="ADI70" s="221"/>
      <c r="ADJ70" s="221"/>
      <c r="ADK70" s="221"/>
      <c r="ADL70" s="221"/>
      <c r="ADM70" s="221"/>
      <c r="ADN70" s="221"/>
      <c r="ADO70" s="221"/>
      <c r="ADP70" s="221"/>
      <c r="ADQ70" s="221"/>
      <c r="ADR70" s="221"/>
      <c r="ADS70" s="221"/>
      <c r="ADT70" s="221"/>
      <c r="ADU70" s="221"/>
      <c r="ADV70" s="221"/>
      <c r="ADW70" s="221"/>
      <c r="ADX70" s="221"/>
      <c r="ADY70" s="221"/>
      <c r="ADZ70" s="221"/>
      <c r="AEA70" s="221"/>
      <c r="AEB70" s="221"/>
      <c r="AEC70" s="221"/>
      <c r="AED70" s="221"/>
      <c r="AEE70" s="221"/>
      <c r="AEF70" s="221"/>
      <c r="AEG70" s="221"/>
      <c r="AEH70" s="221"/>
      <c r="AEI70" s="221"/>
      <c r="AEJ70" s="221"/>
      <c r="AEK70" s="221"/>
      <c r="AEL70" s="221"/>
      <c r="AEM70" s="221"/>
      <c r="AEN70" s="221"/>
      <c r="AEO70" s="221"/>
      <c r="AEP70" s="221"/>
      <c r="AEQ70" s="221"/>
      <c r="AER70" s="221"/>
      <c r="AES70" s="221"/>
      <c r="AET70" s="221"/>
      <c r="AEU70" s="221"/>
      <c r="AEV70" s="221"/>
      <c r="AEW70" s="221"/>
      <c r="AEX70" s="221"/>
      <c r="AEY70" s="221"/>
      <c r="AEZ70" s="221"/>
      <c r="AFA70" s="221"/>
      <c r="AFB70" s="221"/>
      <c r="AFC70" s="221"/>
      <c r="AFD70" s="221"/>
      <c r="AFE70" s="221"/>
      <c r="AFF70" s="221"/>
      <c r="AFG70" s="221"/>
      <c r="AFH70" s="221"/>
      <c r="AFI70" s="221"/>
      <c r="AFJ70" s="221"/>
      <c r="AFK70" s="221"/>
      <c r="AFL70" s="221"/>
      <c r="AFM70" s="221"/>
      <c r="AFN70" s="221"/>
      <c r="AFO70" s="221"/>
      <c r="AFP70" s="221"/>
      <c r="AFQ70" s="221"/>
      <c r="AFR70" s="221"/>
      <c r="AFS70" s="221"/>
      <c r="AFT70" s="221"/>
      <c r="AFU70" s="221"/>
      <c r="AFV70" s="221"/>
      <c r="AFW70" s="221"/>
      <c r="AFX70" s="221"/>
      <c r="AFY70" s="221"/>
      <c r="AFZ70" s="221"/>
      <c r="AGA70" s="221"/>
      <c r="AGB70" s="221"/>
      <c r="AGC70" s="221"/>
      <c r="AGD70" s="221"/>
      <c r="AGE70" s="221"/>
      <c r="AGF70" s="221"/>
      <c r="AGG70" s="221"/>
      <c r="AGH70" s="221"/>
      <c r="AGI70" s="221"/>
      <c r="AGJ70" s="221"/>
      <c r="AGK70" s="221"/>
      <c r="AGL70" s="221"/>
      <c r="AGM70" s="221"/>
      <c r="AGN70" s="221"/>
      <c r="AGO70" s="221"/>
      <c r="AGP70" s="221"/>
      <c r="AGQ70" s="221"/>
      <c r="AGR70" s="221"/>
      <c r="AGS70" s="221"/>
      <c r="AGT70" s="221"/>
      <c r="AGU70" s="221"/>
      <c r="AGV70" s="221"/>
      <c r="AGW70" s="221"/>
      <c r="AGX70" s="221"/>
      <c r="AGY70" s="221"/>
      <c r="AGZ70" s="221"/>
      <c r="AHA70" s="221"/>
      <c r="AHB70" s="221"/>
      <c r="AHC70" s="221"/>
      <c r="AHD70" s="221"/>
      <c r="AHE70" s="221"/>
      <c r="AHF70" s="221"/>
      <c r="AHG70" s="221"/>
      <c r="AHH70" s="221"/>
      <c r="AHI70" s="221"/>
      <c r="AHJ70" s="221"/>
      <c r="AHK70" s="221"/>
      <c r="AHL70" s="221"/>
      <c r="AHM70" s="221"/>
      <c r="AHN70" s="221"/>
      <c r="AHO70" s="221"/>
      <c r="AHP70" s="221"/>
      <c r="AHQ70" s="221"/>
      <c r="AHR70" s="221"/>
      <c r="AHS70" s="221"/>
      <c r="AHT70" s="221"/>
      <c r="AHU70" s="221"/>
      <c r="AHV70" s="221"/>
      <c r="AHW70" s="221"/>
      <c r="AHX70" s="221"/>
      <c r="AHY70" s="221"/>
      <c r="AHZ70" s="221"/>
      <c r="AIA70" s="221"/>
      <c r="AIB70" s="221"/>
      <c r="AIC70" s="221"/>
      <c r="AID70" s="221"/>
      <c r="AIE70" s="221"/>
      <c r="AIF70" s="221"/>
      <c r="AIG70" s="221"/>
      <c r="AIH70" s="221"/>
      <c r="AII70" s="221"/>
      <c r="AIJ70" s="221"/>
      <c r="AIK70" s="221"/>
      <c r="AIL70" s="221"/>
      <c r="AIM70" s="221"/>
      <c r="AIN70" s="221"/>
      <c r="AIO70" s="221"/>
      <c r="AIP70" s="221"/>
      <c r="AIQ70" s="221"/>
      <c r="AIR70" s="221"/>
      <c r="AIS70" s="221"/>
      <c r="AIT70" s="221"/>
      <c r="AIU70" s="221"/>
      <c r="AIV70" s="221"/>
      <c r="AIW70" s="221"/>
      <c r="AIX70" s="221"/>
      <c r="AIY70" s="221"/>
      <c r="AIZ70" s="221"/>
      <c r="AJA70" s="221"/>
      <c r="AJB70" s="221"/>
      <c r="AJC70" s="221"/>
      <c r="AJD70" s="221"/>
      <c r="AJE70" s="221"/>
      <c r="AJF70" s="221"/>
      <c r="AJG70" s="221"/>
      <c r="AJH70" s="221"/>
      <c r="AJI70" s="221"/>
      <c r="AJJ70" s="221"/>
      <c r="AJK70" s="221"/>
      <c r="AJL70" s="221"/>
      <c r="AJM70" s="221"/>
      <c r="AJN70" s="221"/>
      <c r="AJO70" s="221"/>
      <c r="AJP70" s="221"/>
      <c r="AJQ70" s="221"/>
      <c r="AJR70" s="221"/>
      <c r="AJS70" s="221"/>
      <c r="AJT70" s="221"/>
      <c r="AJU70" s="221"/>
      <c r="AJV70" s="221"/>
      <c r="AJW70" s="221"/>
      <c r="AJX70" s="221"/>
      <c r="AJY70" s="221"/>
      <c r="AJZ70" s="221"/>
      <c r="AKA70" s="221"/>
      <c r="AKB70" s="221"/>
      <c r="AKC70" s="221"/>
      <c r="AKD70" s="221"/>
      <c r="AKE70" s="221"/>
      <c r="AKF70" s="221"/>
      <c r="AKG70" s="221"/>
      <c r="AKH70" s="221"/>
      <c r="AKI70" s="221"/>
      <c r="AKJ70" s="221"/>
      <c r="AKK70" s="221"/>
      <c r="AKL70" s="221"/>
      <c r="AKM70" s="221"/>
      <c r="AKN70" s="221"/>
      <c r="AKO70" s="221"/>
      <c r="AKP70" s="221"/>
      <c r="AKQ70" s="221"/>
      <c r="AKR70" s="221"/>
      <c r="AKS70" s="221"/>
      <c r="AKT70" s="221"/>
      <c r="AKU70" s="221"/>
      <c r="AKV70" s="221"/>
      <c r="AKW70" s="221"/>
      <c r="AKX70" s="221"/>
      <c r="AKY70" s="221"/>
      <c r="AKZ70" s="221"/>
      <c r="ALA70" s="221"/>
      <c r="ALB70" s="221"/>
      <c r="ALC70" s="221"/>
      <c r="ALD70" s="221"/>
      <c r="ALE70" s="221"/>
      <c r="ALF70" s="221"/>
      <c r="ALG70" s="221"/>
      <c r="ALH70" s="221"/>
      <c r="ALI70" s="221"/>
      <c r="ALJ70" s="221"/>
      <c r="ALK70" s="221"/>
      <c r="ALL70" s="221"/>
      <c r="ALM70" s="221"/>
      <c r="ALN70" s="221"/>
      <c r="ALO70" s="221"/>
      <c r="ALP70" s="221"/>
      <c r="ALQ70" s="221"/>
      <c r="ALR70" s="221"/>
      <c r="ALS70" s="221"/>
      <c r="ALT70" s="221"/>
      <c r="ALU70" s="221"/>
      <c r="ALV70" s="221"/>
      <c r="ALW70" s="221"/>
      <c r="ALX70" s="221"/>
      <c r="ALY70" s="221"/>
      <c r="ALZ70" s="221"/>
      <c r="AMA70" s="221"/>
      <c r="AMB70" s="221"/>
      <c r="AMC70" s="221"/>
      <c r="AMD70" s="221"/>
      <c r="AME70" s="221"/>
      <c r="AMF70" s="221"/>
      <c r="AMG70" s="221"/>
      <c r="AMH70" s="221"/>
      <c r="AMI70" s="221"/>
      <c r="AMJ70" s="221"/>
      <c r="AMK70" s="221"/>
      <c r="AML70" s="221"/>
      <c r="AMM70" s="221"/>
      <c r="AMN70" s="221"/>
      <c r="AMO70" s="221"/>
      <c r="AMP70" s="221"/>
      <c r="AMQ70" s="221"/>
      <c r="AMR70" s="221"/>
      <c r="AMS70" s="221"/>
      <c r="AMT70" s="221"/>
      <c r="AMU70" s="221"/>
      <c r="AMV70" s="221"/>
      <c r="AMW70" s="221"/>
      <c r="AMX70" s="221"/>
      <c r="AMY70" s="221"/>
      <c r="AMZ70" s="221"/>
      <c r="ANA70" s="221"/>
      <c r="ANB70" s="221"/>
      <c r="ANC70" s="221"/>
      <c r="AND70" s="221"/>
      <c r="ANE70" s="221"/>
      <c r="ANF70" s="221"/>
      <c r="ANG70" s="221"/>
      <c r="ANH70" s="221"/>
      <c r="ANI70" s="221"/>
      <c r="ANJ70" s="221"/>
      <c r="ANK70" s="221"/>
      <c r="ANL70" s="221"/>
      <c r="ANM70" s="221"/>
      <c r="ANN70" s="221"/>
      <c r="ANO70" s="221"/>
      <c r="ANP70" s="221"/>
      <c r="ANQ70" s="221"/>
      <c r="ANR70" s="221"/>
      <c r="ANS70" s="221"/>
      <c r="ANT70" s="221"/>
      <c r="ANU70" s="221"/>
      <c r="ANV70" s="221"/>
      <c r="ANW70" s="221"/>
      <c r="ANX70" s="221"/>
      <c r="ANY70" s="221"/>
      <c r="ANZ70" s="221"/>
      <c r="AOA70" s="221"/>
      <c r="AOB70" s="221"/>
      <c r="AOC70" s="221"/>
      <c r="AOD70" s="221"/>
      <c r="AOE70" s="221"/>
      <c r="AOF70" s="221"/>
      <c r="AOG70" s="221"/>
      <c r="AOH70" s="221"/>
      <c r="AOI70" s="221"/>
      <c r="AOJ70" s="221"/>
      <c r="AOK70" s="221"/>
      <c r="AOL70" s="221"/>
      <c r="AOM70" s="221"/>
      <c r="AON70" s="221"/>
      <c r="AOO70" s="221"/>
      <c r="AOP70" s="221"/>
      <c r="AOQ70" s="221"/>
      <c r="AOR70" s="221"/>
      <c r="AOS70" s="221"/>
      <c r="AOT70" s="221"/>
      <c r="AOU70" s="221"/>
      <c r="AOV70" s="221"/>
      <c r="AOW70" s="221"/>
      <c r="AOX70" s="221"/>
      <c r="AOY70" s="221"/>
      <c r="AOZ70" s="221"/>
      <c r="APA70" s="221"/>
      <c r="APB70" s="221"/>
      <c r="APC70" s="221"/>
      <c r="APD70" s="221"/>
      <c r="APE70" s="221"/>
      <c r="APF70" s="221"/>
      <c r="APG70" s="221"/>
      <c r="APH70" s="221"/>
      <c r="API70" s="221"/>
      <c r="APJ70" s="221"/>
      <c r="APK70" s="221"/>
      <c r="APL70" s="221"/>
      <c r="APM70" s="221"/>
      <c r="APN70" s="221"/>
      <c r="APO70" s="221"/>
      <c r="APP70" s="221"/>
      <c r="APQ70" s="221"/>
      <c r="APR70" s="221"/>
      <c r="APS70" s="221"/>
      <c r="APT70" s="221"/>
      <c r="APU70" s="221"/>
      <c r="APV70" s="221"/>
      <c r="APW70" s="221"/>
      <c r="APX70" s="221"/>
      <c r="APY70" s="221"/>
      <c r="APZ70" s="221"/>
      <c r="AQA70" s="221"/>
      <c r="AQB70" s="221"/>
      <c r="AQC70" s="221"/>
      <c r="AQD70" s="221"/>
      <c r="AQE70" s="221"/>
      <c r="AQF70" s="221"/>
      <c r="AQG70" s="221"/>
      <c r="AQH70" s="221"/>
      <c r="AQI70" s="221"/>
      <c r="AQJ70" s="221"/>
      <c r="AQK70" s="221"/>
      <c r="AQL70" s="221"/>
      <c r="AQM70" s="221"/>
      <c r="AQN70" s="221"/>
      <c r="AQO70" s="221"/>
      <c r="AQP70" s="221"/>
      <c r="AQQ70" s="221"/>
      <c r="AQR70" s="221"/>
      <c r="AQS70" s="221"/>
      <c r="AQT70" s="221"/>
      <c r="AQU70" s="221"/>
      <c r="AQV70" s="221"/>
      <c r="AQW70" s="221"/>
      <c r="AQX70" s="221"/>
      <c r="AQY70" s="221"/>
      <c r="AQZ70" s="221"/>
      <c r="ARA70" s="221"/>
      <c r="ARB70" s="221"/>
      <c r="ARC70" s="221"/>
      <c r="ARD70" s="221"/>
      <c r="ARE70" s="221"/>
      <c r="ARF70" s="221"/>
      <c r="ARG70" s="221"/>
      <c r="ARH70" s="221"/>
      <c r="ARI70" s="221"/>
      <c r="ARJ70" s="221"/>
      <c r="ARK70" s="221"/>
      <c r="ARL70" s="221"/>
      <c r="ARM70" s="221"/>
      <c r="ARN70" s="221"/>
      <c r="ARO70" s="221"/>
      <c r="ARP70" s="221"/>
      <c r="ARQ70" s="221"/>
      <c r="ARR70" s="221"/>
      <c r="ARS70" s="221"/>
      <c r="ART70" s="221"/>
      <c r="ARU70" s="221"/>
      <c r="ARV70" s="221"/>
      <c r="ARW70" s="221"/>
      <c r="ARX70" s="221"/>
      <c r="ARY70" s="221"/>
      <c r="ARZ70" s="221"/>
      <c r="ASA70" s="221"/>
      <c r="ASB70" s="221"/>
      <c r="ASC70" s="221"/>
      <c r="ASD70" s="221"/>
      <c r="ASE70" s="221"/>
      <c r="ASF70" s="221"/>
      <c r="ASG70" s="221"/>
      <c r="ASH70" s="221"/>
      <c r="ASI70" s="221"/>
      <c r="ASJ70" s="221"/>
      <c r="ASK70" s="221"/>
      <c r="ASL70" s="221"/>
      <c r="ASM70" s="221"/>
      <c r="ASN70" s="221"/>
      <c r="ASO70" s="221"/>
      <c r="ASP70" s="221"/>
      <c r="ASQ70" s="221"/>
      <c r="ASR70" s="221"/>
      <c r="ASS70" s="221"/>
      <c r="AST70" s="221"/>
      <c r="ASU70" s="221"/>
      <c r="ASV70" s="221"/>
      <c r="ASW70" s="221"/>
      <c r="ASX70" s="221"/>
      <c r="ASY70" s="221"/>
      <c r="ASZ70" s="221"/>
      <c r="ATA70" s="221"/>
      <c r="ATB70" s="221"/>
      <c r="ATC70" s="221"/>
      <c r="ATD70" s="221"/>
      <c r="ATE70" s="221"/>
      <c r="ATF70" s="221"/>
      <c r="ATG70" s="221"/>
      <c r="ATH70" s="221"/>
      <c r="ATI70" s="221"/>
      <c r="ATJ70" s="221"/>
      <c r="ATK70" s="221"/>
      <c r="ATL70" s="221"/>
      <c r="ATM70" s="221"/>
      <c r="ATN70" s="221"/>
      <c r="ATO70" s="221"/>
      <c r="ATP70" s="221"/>
      <c r="ATQ70" s="221"/>
      <c r="ATR70" s="221"/>
      <c r="ATS70" s="221"/>
      <c r="ATT70" s="221"/>
      <c r="ATU70" s="221"/>
      <c r="ATV70" s="221"/>
      <c r="ATW70" s="221"/>
      <c r="ATX70" s="221"/>
      <c r="ATY70" s="221"/>
      <c r="ATZ70" s="221"/>
      <c r="AUA70" s="221"/>
      <c r="AUB70" s="221"/>
      <c r="AUC70" s="221"/>
      <c r="AUD70" s="221"/>
      <c r="AUE70" s="221"/>
      <c r="AUF70" s="221"/>
      <c r="AUG70" s="221"/>
      <c r="AUH70" s="221"/>
    </row>
    <row r="71" spans="2:1230" ht="15" customHeight="1">
      <c r="D71" s="859" t="s">
        <v>553</v>
      </c>
      <c r="E71" s="862" t="s">
        <v>543</v>
      </c>
      <c r="F71" s="862"/>
      <c r="G71" s="230" t="s">
        <v>384</v>
      </c>
      <c r="H71" s="252">
        <f t="shared" ref="H71:J77" si="23">+COUNTIFS($E$16:$E$52,H$70,$K$16:$K$52,"&gt;0",$J$16:$J$52,$G71)</f>
        <v>0</v>
      </c>
      <c r="I71" s="253">
        <f t="shared" si="23"/>
        <v>0</v>
      </c>
      <c r="J71" s="253">
        <f t="shared" si="23"/>
        <v>0</v>
      </c>
      <c r="K71" s="254">
        <f>+J71+I71</f>
        <v>0</v>
      </c>
      <c r="L71" s="255">
        <f t="shared" ref="L71:N77" si="24">+COUNTIFS($E$16:$E$52,L$70,$O$16:$O$52,"&gt;0",$N$16:$N$52,$G71)</f>
        <v>0</v>
      </c>
      <c r="M71" s="256">
        <f t="shared" si="24"/>
        <v>0</v>
      </c>
      <c r="N71" s="256">
        <f t="shared" si="24"/>
        <v>0</v>
      </c>
      <c r="O71" s="254">
        <f>+N71+M71</f>
        <v>0</v>
      </c>
      <c r="P71" s="257">
        <f t="shared" ref="P71:R77" si="25">+COUNTIFS($E$16:$E$52,P$70,$S$16:$S$52,"&gt;0",$R$16:$R$52,$G71)</f>
        <v>0</v>
      </c>
      <c r="Q71" s="256">
        <f t="shared" si="25"/>
        <v>0</v>
      </c>
      <c r="R71" s="256">
        <f t="shared" si="25"/>
        <v>0</v>
      </c>
      <c r="S71" s="254">
        <f>+R71+Q71</f>
        <v>0</v>
      </c>
      <c r="T71" s="257">
        <f t="shared" ref="T71:V77" si="26">+COUNTIFS($E$16:$E$52,T$70,$W$16:$W$52,"&gt;0",$V$16:$V$52,$G71)</f>
        <v>0</v>
      </c>
      <c r="U71" s="256">
        <f t="shared" si="26"/>
        <v>0</v>
      </c>
      <c r="V71" s="256">
        <f t="shared" si="26"/>
        <v>0</v>
      </c>
      <c r="W71" s="254">
        <f>+V71+U71</f>
        <v>0</v>
      </c>
      <c r="X71" s="257">
        <f t="shared" ref="X71:Z77" si="27">+COUNTIFS($E$16:$E$52,X$70,$AA$16:$AA$52,"&gt;0",$Z$16:$Z$52,$G71)</f>
        <v>0</v>
      </c>
      <c r="Y71" s="256">
        <f t="shared" si="27"/>
        <v>0</v>
      </c>
      <c r="Z71" s="256">
        <f t="shared" si="27"/>
        <v>0</v>
      </c>
      <c r="AA71" s="254">
        <f>+Z71+Y71</f>
        <v>0</v>
      </c>
      <c r="AB71" s="257">
        <f t="shared" ref="AB71:AD77" si="28">+COUNTIFS($E$16:$E$52,AB$70,$AA$16:$AA$52,"&gt;0",$Z$16:$Z$52,$G71)</f>
        <v>0</v>
      </c>
      <c r="AC71" s="256">
        <f t="shared" si="28"/>
        <v>0</v>
      </c>
      <c r="AD71" s="256">
        <f t="shared" si="28"/>
        <v>0</v>
      </c>
      <c r="AE71" s="254">
        <f>+AD71+AC71</f>
        <v>0</v>
      </c>
      <c r="AF71" s="257">
        <f t="shared" ref="AF71:AH77" si="29">+COUNTIFS($E$16:$E$52,AF$70,$AA$16:$AA$52,"&gt;0",$Z$16:$Z$52,$G71)</f>
        <v>0</v>
      </c>
      <c r="AG71" s="256">
        <f t="shared" si="29"/>
        <v>0</v>
      </c>
      <c r="AH71" s="256">
        <f t="shared" si="29"/>
        <v>0</v>
      </c>
      <c r="AI71" s="254">
        <f>+AH71+AG71</f>
        <v>0</v>
      </c>
      <c r="AJ71" s="257">
        <f t="shared" ref="AJ71:AL77" si="30">+COUNTIFS($E$16:$E$52,AJ$70,$AA$16:$AA$52,"&gt;0",$Z$16:$Z$52,$G71)</f>
        <v>0</v>
      </c>
      <c r="AK71" s="256">
        <f t="shared" si="30"/>
        <v>0</v>
      </c>
      <c r="AL71" s="256">
        <f t="shared" si="30"/>
        <v>0</v>
      </c>
      <c r="AM71" s="254">
        <f>+AL71+AK71</f>
        <v>0</v>
      </c>
      <c r="AN71" s="257">
        <f t="shared" ref="AN71:AP77" si="31">+COUNTIFS($E$16:$E$52,AN$70,$AA$16:$AA$52,"&gt;0",$Z$16:$Z$52,$G71)</f>
        <v>0</v>
      </c>
      <c r="AO71" s="256">
        <f t="shared" si="31"/>
        <v>0</v>
      </c>
      <c r="AP71" s="256">
        <f t="shared" si="31"/>
        <v>0</v>
      </c>
      <c r="AQ71" s="254">
        <f>+AP71+AO71</f>
        <v>0</v>
      </c>
      <c r="AR71" s="257">
        <f t="shared" ref="AR71:AT77" si="32">+COUNTIFS($E$16:$E$52,AR$70,$AA$16:$AA$52,"&gt;0",$Z$16:$Z$52,$G71)</f>
        <v>0</v>
      </c>
      <c r="AS71" s="256">
        <f t="shared" si="32"/>
        <v>0</v>
      </c>
      <c r="AT71" s="256">
        <f t="shared" si="32"/>
        <v>0</v>
      </c>
      <c r="AU71" s="254">
        <f>+AT71+AS71</f>
        <v>0</v>
      </c>
    </row>
    <row r="72" spans="2:1230" ht="15">
      <c r="D72" s="860"/>
      <c r="E72" s="863" t="s">
        <v>386</v>
      </c>
      <c r="F72" s="863"/>
      <c r="G72" s="230" t="s">
        <v>544</v>
      </c>
      <c r="H72" s="252">
        <f t="shared" si="23"/>
        <v>0</v>
      </c>
      <c r="I72" s="253">
        <f t="shared" si="23"/>
        <v>0</v>
      </c>
      <c r="J72" s="253">
        <f t="shared" si="23"/>
        <v>0</v>
      </c>
      <c r="K72" s="254">
        <f t="shared" ref="K72:K77" si="33">+J72+I72</f>
        <v>0</v>
      </c>
      <c r="L72" s="255">
        <f t="shared" si="24"/>
        <v>0</v>
      </c>
      <c r="M72" s="256">
        <f t="shared" si="24"/>
        <v>0</v>
      </c>
      <c r="N72" s="256">
        <f t="shared" si="24"/>
        <v>0</v>
      </c>
      <c r="O72" s="254">
        <f t="shared" ref="O72:O77" si="34">+N72+M72</f>
        <v>0</v>
      </c>
      <c r="P72" s="257">
        <f t="shared" si="25"/>
        <v>0</v>
      </c>
      <c r="Q72" s="256">
        <f t="shared" si="25"/>
        <v>0</v>
      </c>
      <c r="R72" s="256">
        <f t="shared" si="25"/>
        <v>0</v>
      </c>
      <c r="S72" s="254">
        <f t="shared" ref="S72:S77" si="35">+R72+Q72</f>
        <v>0</v>
      </c>
      <c r="T72" s="257">
        <f t="shared" si="26"/>
        <v>0</v>
      </c>
      <c r="U72" s="256">
        <f t="shared" si="26"/>
        <v>0</v>
      </c>
      <c r="V72" s="256">
        <f t="shared" si="26"/>
        <v>0</v>
      </c>
      <c r="W72" s="254">
        <f t="shared" ref="W72:W77" si="36">+V72+U72</f>
        <v>0</v>
      </c>
      <c r="X72" s="257">
        <f t="shared" si="27"/>
        <v>0</v>
      </c>
      <c r="Y72" s="256">
        <f t="shared" si="27"/>
        <v>0</v>
      </c>
      <c r="Z72" s="256">
        <f t="shared" si="27"/>
        <v>0</v>
      </c>
      <c r="AA72" s="254">
        <f t="shared" ref="AA72:AA77" si="37">+Z72+Y72</f>
        <v>0</v>
      </c>
      <c r="AB72" s="257">
        <f t="shared" si="28"/>
        <v>0</v>
      </c>
      <c r="AC72" s="256">
        <f t="shared" si="28"/>
        <v>0</v>
      </c>
      <c r="AD72" s="256">
        <f t="shared" si="28"/>
        <v>0</v>
      </c>
      <c r="AE72" s="254">
        <f t="shared" ref="AE72:AE77" si="38">+AD72+AC72</f>
        <v>0</v>
      </c>
      <c r="AF72" s="257">
        <f t="shared" si="29"/>
        <v>0</v>
      </c>
      <c r="AG72" s="256">
        <f t="shared" si="29"/>
        <v>0</v>
      </c>
      <c r="AH72" s="256">
        <f t="shared" si="29"/>
        <v>0</v>
      </c>
      <c r="AI72" s="254">
        <f t="shared" ref="AI72:AI77" si="39">+AH72+AG72</f>
        <v>0</v>
      </c>
      <c r="AJ72" s="257">
        <f t="shared" si="30"/>
        <v>0</v>
      </c>
      <c r="AK72" s="256">
        <f t="shared" si="30"/>
        <v>0</v>
      </c>
      <c r="AL72" s="256">
        <f t="shared" si="30"/>
        <v>0</v>
      </c>
      <c r="AM72" s="254">
        <f t="shared" ref="AM72:AM77" si="40">+AL72+AK72</f>
        <v>0</v>
      </c>
      <c r="AN72" s="257">
        <f t="shared" si="31"/>
        <v>0</v>
      </c>
      <c r="AO72" s="256">
        <f t="shared" si="31"/>
        <v>0</v>
      </c>
      <c r="AP72" s="256">
        <f t="shared" si="31"/>
        <v>0</v>
      </c>
      <c r="AQ72" s="254">
        <f t="shared" ref="AQ72:AQ77" si="41">+AP72+AO72</f>
        <v>0</v>
      </c>
      <c r="AR72" s="257">
        <f t="shared" si="32"/>
        <v>0</v>
      </c>
      <c r="AS72" s="256">
        <f t="shared" si="32"/>
        <v>0</v>
      </c>
      <c r="AT72" s="256">
        <f t="shared" si="32"/>
        <v>0</v>
      </c>
      <c r="AU72" s="254">
        <f t="shared" ref="AU72:AU77" si="42">+AT72+AS72</f>
        <v>0</v>
      </c>
    </row>
    <row r="73" spans="2:1230" ht="15">
      <c r="D73" s="860"/>
      <c r="E73" s="864" t="s">
        <v>388</v>
      </c>
      <c r="F73" s="864"/>
      <c r="G73" s="234" t="s">
        <v>545</v>
      </c>
      <c r="H73" s="252">
        <f t="shared" si="23"/>
        <v>0</v>
      </c>
      <c r="I73" s="253">
        <f t="shared" si="23"/>
        <v>0</v>
      </c>
      <c r="J73" s="253">
        <f t="shared" si="23"/>
        <v>0</v>
      </c>
      <c r="K73" s="254">
        <f t="shared" si="33"/>
        <v>0</v>
      </c>
      <c r="L73" s="255">
        <f t="shared" si="24"/>
        <v>0</v>
      </c>
      <c r="M73" s="256">
        <f t="shared" si="24"/>
        <v>0</v>
      </c>
      <c r="N73" s="256">
        <f t="shared" si="24"/>
        <v>0</v>
      </c>
      <c r="O73" s="254">
        <f t="shared" si="34"/>
        <v>0</v>
      </c>
      <c r="P73" s="257">
        <f t="shared" si="25"/>
        <v>0</v>
      </c>
      <c r="Q73" s="256">
        <f t="shared" si="25"/>
        <v>0</v>
      </c>
      <c r="R73" s="256">
        <f t="shared" si="25"/>
        <v>0</v>
      </c>
      <c r="S73" s="254">
        <f t="shared" si="35"/>
        <v>0</v>
      </c>
      <c r="T73" s="257">
        <f t="shared" si="26"/>
        <v>0</v>
      </c>
      <c r="U73" s="256">
        <f t="shared" si="26"/>
        <v>0</v>
      </c>
      <c r="V73" s="256">
        <f t="shared" si="26"/>
        <v>0</v>
      </c>
      <c r="W73" s="254">
        <f t="shared" si="36"/>
        <v>0</v>
      </c>
      <c r="X73" s="257">
        <f t="shared" si="27"/>
        <v>0</v>
      </c>
      <c r="Y73" s="256">
        <f t="shared" si="27"/>
        <v>0</v>
      </c>
      <c r="Z73" s="256">
        <f t="shared" si="27"/>
        <v>0</v>
      </c>
      <c r="AA73" s="254">
        <f t="shared" si="37"/>
        <v>0</v>
      </c>
      <c r="AB73" s="257">
        <f t="shared" si="28"/>
        <v>0</v>
      </c>
      <c r="AC73" s="256">
        <f t="shared" si="28"/>
        <v>0</v>
      </c>
      <c r="AD73" s="256">
        <f t="shared" si="28"/>
        <v>0</v>
      </c>
      <c r="AE73" s="254">
        <f t="shared" si="38"/>
        <v>0</v>
      </c>
      <c r="AF73" s="257">
        <f t="shared" si="29"/>
        <v>0</v>
      </c>
      <c r="AG73" s="256">
        <f t="shared" si="29"/>
        <v>0</v>
      </c>
      <c r="AH73" s="256">
        <f t="shared" si="29"/>
        <v>0</v>
      </c>
      <c r="AI73" s="254">
        <f t="shared" si="39"/>
        <v>0</v>
      </c>
      <c r="AJ73" s="257">
        <f t="shared" si="30"/>
        <v>0</v>
      </c>
      <c r="AK73" s="256">
        <f t="shared" si="30"/>
        <v>0</v>
      </c>
      <c r="AL73" s="256">
        <f t="shared" si="30"/>
        <v>0</v>
      </c>
      <c r="AM73" s="254">
        <f t="shared" si="40"/>
        <v>0</v>
      </c>
      <c r="AN73" s="257">
        <f t="shared" si="31"/>
        <v>0</v>
      </c>
      <c r="AO73" s="256">
        <f t="shared" si="31"/>
        <v>0</v>
      </c>
      <c r="AP73" s="256">
        <f t="shared" si="31"/>
        <v>0</v>
      </c>
      <c r="AQ73" s="254">
        <f t="shared" si="41"/>
        <v>0</v>
      </c>
      <c r="AR73" s="257">
        <f t="shared" si="32"/>
        <v>0</v>
      </c>
      <c r="AS73" s="256">
        <f t="shared" si="32"/>
        <v>0</v>
      </c>
      <c r="AT73" s="256">
        <f t="shared" si="32"/>
        <v>0</v>
      </c>
      <c r="AU73" s="254">
        <f t="shared" si="42"/>
        <v>0</v>
      </c>
    </row>
    <row r="74" spans="2:1230" ht="15">
      <c r="D74" s="860"/>
      <c r="E74" s="865" t="s">
        <v>546</v>
      </c>
      <c r="F74" s="865"/>
      <c r="G74" s="230" t="s">
        <v>547</v>
      </c>
      <c r="H74" s="252">
        <f t="shared" si="23"/>
        <v>0</v>
      </c>
      <c r="I74" s="253">
        <f t="shared" si="23"/>
        <v>0</v>
      </c>
      <c r="J74" s="253">
        <f t="shared" si="23"/>
        <v>0</v>
      </c>
      <c r="K74" s="254">
        <f t="shared" si="33"/>
        <v>0</v>
      </c>
      <c r="L74" s="255">
        <f t="shared" si="24"/>
        <v>0</v>
      </c>
      <c r="M74" s="256">
        <f t="shared" si="24"/>
        <v>0</v>
      </c>
      <c r="N74" s="256">
        <f t="shared" si="24"/>
        <v>0</v>
      </c>
      <c r="O74" s="254">
        <f t="shared" si="34"/>
        <v>0</v>
      </c>
      <c r="P74" s="257">
        <f t="shared" si="25"/>
        <v>0</v>
      </c>
      <c r="Q74" s="256">
        <f t="shared" si="25"/>
        <v>0</v>
      </c>
      <c r="R74" s="256">
        <f t="shared" si="25"/>
        <v>0</v>
      </c>
      <c r="S74" s="254">
        <f t="shared" si="35"/>
        <v>0</v>
      </c>
      <c r="T74" s="257">
        <f t="shared" si="26"/>
        <v>0</v>
      </c>
      <c r="U74" s="256">
        <f t="shared" si="26"/>
        <v>0</v>
      </c>
      <c r="V74" s="256">
        <f t="shared" si="26"/>
        <v>0</v>
      </c>
      <c r="W74" s="254">
        <f t="shared" si="36"/>
        <v>0</v>
      </c>
      <c r="X74" s="257">
        <f t="shared" si="27"/>
        <v>0</v>
      </c>
      <c r="Y74" s="256">
        <f t="shared" si="27"/>
        <v>0</v>
      </c>
      <c r="Z74" s="256">
        <f t="shared" si="27"/>
        <v>0</v>
      </c>
      <c r="AA74" s="254">
        <f t="shared" si="37"/>
        <v>0</v>
      </c>
      <c r="AB74" s="257">
        <f t="shared" si="28"/>
        <v>0</v>
      </c>
      <c r="AC74" s="256">
        <f t="shared" si="28"/>
        <v>0</v>
      </c>
      <c r="AD74" s="256">
        <f t="shared" si="28"/>
        <v>0</v>
      </c>
      <c r="AE74" s="254">
        <f t="shared" si="38"/>
        <v>0</v>
      </c>
      <c r="AF74" s="257">
        <f t="shared" si="29"/>
        <v>0</v>
      </c>
      <c r="AG74" s="256">
        <f t="shared" si="29"/>
        <v>0</v>
      </c>
      <c r="AH74" s="256">
        <f t="shared" si="29"/>
        <v>0</v>
      </c>
      <c r="AI74" s="254">
        <f t="shared" si="39"/>
        <v>0</v>
      </c>
      <c r="AJ74" s="257">
        <f t="shared" si="30"/>
        <v>0</v>
      </c>
      <c r="AK74" s="256">
        <f t="shared" si="30"/>
        <v>0</v>
      </c>
      <c r="AL74" s="256">
        <f t="shared" si="30"/>
        <v>0</v>
      </c>
      <c r="AM74" s="254">
        <f t="shared" si="40"/>
        <v>0</v>
      </c>
      <c r="AN74" s="257">
        <f t="shared" si="31"/>
        <v>0</v>
      </c>
      <c r="AO74" s="256">
        <f t="shared" si="31"/>
        <v>0</v>
      </c>
      <c r="AP74" s="256">
        <f t="shared" si="31"/>
        <v>0</v>
      </c>
      <c r="AQ74" s="254">
        <f t="shared" si="41"/>
        <v>0</v>
      </c>
      <c r="AR74" s="257">
        <f t="shared" si="32"/>
        <v>0</v>
      </c>
      <c r="AS74" s="256">
        <f t="shared" si="32"/>
        <v>0</v>
      </c>
      <c r="AT74" s="256">
        <f t="shared" si="32"/>
        <v>0</v>
      </c>
      <c r="AU74" s="254">
        <f t="shared" si="42"/>
        <v>0</v>
      </c>
    </row>
    <row r="75" spans="2:1230" ht="15">
      <c r="D75" s="860"/>
      <c r="E75" s="866" t="s">
        <v>548</v>
      </c>
      <c r="F75" s="866"/>
      <c r="G75" s="230" t="s">
        <v>549</v>
      </c>
      <c r="H75" s="252">
        <f t="shared" si="23"/>
        <v>0</v>
      </c>
      <c r="I75" s="253">
        <f t="shared" si="23"/>
        <v>0</v>
      </c>
      <c r="J75" s="253">
        <f t="shared" si="23"/>
        <v>0</v>
      </c>
      <c r="K75" s="254">
        <f t="shared" si="33"/>
        <v>0</v>
      </c>
      <c r="L75" s="255">
        <f t="shared" si="24"/>
        <v>0</v>
      </c>
      <c r="M75" s="256">
        <f t="shared" si="24"/>
        <v>0</v>
      </c>
      <c r="N75" s="256">
        <f t="shared" si="24"/>
        <v>0</v>
      </c>
      <c r="O75" s="254">
        <f t="shared" si="34"/>
        <v>0</v>
      </c>
      <c r="P75" s="257">
        <f t="shared" si="25"/>
        <v>0</v>
      </c>
      <c r="Q75" s="256">
        <f t="shared" si="25"/>
        <v>0</v>
      </c>
      <c r="R75" s="256">
        <f t="shared" si="25"/>
        <v>0</v>
      </c>
      <c r="S75" s="254">
        <f t="shared" si="35"/>
        <v>0</v>
      </c>
      <c r="T75" s="257">
        <f t="shared" si="26"/>
        <v>0</v>
      </c>
      <c r="U75" s="256">
        <f t="shared" si="26"/>
        <v>0</v>
      </c>
      <c r="V75" s="256">
        <f t="shared" si="26"/>
        <v>0</v>
      </c>
      <c r="W75" s="254">
        <f t="shared" si="36"/>
        <v>0</v>
      </c>
      <c r="X75" s="257">
        <f t="shared" si="27"/>
        <v>0</v>
      </c>
      <c r="Y75" s="256">
        <f t="shared" si="27"/>
        <v>0</v>
      </c>
      <c r="Z75" s="256">
        <f t="shared" si="27"/>
        <v>0</v>
      </c>
      <c r="AA75" s="254">
        <f t="shared" si="37"/>
        <v>0</v>
      </c>
      <c r="AB75" s="257">
        <f t="shared" si="28"/>
        <v>0</v>
      </c>
      <c r="AC75" s="256">
        <f t="shared" si="28"/>
        <v>0</v>
      </c>
      <c r="AD75" s="256">
        <f t="shared" si="28"/>
        <v>0</v>
      </c>
      <c r="AE75" s="254">
        <f t="shared" si="38"/>
        <v>0</v>
      </c>
      <c r="AF75" s="257">
        <f t="shared" si="29"/>
        <v>0</v>
      </c>
      <c r="AG75" s="256">
        <f t="shared" si="29"/>
        <v>0</v>
      </c>
      <c r="AH75" s="256">
        <f t="shared" si="29"/>
        <v>0</v>
      </c>
      <c r="AI75" s="254">
        <f t="shared" si="39"/>
        <v>0</v>
      </c>
      <c r="AJ75" s="257">
        <f t="shared" si="30"/>
        <v>0</v>
      </c>
      <c r="AK75" s="256">
        <f t="shared" si="30"/>
        <v>0</v>
      </c>
      <c r="AL75" s="256">
        <f t="shared" si="30"/>
        <v>0</v>
      </c>
      <c r="AM75" s="254">
        <f t="shared" si="40"/>
        <v>0</v>
      </c>
      <c r="AN75" s="257">
        <f t="shared" si="31"/>
        <v>0</v>
      </c>
      <c r="AO75" s="256">
        <f t="shared" si="31"/>
        <v>0</v>
      </c>
      <c r="AP75" s="256">
        <f t="shared" si="31"/>
        <v>0</v>
      </c>
      <c r="AQ75" s="254">
        <f t="shared" si="41"/>
        <v>0</v>
      </c>
      <c r="AR75" s="257">
        <f t="shared" si="32"/>
        <v>0</v>
      </c>
      <c r="AS75" s="256">
        <f t="shared" si="32"/>
        <v>0</v>
      </c>
      <c r="AT75" s="256">
        <f t="shared" si="32"/>
        <v>0</v>
      </c>
      <c r="AU75" s="254">
        <f t="shared" si="42"/>
        <v>0</v>
      </c>
    </row>
    <row r="76" spans="2:1230" ht="15">
      <c r="D76" s="860"/>
      <c r="E76" s="867" t="s">
        <v>550</v>
      </c>
      <c r="F76" s="867"/>
      <c r="G76" s="234" t="s">
        <v>551</v>
      </c>
      <c r="H76" s="252">
        <f t="shared" si="23"/>
        <v>0</v>
      </c>
      <c r="I76" s="253">
        <f t="shared" si="23"/>
        <v>0</v>
      </c>
      <c r="J76" s="253">
        <f t="shared" si="23"/>
        <v>0</v>
      </c>
      <c r="K76" s="254">
        <f t="shared" si="33"/>
        <v>0</v>
      </c>
      <c r="L76" s="255">
        <f t="shared" si="24"/>
        <v>0</v>
      </c>
      <c r="M76" s="256">
        <f t="shared" si="24"/>
        <v>0</v>
      </c>
      <c r="N76" s="256">
        <f t="shared" si="24"/>
        <v>0</v>
      </c>
      <c r="O76" s="254">
        <f t="shared" si="34"/>
        <v>0</v>
      </c>
      <c r="P76" s="257">
        <f t="shared" si="25"/>
        <v>0</v>
      </c>
      <c r="Q76" s="256">
        <f t="shared" si="25"/>
        <v>0</v>
      </c>
      <c r="R76" s="256">
        <f t="shared" si="25"/>
        <v>0</v>
      </c>
      <c r="S76" s="254">
        <f t="shared" si="35"/>
        <v>0</v>
      </c>
      <c r="T76" s="257">
        <f t="shared" si="26"/>
        <v>0</v>
      </c>
      <c r="U76" s="256">
        <f t="shared" si="26"/>
        <v>0</v>
      </c>
      <c r="V76" s="256">
        <f t="shared" si="26"/>
        <v>0</v>
      </c>
      <c r="W76" s="254">
        <f t="shared" si="36"/>
        <v>0</v>
      </c>
      <c r="X76" s="257">
        <f t="shared" si="27"/>
        <v>0</v>
      </c>
      <c r="Y76" s="256">
        <f t="shared" si="27"/>
        <v>0</v>
      </c>
      <c r="Z76" s="256">
        <f t="shared" si="27"/>
        <v>0</v>
      </c>
      <c r="AA76" s="254">
        <f t="shared" si="37"/>
        <v>0</v>
      </c>
      <c r="AB76" s="257">
        <f t="shared" si="28"/>
        <v>0</v>
      </c>
      <c r="AC76" s="256">
        <f t="shared" si="28"/>
        <v>0</v>
      </c>
      <c r="AD76" s="256">
        <f t="shared" si="28"/>
        <v>0</v>
      </c>
      <c r="AE76" s="254">
        <f t="shared" si="38"/>
        <v>0</v>
      </c>
      <c r="AF76" s="257">
        <f t="shared" si="29"/>
        <v>0</v>
      </c>
      <c r="AG76" s="256">
        <f t="shared" si="29"/>
        <v>0</v>
      </c>
      <c r="AH76" s="256">
        <f t="shared" si="29"/>
        <v>0</v>
      </c>
      <c r="AI76" s="254">
        <f t="shared" si="39"/>
        <v>0</v>
      </c>
      <c r="AJ76" s="257">
        <f t="shared" si="30"/>
        <v>0</v>
      </c>
      <c r="AK76" s="256">
        <f t="shared" si="30"/>
        <v>0</v>
      </c>
      <c r="AL76" s="256">
        <f t="shared" si="30"/>
        <v>0</v>
      </c>
      <c r="AM76" s="254">
        <f t="shared" si="40"/>
        <v>0</v>
      </c>
      <c r="AN76" s="257">
        <f t="shared" si="31"/>
        <v>0</v>
      </c>
      <c r="AO76" s="256">
        <f t="shared" si="31"/>
        <v>0</v>
      </c>
      <c r="AP76" s="256">
        <f t="shared" si="31"/>
        <v>0</v>
      </c>
      <c r="AQ76" s="254">
        <f t="shared" si="41"/>
        <v>0</v>
      </c>
      <c r="AR76" s="257">
        <f t="shared" si="32"/>
        <v>0</v>
      </c>
      <c r="AS76" s="256">
        <f t="shared" si="32"/>
        <v>0</v>
      </c>
      <c r="AT76" s="256">
        <f t="shared" si="32"/>
        <v>0</v>
      </c>
      <c r="AU76" s="254">
        <f t="shared" si="42"/>
        <v>0</v>
      </c>
    </row>
    <row r="77" spans="2:1230" ht="15">
      <c r="D77" s="861"/>
      <c r="E77" s="854" t="s">
        <v>390</v>
      </c>
      <c r="F77" s="854"/>
      <c r="G77" s="230" t="s">
        <v>31</v>
      </c>
      <c r="H77" s="252">
        <f t="shared" si="23"/>
        <v>0</v>
      </c>
      <c r="I77" s="253">
        <f t="shared" si="23"/>
        <v>0</v>
      </c>
      <c r="J77" s="253">
        <f t="shared" si="23"/>
        <v>0</v>
      </c>
      <c r="K77" s="254">
        <f t="shared" si="33"/>
        <v>0</v>
      </c>
      <c r="L77" s="255">
        <f t="shared" si="24"/>
        <v>0</v>
      </c>
      <c r="M77" s="256">
        <f t="shared" si="24"/>
        <v>0</v>
      </c>
      <c r="N77" s="256">
        <f t="shared" si="24"/>
        <v>0</v>
      </c>
      <c r="O77" s="254">
        <f t="shared" si="34"/>
        <v>0</v>
      </c>
      <c r="P77" s="257">
        <f t="shared" si="25"/>
        <v>0</v>
      </c>
      <c r="Q77" s="256">
        <f t="shared" si="25"/>
        <v>0</v>
      </c>
      <c r="R77" s="256">
        <f t="shared" si="25"/>
        <v>0</v>
      </c>
      <c r="S77" s="254">
        <f t="shared" si="35"/>
        <v>0</v>
      </c>
      <c r="T77" s="257">
        <f t="shared" si="26"/>
        <v>0</v>
      </c>
      <c r="U77" s="256">
        <f t="shared" si="26"/>
        <v>0</v>
      </c>
      <c r="V77" s="256">
        <f t="shared" si="26"/>
        <v>0</v>
      </c>
      <c r="W77" s="254">
        <f t="shared" si="36"/>
        <v>0</v>
      </c>
      <c r="X77" s="257">
        <f t="shared" si="27"/>
        <v>0</v>
      </c>
      <c r="Y77" s="256">
        <f t="shared" si="27"/>
        <v>0</v>
      </c>
      <c r="Z77" s="256">
        <f t="shared" si="27"/>
        <v>0</v>
      </c>
      <c r="AA77" s="254">
        <f t="shared" si="37"/>
        <v>0</v>
      </c>
      <c r="AB77" s="257">
        <f t="shared" si="28"/>
        <v>0</v>
      </c>
      <c r="AC77" s="256">
        <f t="shared" si="28"/>
        <v>0</v>
      </c>
      <c r="AD77" s="256">
        <f t="shared" si="28"/>
        <v>0</v>
      </c>
      <c r="AE77" s="254">
        <f t="shared" si="38"/>
        <v>0</v>
      </c>
      <c r="AF77" s="257">
        <f t="shared" si="29"/>
        <v>0</v>
      </c>
      <c r="AG77" s="256">
        <f t="shared" si="29"/>
        <v>0</v>
      </c>
      <c r="AH77" s="256">
        <f t="shared" si="29"/>
        <v>0</v>
      </c>
      <c r="AI77" s="254">
        <f t="shared" si="39"/>
        <v>0</v>
      </c>
      <c r="AJ77" s="257">
        <f t="shared" si="30"/>
        <v>0</v>
      </c>
      <c r="AK77" s="256">
        <f t="shared" si="30"/>
        <v>0</v>
      </c>
      <c r="AL77" s="256">
        <f t="shared" si="30"/>
        <v>0</v>
      </c>
      <c r="AM77" s="254">
        <f t="shared" si="40"/>
        <v>0</v>
      </c>
      <c r="AN77" s="257">
        <f t="shared" si="31"/>
        <v>0</v>
      </c>
      <c r="AO77" s="256">
        <f t="shared" si="31"/>
        <v>0</v>
      </c>
      <c r="AP77" s="256">
        <f t="shared" si="31"/>
        <v>0</v>
      </c>
      <c r="AQ77" s="254">
        <f t="shared" si="41"/>
        <v>0</v>
      </c>
      <c r="AR77" s="257">
        <f t="shared" si="32"/>
        <v>0</v>
      </c>
      <c r="AS77" s="256">
        <f t="shared" si="32"/>
        <v>0</v>
      </c>
      <c r="AT77" s="256">
        <f t="shared" si="32"/>
        <v>0</v>
      </c>
      <c r="AU77" s="254">
        <f t="shared" si="42"/>
        <v>0</v>
      </c>
    </row>
    <row r="78" spans="2:1230" ht="3.75" customHeight="1" thickBot="1">
      <c r="E78" s="235"/>
      <c r="F78" s="236"/>
      <c r="G78" s="236"/>
      <c r="H78" s="237"/>
      <c r="I78" s="238"/>
      <c r="J78" s="238"/>
      <c r="K78" s="258"/>
      <c r="L78" s="259"/>
      <c r="M78" s="259"/>
      <c r="N78" s="259"/>
      <c r="O78" s="260"/>
      <c r="P78" s="261"/>
      <c r="Q78" s="259"/>
      <c r="R78" s="259"/>
      <c r="S78" s="260"/>
      <c r="T78" s="261"/>
      <c r="U78" s="259"/>
      <c r="V78" s="259"/>
      <c r="W78" s="260"/>
      <c r="X78" s="261"/>
      <c r="Y78" s="259"/>
      <c r="Z78" s="259"/>
      <c r="AA78" s="260"/>
      <c r="AB78" s="261"/>
      <c r="AC78" s="259"/>
      <c r="AD78" s="259"/>
      <c r="AE78" s="260"/>
      <c r="AF78" s="261"/>
      <c r="AG78" s="259"/>
      <c r="AH78" s="259"/>
      <c r="AI78" s="260"/>
      <c r="AJ78" s="261"/>
      <c r="AK78" s="259"/>
      <c r="AL78" s="259"/>
      <c r="AM78" s="260"/>
      <c r="AN78" s="261"/>
      <c r="AO78" s="259"/>
      <c r="AP78" s="259"/>
      <c r="AQ78" s="260"/>
      <c r="AR78" s="261"/>
      <c r="AS78" s="259"/>
      <c r="AT78" s="259"/>
      <c r="AU78" s="260"/>
    </row>
    <row r="79" spans="2:1230" s="181" customFormat="1" ht="15">
      <c r="E79" s="855" t="s">
        <v>25</v>
      </c>
      <c r="F79" s="855"/>
      <c r="G79" s="855"/>
      <c r="H79" s="262">
        <f t="shared" ref="H79:AA79" si="43">+SUM(H71:H78)</f>
        <v>0</v>
      </c>
      <c r="I79" s="262">
        <f t="shared" si="43"/>
        <v>0</v>
      </c>
      <c r="J79" s="262">
        <f t="shared" si="43"/>
        <v>0</v>
      </c>
      <c r="K79" s="262">
        <f t="shared" si="43"/>
        <v>0</v>
      </c>
      <c r="L79" s="262">
        <f t="shared" si="43"/>
        <v>0</v>
      </c>
      <c r="M79" s="262">
        <f t="shared" si="43"/>
        <v>0</v>
      </c>
      <c r="N79" s="262">
        <f t="shared" si="43"/>
        <v>0</v>
      </c>
      <c r="O79" s="262">
        <f t="shared" si="43"/>
        <v>0</v>
      </c>
      <c r="P79" s="262">
        <f t="shared" si="43"/>
        <v>0</v>
      </c>
      <c r="Q79" s="262">
        <f t="shared" si="43"/>
        <v>0</v>
      </c>
      <c r="R79" s="262">
        <f t="shared" si="43"/>
        <v>0</v>
      </c>
      <c r="S79" s="262">
        <f t="shared" si="43"/>
        <v>0</v>
      </c>
      <c r="T79" s="262">
        <f t="shared" si="43"/>
        <v>0</v>
      </c>
      <c r="U79" s="262">
        <f t="shared" si="43"/>
        <v>0</v>
      </c>
      <c r="V79" s="262">
        <f t="shared" si="43"/>
        <v>0</v>
      </c>
      <c r="W79" s="262">
        <f t="shared" si="43"/>
        <v>0</v>
      </c>
      <c r="X79" s="262">
        <f t="shared" si="43"/>
        <v>0</v>
      </c>
      <c r="Y79" s="262">
        <f t="shared" si="43"/>
        <v>0</v>
      </c>
      <c r="Z79" s="262">
        <f t="shared" si="43"/>
        <v>0</v>
      </c>
      <c r="AA79" s="262">
        <f t="shared" si="43"/>
        <v>0</v>
      </c>
      <c r="AB79" s="262">
        <f t="shared" ref="AB79" si="44">+SUM(AB71:AB78)</f>
        <v>0</v>
      </c>
      <c r="AC79" s="262">
        <f t="shared" ref="AC79:AU79" si="45">+SUM(AC71:AC78)</f>
        <v>0</v>
      </c>
      <c r="AD79" s="262">
        <f t="shared" si="45"/>
        <v>0</v>
      </c>
      <c r="AE79" s="262">
        <f t="shared" si="45"/>
        <v>0</v>
      </c>
      <c r="AF79" s="262">
        <f t="shared" si="45"/>
        <v>0</v>
      </c>
      <c r="AG79" s="262">
        <f t="shared" si="45"/>
        <v>0</v>
      </c>
      <c r="AH79" s="262">
        <f t="shared" si="45"/>
        <v>0</v>
      </c>
      <c r="AI79" s="262">
        <f t="shared" si="45"/>
        <v>0</v>
      </c>
      <c r="AJ79" s="262">
        <f t="shared" si="45"/>
        <v>0</v>
      </c>
      <c r="AK79" s="262">
        <f t="shared" si="45"/>
        <v>0</v>
      </c>
      <c r="AL79" s="262">
        <f t="shared" si="45"/>
        <v>0</v>
      </c>
      <c r="AM79" s="262">
        <f t="shared" si="45"/>
        <v>0</v>
      </c>
      <c r="AN79" s="262">
        <f t="shared" si="45"/>
        <v>0</v>
      </c>
      <c r="AO79" s="262">
        <f t="shared" si="45"/>
        <v>0</v>
      </c>
      <c r="AP79" s="262">
        <f t="shared" si="45"/>
        <v>0</v>
      </c>
      <c r="AQ79" s="262">
        <f t="shared" si="45"/>
        <v>0</v>
      </c>
      <c r="AR79" s="262">
        <f t="shared" si="45"/>
        <v>0</v>
      </c>
      <c r="AS79" s="262">
        <f t="shared" si="45"/>
        <v>0</v>
      </c>
      <c r="AT79" s="262">
        <f t="shared" si="45"/>
        <v>0</v>
      </c>
      <c r="AU79" s="262">
        <f t="shared" si="45"/>
        <v>0</v>
      </c>
      <c r="AV79" s="221"/>
      <c r="AW79" s="221"/>
      <c r="AX79" s="221"/>
      <c r="AY79" s="221"/>
      <c r="AZ79" s="221"/>
      <c r="BA79" s="221"/>
      <c r="BB79" s="221"/>
      <c r="BC79" s="221"/>
      <c r="BD79" s="221"/>
      <c r="BE79" s="221"/>
      <c r="BF79" s="221"/>
      <c r="BG79" s="221"/>
      <c r="BH79" s="221"/>
      <c r="BI79" s="221"/>
      <c r="BJ79" s="221"/>
      <c r="BK79" s="221"/>
      <c r="BL79" s="221"/>
      <c r="BM79" s="221"/>
      <c r="BN79" s="221"/>
      <c r="BO79" s="221"/>
      <c r="BP79" s="221"/>
      <c r="BQ79" s="221"/>
      <c r="BR79" s="221"/>
      <c r="BS79" s="221"/>
      <c r="BT79" s="221"/>
      <c r="BU79" s="221"/>
      <c r="BV79" s="221"/>
      <c r="BW79" s="221"/>
      <c r="BX79" s="221"/>
      <c r="BY79" s="221"/>
      <c r="BZ79" s="221"/>
      <c r="CA79" s="221"/>
      <c r="CB79" s="221"/>
      <c r="CC79" s="221"/>
      <c r="CD79" s="221"/>
      <c r="CE79" s="221"/>
      <c r="CF79" s="221"/>
      <c r="CG79" s="221"/>
      <c r="CH79" s="221"/>
      <c r="CI79" s="221"/>
      <c r="CJ79" s="221"/>
      <c r="CK79" s="221"/>
      <c r="CL79" s="221"/>
      <c r="CM79" s="221"/>
      <c r="CN79" s="221"/>
      <c r="CO79" s="221"/>
      <c r="CP79" s="221"/>
      <c r="CQ79" s="221"/>
      <c r="CR79" s="221"/>
      <c r="CS79" s="221"/>
      <c r="CT79" s="221"/>
      <c r="CU79" s="221"/>
      <c r="CV79" s="221"/>
      <c r="CW79" s="221"/>
      <c r="CX79" s="221"/>
      <c r="CY79" s="221"/>
      <c r="CZ79" s="221"/>
      <c r="DA79" s="221"/>
      <c r="DB79" s="221"/>
      <c r="DC79" s="221"/>
      <c r="DD79" s="221"/>
      <c r="DE79" s="221"/>
      <c r="DF79" s="221"/>
      <c r="DG79" s="221"/>
      <c r="DH79" s="221"/>
      <c r="DI79" s="221"/>
      <c r="DJ79" s="221"/>
      <c r="DK79" s="221"/>
      <c r="DL79" s="221"/>
      <c r="DM79" s="221"/>
      <c r="DN79" s="221"/>
      <c r="DO79" s="221"/>
      <c r="DP79" s="221"/>
      <c r="DQ79" s="221"/>
      <c r="DR79" s="221"/>
      <c r="DS79" s="221"/>
      <c r="DT79" s="221"/>
      <c r="DU79" s="221"/>
      <c r="DV79" s="221"/>
      <c r="DW79" s="221"/>
      <c r="DX79" s="221"/>
      <c r="DY79" s="221"/>
      <c r="DZ79" s="221"/>
      <c r="EA79" s="221"/>
      <c r="EB79" s="221"/>
      <c r="EC79" s="221"/>
      <c r="ED79" s="221"/>
      <c r="EE79" s="221"/>
      <c r="EF79" s="221"/>
      <c r="EG79" s="221"/>
      <c r="EH79" s="221"/>
      <c r="EI79" s="221"/>
      <c r="EJ79" s="221"/>
      <c r="EK79" s="221"/>
      <c r="EL79" s="221"/>
      <c r="EM79" s="221"/>
      <c r="EN79" s="221"/>
      <c r="EO79" s="221"/>
      <c r="EP79" s="221"/>
      <c r="EQ79" s="221"/>
      <c r="ER79" s="221"/>
      <c r="ES79" s="221"/>
      <c r="ET79" s="221"/>
      <c r="EU79" s="221"/>
      <c r="EV79" s="221"/>
      <c r="EW79" s="221"/>
      <c r="EX79" s="221"/>
      <c r="EY79" s="221"/>
      <c r="EZ79" s="221"/>
      <c r="FA79" s="221"/>
      <c r="FB79" s="221"/>
      <c r="FC79" s="221"/>
      <c r="FD79" s="221"/>
      <c r="FE79" s="221"/>
      <c r="FF79" s="221"/>
      <c r="FG79" s="221"/>
      <c r="FH79" s="221"/>
      <c r="FI79" s="221"/>
      <c r="FJ79" s="221"/>
      <c r="FK79" s="221"/>
      <c r="FL79" s="221"/>
      <c r="FM79" s="221"/>
      <c r="FN79" s="221"/>
      <c r="FO79" s="221"/>
      <c r="FP79" s="221"/>
      <c r="FQ79" s="221"/>
      <c r="FR79" s="221"/>
      <c r="FS79" s="221"/>
      <c r="FT79" s="221"/>
      <c r="FU79" s="221"/>
      <c r="FV79" s="221"/>
      <c r="FW79" s="221"/>
      <c r="FX79" s="221"/>
      <c r="FY79" s="221"/>
      <c r="FZ79" s="221"/>
      <c r="GA79" s="221"/>
      <c r="GB79" s="221"/>
      <c r="GC79" s="221"/>
      <c r="GD79" s="221"/>
      <c r="GE79" s="221"/>
      <c r="GF79" s="221"/>
      <c r="GG79" s="221"/>
      <c r="GH79" s="221"/>
      <c r="GI79" s="221"/>
      <c r="GJ79" s="221"/>
      <c r="GK79" s="221"/>
      <c r="GL79" s="221"/>
      <c r="GM79" s="221"/>
      <c r="GN79" s="221"/>
      <c r="GO79" s="221"/>
      <c r="GP79" s="221"/>
      <c r="GQ79" s="221"/>
      <c r="GR79" s="221"/>
      <c r="GS79" s="221"/>
      <c r="GT79" s="221"/>
      <c r="GU79" s="221"/>
      <c r="GV79" s="221"/>
      <c r="GW79" s="221"/>
      <c r="GX79" s="221"/>
      <c r="GY79" s="221"/>
      <c r="GZ79" s="221"/>
      <c r="HA79" s="221"/>
      <c r="HB79" s="221"/>
      <c r="HC79" s="221"/>
      <c r="HD79" s="221"/>
      <c r="HE79" s="221"/>
      <c r="HF79" s="221"/>
      <c r="HG79" s="221"/>
      <c r="HH79" s="221"/>
      <c r="HI79" s="221"/>
      <c r="HJ79" s="221"/>
      <c r="HK79" s="221"/>
      <c r="HL79" s="221"/>
      <c r="HM79" s="221"/>
      <c r="HN79" s="221"/>
      <c r="HO79" s="221"/>
      <c r="HP79" s="221"/>
      <c r="HQ79" s="221"/>
      <c r="HR79" s="221"/>
      <c r="HS79" s="221"/>
      <c r="HT79" s="221"/>
      <c r="HU79" s="221"/>
      <c r="HV79" s="221"/>
      <c r="HW79" s="221"/>
      <c r="HX79" s="221"/>
      <c r="HY79" s="221"/>
      <c r="HZ79" s="221"/>
      <c r="IA79" s="221"/>
      <c r="IB79" s="221"/>
      <c r="IC79" s="221"/>
      <c r="ID79" s="221"/>
      <c r="IE79" s="221"/>
      <c r="IF79" s="221"/>
      <c r="IG79" s="221"/>
      <c r="IH79" s="221"/>
      <c r="II79" s="221"/>
      <c r="IJ79" s="221"/>
      <c r="IK79" s="221"/>
      <c r="IL79" s="221"/>
      <c r="IM79" s="221"/>
      <c r="IN79" s="221"/>
      <c r="IO79" s="221"/>
      <c r="IP79" s="221"/>
      <c r="IQ79" s="221"/>
      <c r="IR79" s="221"/>
      <c r="IS79" s="221"/>
      <c r="IT79" s="221"/>
      <c r="IU79" s="221"/>
      <c r="IV79" s="221"/>
      <c r="IW79" s="221"/>
      <c r="IX79" s="221"/>
      <c r="IY79" s="221"/>
      <c r="IZ79" s="221"/>
      <c r="JA79" s="221"/>
      <c r="JB79" s="221"/>
      <c r="JC79" s="221"/>
      <c r="JD79" s="221"/>
      <c r="JE79" s="221"/>
      <c r="JF79" s="221"/>
      <c r="JG79" s="221"/>
      <c r="JH79" s="221"/>
      <c r="JI79" s="221"/>
      <c r="JJ79" s="221"/>
      <c r="JK79" s="221"/>
      <c r="JL79" s="221"/>
      <c r="JM79" s="221"/>
      <c r="JN79" s="221"/>
      <c r="JO79" s="221"/>
      <c r="JP79" s="221"/>
      <c r="JQ79" s="221"/>
      <c r="JR79" s="221"/>
      <c r="JS79" s="221"/>
      <c r="JT79" s="221"/>
      <c r="JU79" s="221"/>
      <c r="JV79" s="221"/>
      <c r="JW79" s="221"/>
      <c r="JX79" s="221"/>
      <c r="JY79" s="221"/>
      <c r="JZ79" s="221"/>
      <c r="KA79" s="221"/>
      <c r="KB79" s="221"/>
      <c r="KC79" s="221"/>
      <c r="KD79" s="221"/>
      <c r="KE79" s="221"/>
      <c r="KF79" s="221"/>
      <c r="KG79" s="221"/>
      <c r="KH79" s="221"/>
      <c r="KI79" s="221"/>
      <c r="KJ79" s="221"/>
      <c r="KK79" s="221"/>
      <c r="KL79" s="221"/>
      <c r="KM79" s="221"/>
      <c r="KN79" s="221"/>
      <c r="KO79" s="221"/>
      <c r="KP79" s="221"/>
      <c r="KQ79" s="221"/>
      <c r="KR79" s="221"/>
      <c r="KS79" s="221"/>
      <c r="KT79" s="221"/>
      <c r="KU79" s="221"/>
      <c r="KV79" s="221"/>
      <c r="KW79" s="221"/>
      <c r="KX79" s="221"/>
      <c r="KY79" s="221"/>
      <c r="KZ79" s="221"/>
      <c r="LA79" s="221"/>
      <c r="LB79" s="221"/>
      <c r="LC79" s="221"/>
      <c r="LD79" s="221"/>
      <c r="LE79" s="221"/>
      <c r="LF79" s="221"/>
      <c r="LG79" s="221"/>
      <c r="LH79" s="221"/>
      <c r="LI79" s="221"/>
      <c r="LJ79" s="221"/>
      <c r="LK79" s="221"/>
      <c r="LL79" s="221"/>
      <c r="LM79" s="221"/>
      <c r="LN79" s="221"/>
      <c r="LO79" s="221"/>
      <c r="LP79" s="221"/>
      <c r="LQ79" s="221"/>
      <c r="LR79" s="221"/>
      <c r="LS79" s="221"/>
      <c r="LT79" s="221"/>
      <c r="LU79" s="221"/>
      <c r="LV79" s="221"/>
      <c r="LW79" s="221"/>
      <c r="LX79" s="221"/>
      <c r="LY79" s="221"/>
      <c r="LZ79" s="221"/>
      <c r="MA79" s="221"/>
      <c r="MB79" s="221"/>
      <c r="MC79" s="221"/>
      <c r="MD79" s="221"/>
      <c r="ME79" s="221"/>
      <c r="MF79" s="221"/>
      <c r="MG79" s="221"/>
      <c r="MH79" s="221"/>
      <c r="MI79" s="221"/>
      <c r="MJ79" s="221"/>
      <c r="MK79" s="221"/>
      <c r="ML79" s="221"/>
      <c r="MM79" s="221"/>
      <c r="MN79" s="221"/>
      <c r="MO79" s="221"/>
      <c r="MP79" s="221"/>
      <c r="MQ79" s="221"/>
      <c r="MR79" s="221"/>
      <c r="MS79" s="221"/>
      <c r="MT79" s="221"/>
      <c r="MU79" s="221"/>
      <c r="MV79" s="221"/>
      <c r="MW79" s="221"/>
      <c r="MX79" s="221"/>
      <c r="MY79" s="221"/>
      <c r="MZ79" s="221"/>
      <c r="NA79" s="221"/>
      <c r="NB79" s="221"/>
      <c r="NC79" s="221"/>
      <c r="ND79" s="221"/>
      <c r="NE79" s="221"/>
      <c r="NF79" s="221"/>
      <c r="NG79" s="221"/>
      <c r="NH79" s="221"/>
      <c r="NI79" s="221"/>
      <c r="NJ79" s="221"/>
      <c r="NK79" s="221"/>
      <c r="NL79" s="221"/>
      <c r="NM79" s="221"/>
      <c r="NN79" s="221"/>
      <c r="NO79" s="221"/>
      <c r="NP79" s="221"/>
      <c r="NQ79" s="221"/>
      <c r="NR79" s="221"/>
      <c r="NS79" s="221"/>
      <c r="NT79" s="221"/>
      <c r="NU79" s="221"/>
      <c r="NV79" s="221"/>
      <c r="NW79" s="221"/>
      <c r="NX79" s="221"/>
      <c r="NY79" s="221"/>
      <c r="NZ79" s="221"/>
      <c r="OA79" s="221"/>
      <c r="OB79" s="221"/>
      <c r="OC79" s="221"/>
      <c r="OD79" s="221"/>
      <c r="OE79" s="221"/>
      <c r="OF79" s="221"/>
      <c r="OG79" s="221"/>
      <c r="OH79" s="221"/>
      <c r="OI79" s="221"/>
      <c r="OJ79" s="221"/>
      <c r="OK79" s="221"/>
      <c r="OL79" s="221"/>
      <c r="OM79" s="221"/>
      <c r="ON79" s="221"/>
      <c r="OO79" s="221"/>
      <c r="OP79" s="221"/>
      <c r="OQ79" s="221"/>
      <c r="OR79" s="221"/>
      <c r="OS79" s="221"/>
      <c r="OT79" s="221"/>
      <c r="OU79" s="221"/>
      <c r="OV79" s="221"/>
      <c r="OW79" s="221"/>
      <c r="OX79" s="221"/>
      <c r="OY79" s="221"/>
      <c r="OZ79" s="221"/>
      <c r="PA79" s="221"/>
      <c r="PB79" s="221"/>
      <c r="PC79" s="221"/>
      <c r="PD79" s="221"/>
      <c r="PE79" s="221"/>
      <c r="PF79" s="221"/>
      <c r="PG79" s="221"/>
      <c r="PH79" s="221"/>
      <c r="PI79" s="221"/>
      <c r="PJ79" s="221"/>
      <c r="PK79" s="221"/>
      <c r="PL79" s="221"/>
      <c r="PM79" s="221"/>
      <c r="PN79" s="221"/>
      <c r="PO79" s="221"/>
      <c r="PP79" s="221"/>
      <c r="PQ79" s="221"/>
      <c r="PR79" s="221"/>
      <c r="PS79" s="221"/>
      <c r="PT79" s="221"/>
      <c r="PU79" s="221"/>
      <c r="PV79" s="221"/>
      <c r="PW79" s="221"/>
      <c r="PX79" s="221"/>
      <c r="PY79" s="221"/>
      <c r="PZ79" s="221"/>
      <c r="QA79" s="221"/>
      <c r="QB79" s="221"/>
      <c r="QC79" s="221"/>
      <c r="QD79" s="221"/>
      <c r="QE79" s="221"/>
      <c r="QF79" s="221"/>
      <c r="QG79" s="221"/>
      <c r="QH79" s="221"/>
      <c r="QI79" s="221"/>
      <c r="QJ79" s="221"/>
      <c r="QK79" s="221"/>
      <c r="QL79" s="221"/>
      <c r="QM79" s="221"/>
      <c r="QN79" s="221"/>
      <c r="QO79" s="221"/>
      <c r="QP79" s="221"/>
      <c r="QQ79" s="221"/>
      <c r="QR79" s="221"/>
      <c r="QS79" s="221"/>
      <c r="QT79" s="221"/>
      <c r="QU79" s="221"/>
      <c r="QV79" s="221"/>
      <c r="QW79" s="221"/>
      <c r="QX79" s="221"/>
      <c r="QY79" s="221"/>
      <c r="QZ79" s="221"/>
      <c r="RA79" s="221"/>
      <c r="RB79" s="221"/>
      <c r="RC79" s="221"/>
      <c r="RD79" s="221"/>
      <c r="RE79" s="221"/>
      <c r="RF79" s="221"/>
      <c r="RG79" s="221"/>
      <c r="RH79" s="221"/>
      <c r="RI79" s="221"/>
      <c r="RJ79" s="221"/>
      <c r="RK79" s="221"/>
      <c r="RL79" s="221"/>
      <c r="RM79" s="221"/>
      <c r="RN79" s="221"/>
      <c r="RO79" s="221"/>
      <c r="RP79" s="221"/>
      <c r="RQ79" s="221"/>
      <c r="RR79" s="221"/>
      <c r="RS79" s="221"/>
      <c r="RT79" s="221"/>
      <c r="RU79" s="221"/>
      <c r="RV79" s="221"/>
      <c r="RW79" s="221"/>
      <c r="RX79" s="221"/>
      <c r="RY79" s="221"/>
      <c r="RZ79" s="221"/>
      <c r="SA79" s="221"/>
      <c r="SB79" s="221"/>
      <c r="SC79" s="221"/>
      <c r="SD79" s="221"/>
      <c r="SE79" s="221"/>
      <c r="SF79" s="221"/>
      <c r="SG79" s="221"/>
      <c r="SH79" s="221"/>
      <c r="SI79" s="221"/>
      <c r="SJ79" s="221"/>
      <c r="SK79" s="221"/>
      <c r="SL79" s="221"/>
      <c r="SM79" s="221"/>
      <c r="SN79" s="221"/>
      <c r="SO79" s="221"/>
      <c r="SP79" s="221"/>
      <c r="SQ79" s="221"/>
      <c r="SR79" s="221"/>
      <c r="SS79" s="221"/>
      <c r="ST79" s="221"/>
      <c r="SU79" s="221"/>
      <c r="SV79" s="221"/>
      <c r="SW79" s="221"/>
      <c r="SX79" s="221"/>
      <c r="SY79" s="221"/>
      <c r="SZ79" s="221"/>
      <c r="TA79" s="221"/>
      <c r="TB79" s="221"/>
      <c r="TC79" s="221"/>
      <c r="TD79" s="221"/>
      <c r="TE79" s="221"/>
      <c r="TF79" s="221"/>
      <c r="TG79" s="221"/>
      <c r="TH79" s="221"/>
      <c r="TI79" s="221"/>
      <c r="TJ79" s="221"/>
      <c r="TK79" s="221"/>
      <c r="TL79" s="221"/>
      <c r="TM79" s="221"/>
      <c r="TN79" s="221"/>
      <c r="TO79" s="221"/>
      <c r="TP79" s="221"/>
      <c r="TQ79" s="221"/>
      <c r="TR79" s="221"/>
      <c r="TS79" s="221"/>
      <c r="TT79" s="221"/>
      <c r="TU79" s="221"/>
      <c r="TV79" s="221"/>
      <c r="TW79" s="221"/>
      <c r="TX79" s="221"/>
      <c r="TY79" s="221"/>
      <c r="TZ79" s="221"/>
      <c r="UA79" s="221"/>
      <c r="UB79" s="221"/>
      <c r="UC79" s="221"/>
      <c r="UD79" s="221"/>
      <c r="UE79" s="221"/>
      <c r="UF79" s="221"/>
      <c r="UG79" s="221"/>
      <c r="UH79" s="221"/>
      <c r="UI79" s="221"/>
      <c r="UJ79" s="221"/>
      <c r="UK79" s="221"/>
      <c r="UL79" s="221"/>
      <c r="UM79" s="221"/>
      <c r="UN79" s="221"/>
      <c r="UO79" s="221"/>
      <c r="UP79" s="221"/>
      <c r="UQ79" s="221"/>
      <c r="UR79" s="221"/>
      <c r="US79" s="221"/>
      <c r="UT79" s="221"/>
      <c r="UU79" s="221"/>
      <c r="UV79" s="221"/>
      <c r="UW79" s="221"/>
      <c r="UX79" s="221"/>
      <c r="UY79" s="221"/>
      <c r="UZ79" s="221"/>
      <c r="VA79" s="221"/>
      <c r="VB79" s="221"/>
      <c r="VC79" s="221"/>
      <c r="VD79" s="221"/>
      <c r="VE79" s="221"/>
      <c r="VF79" s="221"/>
      <c r="VG79" s="221"/>
      <c r="VH79" s="221"/>
      <c r="VI79" s="221"/>
      <c r="VJ79" s="221"/>
      <c r="VK79" s="221"/>
      <c r="VL79" s="221"/>
      <c r="VM79" s="221"/>
      <c r="VN79" s="221"/>
      <c r="VO79" s="221"/>
      <c r="VP79" s="221"/>
      <c r="VQ79" s="221"/>
      <c r="VR79" s="221"/>
      <c r="VS79" s="221"/>
      <c r="VT79" s="221"/>
      <c r="VU79" s="221"/>
      <c r="VV79" s="221"/>
      <c r="VW79" s="221"/>
      <c r="VX79" s="221"/>
      <c r="VY79" s="221"/>
      <c r="VZ79" s="221"/>
      <c r="WA79" s="221"/>
      <c r="WB79" s="221"/>
      <c r="WC79" s="221"/>
      <c r="WD79" s="221"/>
      <c r="WE79" s="221"/>
      <c r="WF79" s="221"/>
      <c r="WG79" s="221"/>
      <c r="WH79" s="221"/>
      <c r="WI79" s="221"/>
      <c r="WJ79" s="221"/>
      <c r="WK79" s="221"/>
      <c r="WL79" s="221"/>
      <c r="WM79" s="221"/>
      <c r="WN79" s="221"/>
      <c r="WO79" s="221"/>
      <c r="WP79" s="221"/>
      <c r="WQ79" s="221"/>
      <c r="WR79" s="221"/>
      <c r="WS79" s="221"/>
      <c r="WT79" s="221"/>
      <c r="WU79" s="221"/>
      <c r="WV79" s="221"/>
      <c r="WW79" s="221"/>
      <c r="WX79" s="221"/>
      <c r="WY79" s="221"/>
      <c r="WZ79" s="221"/>
      <c r="XA79" s="221"/>
      <c r="XB79" s="221"/>
      <c r="XC79" s="221"/>
      <c r="XD79" s="221"/>
      <c r="XE79" s="221"/>
      <c r="XF79" s="221"/>
      <c r="XG79" s="221"/>
      <c r="XH79" s="221"/>
      <c r="XI79" s="221"/>
      <c r="XJ79" s="221"/>
      <c r="XK79" s="221"/>
      <c r="XL79" s="221"/>
      <c r="XM79" s="221"/>
      <c r="XN79" s="221"/>
      <c r="XO79" s="221"/>
      <c r="XP79" s="221"/>
      <c r="XQ79" s="221"/>
      <c r="XR79" s="221"/>
      <c r="XS79" s="221"/>
      <c r="XT79" s="221"/>
      <c r="XU79" s="221"/>
      <c r="XV79" s="221"/>
      <c r="XW79" s="221"/>
      <c r="XX79" s="221"/>
      <c r="XY79" s="221"/>
      <c r="XZ79" s="221"/>
      <c r="YA79" s="221"/>
      <c r="YB79" s="221"/>
      <c r="YC79" s="221"/>
      <c r="YD79" s="221"/>
      <c r="YE79" s="221"/>
      <c r="YF79" s="221"/>
      <c r="YG79" s="221"/>
      <c r="YH79" s="221"/>
      <c r="YI79" s="221"/>
      <c r="YJ79" s="221"/>
      <c r="YK79" s="221"/>
      <c r="YL79" s="221"/>
      <c r="YM79" s="221"/>
      <c r="YN79" s="221"/>
      <c r="YO79" s="221"/>
      <c r="YP79" s="221"/>
      <c r="YQ79" s="221"/>
      <c r="YR79" s="221"/>
      <c r="YS79" s="221"/>
      <c r="YT79" s="221"/>
      <c r="YU79" s="221"/>
      <c r="YV79" s="221"/>
      <c r="YW79" s="221"/>
      <c r="YX79" s="221"/>
      <c r="YY79" s="221"/>
      <c r="YZ79" s="221"/>
      <c r="ZA79" s="221"/>
      <c r="ZB79" s="221"/>
      <c r="ZC79" s="221"/>
      <c r="ZD79" s="221"/>
      <c r="ZE79" s="221"/>
      <c r="ZF79" s="221"/>
      <c r="ZG79" s="221"/>
      <c r="ZH79" s="221"/>
      <c r="ZI79" s="221"/>
      <c r="ZJ79" s="221"/>
      <c r="ZK79" s="221"/>
      <c r="ZL79" s="221"/>
      <c r="ZM79" s="221"/>
      <c r="ZN79" s="221"/>
      <c r="ZO79" s="221"/>
      <c r="ZP79" s="221"/>
      <c r="ZQ79" s="221"/>
      <c r="ZR79" s="221"/>
      <c r="ZS79" s="221"/>
      <c r="ZT79" s="221"/>
      <c r="ZU79" s="221"/>
      <c r="ZV79" s="221"/>
      <c r="ZW79" s="221"/>
      <c r="ZX79" s="221"/>
      <c r="ZY79" s="221"/>
      <c r="ZZ79" s="221"/>
      <c r="AAA79" s="221"/>
      <c r="AAB79" s="221"/>
      <c r="AAC79" s="221"/>
      <c r="AAD79" s="221"/>
      <c r="AAE79" s="221"/>
      <c r="AAF79" s="221"/>
      <c r="AAG79" s="221"/>
      <c r="AAH79" s="221"/>
      <c r="AAI79" s="221"/>
      <c r="AAJ79" s="221"/>
      <c r="AAK79" s="221"/>
      <c r="AAL79" s="221"/>
      <c r="AAM79" s="221"/>
      <c r="AAN79" s="221"/>
      <c r="AAO79" s="221"/>
      <c r="AAP79" s="221"/>
      <c r="AAQ79" s="221"/>
      <c r="AAR79" s="221"/>
      <c r="AAS79" s="221"/>
      <c r="AAT79" s="221"/>
      <c r="AAU79" s="221"/>
      <c r="AAV79" s="221"/>
      <c r="AAW79" s="221"/>
      <c r="AAX79" s="221"/>
      <c r="AAY79" s="221"/>
      <c r="AAZ79" s="221"/>
      <c r="ABA79" s="221"/>
      <c r="ABB79" s="221"/>
      <c r="ABC79" s="221"/>
      <c r="ABD79" s="221"/>
      <c r="ABE79" s="221"/>
      <c r="ABF79" s="221"/>
      <c r="ABG79" s="221"/>
      <c r="ABH79" s="221"/>
      <c r="ABI79" s="221"/>
      <c r="ABJ79" s="221"/>
      <c r="ABK79" s="221"/>
      <c r="ABL79" s="221"/>
      <c r="ABM79" s="221"/>
      <c r="ABN79" s="221"/>
      <c r="ABO79" s="221"/>
      <c r="ABP79" s="221"/>
      <c r="ABQ79" s="221"/>
      <c r="ABR79" s="221"/>
      <c r="ABS79" s="221"/>
      <c r="ABT79" s="221"/>
      <c r="ABU79" s="221"/>
      <c r="ABV79" s="221"/>
      <c r="ABW79" s="221"/>
      <c r="ABX79" s="221"/>
      <c r="ABY79" s="221"/>
      <c r="ABZ79" s="221"/>
      <c r="ACA79" s="221"/>
      <c r="ACB79" s="221"/>
      <c r="ACC79" s="221"/>
      <c r="ACD79" s="221"/>
      <c r="ACE79" s="221"/>
      <c r="ACF79" s="221"/>
      <c r="ACG79" s="221"/>
      <c r="ACH79" s="221"/>
      <c r="ACI79" s="221"/>
      <c r="ACJ79" s="221"/>
      <c r="ACK79" s="221"/>
      <c r="ACL79" s="221"/>
      <c r="ACM79" s="221"/>
      <c r="ACN79" s="221"/>
      <c r="ACO79" s="221"/>
      <c r="ACP79" s="221"/>
      <c r="ACQ79" s="221"/>
      <c r="ACR79" s="221"/>
      <c r="ACS79" s="221"/>
      <c r="ACT79" s="221"/>
      <c r="ACU79" s="221"/>
      <c r="ACV79" s="221"/>
      <c r="ACW79" s="221"/>
      <c r="ACX79" s="221"/>
      <c r="ACY79" s="221"/>
      <c r="ACZ79" s="221"/>
      <c r="ADA79" s="221"/>
      <c r="ADB79" s="221"/>
      <c r="ADC79" s="221"/>
      <c r="ADD79" s="221"/>
      <c r="ADE79" s="221"/>
      <c r="ADF79" s="221"/>
      <c r="ADG79" s="221"/>
      <c r="ADH79" s="221"/>
      <c r="ADI79" s="221"/>
      <c r="ADJ79" s="221"/>
      <c r="ADK79" s="221"/>
      <c r="ADL79" s="221"/>
      <c r="ADM79" s="221"/>
      <c r="ADN79" s="221"/>
      <c r="ADO79" s="221"/>
      <c r="ADP79" s="221"/>
      <c r="ADQ79" s="221"/>
      <c r="ADR79" s="221"/>
      <c r="ADS79" s="221"/>
      <c r="ADT79" s="221"/>
      <c r="ADU79" s="221"/>
      <c r="ADV79" s="221"/>
      <c r="ADW79" s="221"/>
      <c r="ADX79" s="221"/>
      <c r="ADY79" s="221"/>
      <c r="ADZ79" s="221"/>
      <c r="AEA79" s="221"/>
      <c r="AEB79" s="221"/>
      <c r="AEC79" s="221"/>
      <c r="AED79" s="221"/>
      <c r="AEE79" s="221"/>
      <c r="AEF79" s="221"/>
      <c r="AEG79" s="221"/>
      <c r="AEH79" s="221"/>
      <c r="AEI79" s="221"/>
      <c r="AEJ79" s="221"/>
      <c r="AEK79" s="221"/>
      <c r="AEL79" s="221"/>
      <c r="AEM79" s="221"/>
      <c r="AEN79" s="221"/>
      <c r="AEO79" s="221"/>
      <c r="AEP79" s="221"/>
      <c r="AEQ79" s="221"/>
      <c r="AER79" s="221"/>
      <c r="AES79" s="221"/>
      <c r="AET79" s="221"/>
      <c r="AEU79" s="221"/>
      <c r="AEV79" s="221"/>
      <c r="AEW79" s="221"/>
      <c r="AEX79" s="221"/>
      <c r="AEY79" s="221"/>
      <c r="AEZ79" s="221"/>
      <c r="AFA79" s="221"/>
      <c r="AFB79" s="221"/>
      <c r="AFC79" s="221"/>
      <c r="AFD79" s="221"/>
      <c r="AFE79" s="221"/>
      <c r="AFF79" s="221"/>
      <c r="AFG79" s="221"/>
      <c r="AFH79" s="221"/>
      <c r="AFI79" s="221"/>
      <c r="AFJ79" s="221"/>
      <c r="AFK79" s="221"/>
      <c r="AFL79" s="221"/>
      <c r="AFM79" s="221"/>
      <c r="AFN79" s="221"/>
      <c r="AFO79" s="221"/>
      <c r="AFP79" s="221"/>
      <c r="AFQ79" s="221"/>
      <c r="AFR79" s="221"/>
      <c r="AFS79" s="221"/>
      <c r="AFT79" s="221"/>
      <c r="AFU79" s="221"/>
      <c r="AFV79" s="221"/>
      <c r="AFW79" s="221"/>
      <c r="AFX79" s="221"/>
      <c r="AFY79" s="221"/>
      <c r="AFZ79" s="221"/>
      <c r="AGA79" s="221"/>
      <c r="AGB79" s="221"/>
      <c r="AGC79" s="221"/>
      <c r="AGD79" s="221"/>
      <c r="AGE79" s="221"/>
      <c r="AGF79" s="221"/>
      <c r="AGG79" s="221"/>
      <c r="AGH79" s="221"/>
      <c r="AGI79" s="221"/>
      <c r="AGJ79" s="221"/>
      <c r="AGK79" s="221"/>
      <c r="AGL79" s="221"/>
      <c r="AGM79" s="221"/>
      <c r="AGN79" s="221"/>
      <c r="AGO79" s="221"/>
      <c r="AGP79" s="221"/>
      <c r="AGQ79" s="221"/>
      <c r="AGR79" s="221"/>
      <c r="AGS79" s="221"/>
      <c r="AGT79" s="221"/>
      <c r="AGU79" s="221"/>
      <c r="AGV79" s="221"/>
      <c r="AGW79" s="221"/>
      <c r="AGX79" s="221"/>
      <c r="AGY79" s="221"/>
      <c r="AGZ79" s="221"/>
      <c r="AHA79" s="221"/>
      <c r="AHB79" s="221"/>
      <c r="AHC79" s="221"/>
      <c r="AHD79" s="221"/>
      <c r="AHE79" s="221"/>
      <c r="AHF79" s="221"/>
      <c r="AHG79" s="221"/>
      <c r="AHH79" s="221"/>
      <c r="AHI79" s="221"/>
      <c r="AHJ79" s="221"/>
      <c r="AHK79" s="221"/>
      <c r="AHL79" s="221"/>
      <c r="AHM79" s="221"/>
      <c r="AHN79" s="221"/>
      <c r="AHO79" s="221"/>
      <c r="AHP79" s="221"/>
      <c r="AHQ79" s="221"/>
      <c r="AHR79" s="221"/>
      <c r="AHS79" s="221"/>
      <c r="AHT79" s="221"/>
      <c r="AHU79" s="221"/>
      <c r="AHV79" s="221"/>
      <c r="AHW79" s="221"/>
      <c r="AHX79" s="221"/>
      <c r="AHY79" s="221"/>
      <c r="AHZ79" s="221"/>
      <c r="AIA79" s="221"/>
      <c r="AIB79" s="221"/>
      <c r="AIC79" s="221"/>
      <c r="AID79" s="221"/>
      <c r="AIE79" s="221"/>
      <c r="AIF79" s="221"/>
      <c r="AIG79" s="221"/>
      <c r="AIH79" s="221"/>
      <c r="AII79" s="221"/>
      <c r="AIJ79" s="221"/>
      <c r="AIK79" s="221"/>
      <c r="AIL79" s="221"/>
      <c r="AIM79" s="221"/>
      <c r="AIN79" s="221"/>
      <c r="AIO79" s="221"/>
      <c r="AIP79" s="221"/>
      <c r="AIQ79" s="221"/>
      <c r="AIR79" s="221"/>
      <c r="AIS79" s="221"/>
      <c r="AIT79" s="221"/>
      <c r="AIU79" s="221"/>
      <c r="AIV79" s="221"/>
      <c r="AIW79" s="221"/>
      <c r="AIX79" s="221"/>
      <c r="AIY79" s="221"/>
      <c r="AIZ79" s="221"/>
      <c r="AJA79" s="221"/>
      <c r="AJB79" s="221"/>
      <c r="AJC79" s="221"/>
      <c r="AJD79" s="221"/>
      <c r="AJE79" s="221"/>
      <c r="AJF79" s="221"/>
      <c r="AJG79" s="221"/>
      <c r="AJH79" s="221"/>
      <c r="AJI79" s="221"/>
      <c r="AJJ79" s="221"/>
      <c r="AJK79" s="221"/>
      <c r="AJL79" s="221"/>
      <c r="AJM79" s="221"/>
      <c r="AJN79" s="221"/>
      <c r="AJO79" s="221"/>
      <c r="AJP79" s="221"/>
      <c r="AJQ79" s="221"/>
      <c r="AJR79" s="221"/>
      <c r="AJS79" s="221"/>
      <c r="AJT79" s="221"/>
      <c r="AJU79" s="221"/>
      <c r="AJV79" s="221"/>
      <c r="AJW79" s="221"/>
      <c r="AJX79" s="221"/>
      <c r="AJY79" s="221"/>
      <c r="AJZ79" s="221"/>
      <c r="AKA79" s="221"/>
      <c r="AKB79" s="221"/>
      <c r="AKC79" s="221"/>
      <c r="AKD79" s="221"/>
      <c r="AKE79" s="221"/>
      <c r="AKF79" s="221"/>
      <c r="AKG79" s="221"/>
      <c r="AKH79" s="221"/>
      <c r="AKI79" s="221"/>
      <c r="AKJ79" s="221"/>
      <c r="AKK79" s="221"/>
      <c r="AKL79" s="221"/>
      <c r="AKM79" s="221"/>
      <c r="AKN79" s="221"/>
      <c r="AKO79" s="221"/>
      <c r="AKP79" s="221"/>
      <c r="AKQ79" s="221"/>
      <c r="AKR79" s="221"/>
      <c r="AKS79" s="221"/>
      <c r="AKT79" s="221"/>
      <c r="AKU79" s="221"/>
      <c r="AKV79" s="221"/>
      <c r="AKW79" s="221"/>
      <c r="AKX79" s="221"/>
      <c r="AKY79" s="221"/>
      <c r="AKZ79" s="221"/>
      <c r="ALA79" s="221"/>
      <c r="ALB79" s="221"/>
      <c r="ALC79" s="221"/>
      <c r="ALD79" s="221"/>
      <c r="ALE79" s="221"/>
      <c r="ALF79" s="221"/>
      <c r="ALG79" s="221"/>
      <c r="ALH79" s="221"/>
      <c r="ALI79" s="221"/>
      <c r="ALJ79" s="221"/>
      <c r="ALK79" s="221"/>
      <c r="ALL79" s="221"/>
      <c r="ALM79" s="221"/>
      <c r="ALN79" s="221"/>
      <c r="ALO79" s="221"/>
      <c r="ALP79" s="221"/>
      <c r="ALQ79" s="221"/>
      <c r="ALR79" s="221"/>
      <c r="ALS79" s="221"/>
      <c r="ALT79" s="221"/>
      <c r="ALU79" s="221"/>
      <c r="ALV79" s="221"/>
      <c r="ALW79" s="221"/>
      <c r="ALX79" s="221"/>
      <c r="ALY79" s="221"/>
      <c r="ALZ79" s="221"/>
      <c r="AMA79" s="221"/>
      <c r="AMB79" s="221"/>
      <c r="AMC79" s="221"/>
      <c r="AMD79" s="221"/>
      <c r="AME79" s="221"/>
      <c r="AMF79" s="221"/>
      <c r="AMG79" s="221"/>
      <c r="AMH79" s="221"/>
      <c r="AMI79" s="221"/>
      <c r="AMJ79" s="221"/>
      <c r="AMK79" s="221"/>
      <c r="AML79" s="221"/>
      <c r="AMM79" s="221"/>
      <c r="AMN79" s="221"/>
      <c r="AMO79" s="221"/>
      <c r="AMP79" s="221"/>
      <c r="AMQ79" s="221"/>
      <c r="AMR79" s="221"/>
      <c r="AMS79" s="221"/>
      <c r="AMT79" s="221"/>
      <c r="AMU79" s="221"/>
      <c r="AMV79" s="221"/>
      <c r="AMW79" s="221"/>
      <c r="AMX79" s="221"/>
      <c r="AMY79" s="221"/>
      <c r="AMZ79" s="221"/>
      <c r="ANA79" s="221"/>
      <c r="ANB79" s="221"/>
      <c r="ANC79" s="221"/>
      <c r="AND79" s="221"/>
      <c r="ANE79" s="221"/>
      <c r="ANF79" s="221"/>
      <c r="ANG79" s="221"/>
      <c r="ANH79" s="221"/>
      <c r="ANI79" s="221"/>
      <c r="ANJ79" s="221"/>
      <c r="ANK79" s="221"/>
      <c r="ANL79" s="221"/>
      <c r="ANM79" s="221"/>
      <c r="ANN79" s="221"/>
      <c r="ANO79" s="221"/>
      <c r="ANP79" s="221"/>
      <c r="ANQ79" s="221"/>
      <c r="ANR79" s="221"/>
      <c r="ANS79" s="221"/>
      <c r="ANT79" s="221"/>
      <c r="ANU79" s="221"/>
      <c r="ANV79" s="221"/>
      <c r="ANW79" s="221"/>
      <c r="ANX79" s="221"/>
      <c r="ANY79" s="221"/>
      <c r="ANZ79" s="221"/>
      <c r="AOA79" s="221"/>
      <c r="AOB79" s="221"/>
      <c r="AOC79" s="221"/>
      <c r="AOD79" s="221"/>
      <c r="AOE79" s="221"/>
      <c r="AOF79" s="221"/>
      <c r="AOG79" s="221"/>
      <c r="AOH79" s="221"/>
      <c r="AOI79" s="221"/>
      <c r="AOJ79" s="221"/>
      <c r="AOK79" s="221"/>
      <c r="AOL79" s="221"/>
      <c r="AOM79" s="221"/>
      <c r="AON79" s="221"/>
      <c r="AOO79" s="221"/>
      <c r="AOP79" s="221"/>
      <c r="AOQ79" s="221"/>
      <c r="AOR79" s="221"/>
      <c r="AOS79" s="221"/>
      <c r="AOT79" s="221"/>
      <c r="AOU79" s="221"/>
      <c r="AOV79" s="221"/>
      <c r="AOW79" s="221"/>
      <c r="AOX79" s="221"/>
      <c r="AOY79" s="221"/>
      <c r="AOZ79" s="221"/>
      <c r="APA79" s="221"/>
      <c r="APB79" s="221"/>
      <c r="APC79" s="221"/>
      <c r="APD79" s="221"/>
      <c r="APE79" s="221"/>
      <c r="APF79" s="221"/>
      <c r="APG79" s="221"/>
      <c r="APH79" s="221"/>
      <c r="API79" s="221"/>
      <c r="APJ79" s="221"/>
      <c r="APK79" s="221"/>
      <c r="APL79" s="221"/>
      <c r="APM79" s="221"/>
      <c r="APN79" s="221"/>
      <c r="APO79" s="221"/>
      <c r="APP79" s="221"/>
      <c r="APQ79" s="221"/>
      <c r="APR79" s="221"/>
      <c r="APS79" s="221"/>
      <c r="APT79" s="221"/>
      <c r="APU79" s="221"/>
      <c r="APV79" s="221"/>
      <c r="APW79" s="221"/>
      <c r="APX79" s="221"/>
      <c r="APY79" s="221"/>
      <c r="APZ79" s="221"/>
      <c r="AQA79" s="221"/>
      <c r="AQB79" s="221"/>
      <c r="AQC79" s="221"/>
      <c r="AQD79" s="221"/>
      <c r="AQE79" s="221"/>
      <c r="AQF79" s="221"/>
      <c r="AQG79" s="221"/>
      <c r="AQH79" s="221"/>
      <c r="AQI79" s="221"/>
      <c r="AQJ79" s="221"/>
      <c r="AQK79" s="221"/>
      <c r="AQL79" s="221"/>
      <c r="AQM79" s="221"/>
      <c r="AQN79" s="221"/>
      <c r="AQO79" s="221"/>
      <c r="AQP79" s="221"/>
      <c r="AQQ79" s="221"/>
      <c r="AQR79" s="221"/>
      <c r="AQS79" s="221"/>
      <c r="AQT79" s="221"/>
      <c r="AQU79" s="221"/>
      <c r="AQV79" s="221"/>
      <c r="AQW79" s="221"/>
      <c r="AQX79" s="221"/>
      <c r="AQY79" s="221"/>
      <c r="AQZ79" s="221"/>
      <c r="ARA79" s="221"/>
      <c r="ARB79" s="221"/>
      <c r="ARC79" s="221"/>
      <c r="ARD79" s="221"/>
      <c r="ARE79" s="221"/>
      <c r="ARF79" s="221"/>
      <c r="ARG79" s="221"/>
      <c r="ARH79" s="221"/>
      <c r="ARI79" s="221"/>
      <c r="ARJ79" s="221"/>
      <c r="ARK79" s="221"/>
      <c r="ARL79" s="221"/>
      <c r="ARM79" s="221"/>
      <c r="ARN79" s="221"/>
      <c r="ARO79" s="221"/>
      <c r="ARP79" s="221"/>
      <c r="ARQ79" s="221"/>
      <c r="ARR79" s="221"/>
      <c r="ARS79" s="221"/>
      <c r="ART79" s="221"/>
      <c r="ARU79" s="221"/>
      <c r="ARV79" s="221"/>
      <c r="ARW79" s="221"/>
      <c r="ARX79" s="221"/>
      <c r="ARY79" s="221"/>
      <c r="ARZ79" s="221"/>
      <c r="ASA79" s="221"/>
      <c r="ASB79" s="221"/>
      <c r="ASC79" s="221"/>
      <c r="ASD79" s="221"/>
      <c r="ASE79" s="221"/>
      <c r="ASF79" s="221"/>
      <c r="ASG79" s="221"/>
      <c r="ASH79" s="221"/>
      <c r="ASI79" s="221"/>
      <c r="ASJ79" s="221"/>
      <c r="ASK79" s="221"/>
      <c r="ASL79" s="221"/>
      <c r="ASM79" s="221"/>
      <c r="ASN79" s="221"/>
      <c r="ASO79" s="221"/>
      <c r="ASP79" s="221"/>
      <c r="ASQ79" s="221"/>
      <c r="ASR79" s="221"/>
      <c r="ASS79" s="221"/>
      <c r="AST79" s="221"/>
      <c r="ASU79" s="221"/>
      <c r="ASV79" s="221"/>
      <c r="ASW79" s="221"/>
      <c r="ASX79" s="221"/>
      <c r="ASY79" s="221"/>
      <c r="ASZ79" s="221"/>
      <c r="ATA79" s="221"/>
      <c r="ATB79" s="221"/>
      <c r="ATC79" s="221"/>
      <c r="ATD79" s="221"/>
      <c r="ATE79" s="221"/>
      <c r="ATF79" s="221"/>
      <c r="ATG79" s="221"/>
      <c r="ATH79" s="221"/>
      <c r="ATI79" s="221"/>
      <c r="ATJ79" s="221"/>
      <c r="ATK79" s="221"/>
      <c r="ATL79" s="221"/>
      <c r="ATM79" s="221"/>
      <c r="ATN79" s="221"/>
      <c r="ATO79" s="221"/>
      <c r="ATP79" s="221"/>
      <c r="ATQ79" s="221"/>
      <c r="ATR79" s="221"/>
      <c r="ATS79" s="221"/>
      <c r="ATT79" s="221"/>
      <c r="ATU79" s="221"/>
      <c r="ATV79" s="221"/>
      <c r="ATW79" s="221"/>
      <c r="ATX79" s="221"/>
      <c r="ATY79" s="221"/>
      <c r="ATZ79" s="221"/>
      <c r="AUA79" s="221"/>
      <c r="AUB79" s="221"/>
      <c r="AUC79" s="221"/>
      <c r="AUD79" s="221"/>
      <c r="AUE79" s="221"/>
      <c r="AUF79" s="221"/>
      <c r="AUG79" s="221"/>
      <c r="AUH79" s="221"/>
    </row>
    <row r="80" spans="2:1230" s="181" customFormat="1" ht="15">
      <c r="E80" s="855" t="s">
        <v>552</v>
      </c>
      <c r="F80" s="855"/>
      <c r="G80" s="855"/>
      <c r="H80" s="240"/>
      <c r="I80" s="240"/>
      <c r="J80" s="240"/>
      <c r="K80" s="241" t="e">
        <f>+K79/H79</f>
        <v>#DIV/0!</v>
      </c>
      <c r="L80" s="240"/>
      <c r="M80" s="240"/>
      <c r="N80" s="240"/>
      <c r="O80" s="241" t="e">
        <f>+O79/L79</f>
        <v>#DIV/0!</v>
      </c>
      <c r="P80" s="240"/>
      <c r="Q80" s="240"/>
      <c r="R80" s="240"/>
      <c r="S80" s="241" t="e">
        <f>+S79/P79</f>
        <v>#DIV/0!</v>
      </c>
      <c r="T80" s="240"/>
      <c r="U80" s="240"/>
      <c r="V80" s="240"/>
      <c r="W80" s="241" t="e">
        <f>+W79/T79</f>
        <v>#DIV/0!</v>
      </c>
      <c r="X80" s="240"/>
      <c r="Y80" s="240"/>
      <c r="Z80" s="240"/>
      <c r="AA80" s="241" t="e">
        <f>+AA79/X79</f>
        <v>#DIV/0!</v>
      </c>
      <c r="AB80" s="240"/>
      <c r="AC80" s="240"/>
      <c r="AD80" s="240"/>
      <c r="AE80" s="241" t="e">
        <f>+AE79/AB79</f>
        <v>#DIV/0!</v>
      </c>
      <c r="AF80" s="240"/>
      <c r="AG80" s="240"/>
      <c r="AH80" s="240"/>
      <c r="AI80" s="241" t="e">
        <f>+AI79/AF79</f>
        <v>#DIV/0!</v>
      </c>
      <c r="AJ80" s="240"/>
      <c r="AK80" s="240"/>
      <c r="AL80" s="240"/>
      <c r="AM80" s="241" t="e">
        <f>+AM79/AJ79</f>
        <v>#DIV/0!</v>
      </c>
      <c r="AN80" s="240"/>
      <c r="AO80" s="240"/>
      <c r="AP80" s="240"/>
      <c r="AQ80" s="241" t="e">
        <f>+AQ79/AN79</f>
        <v>#DIV/0!</v>
      </c>
      <c r="AR80" s="240"/>
      <c r="AS80" s="240"/>
      <c r="AT80" s="240"/>
      <c r="AU80" s="241" t="e">
        <f>+AU79/AR79</f>
        <v>#DIV/0!</v>
      </c>
      <c r="AV80" s="221"/>
      <c r="AW80" s="221"/>
      <c r="AX80" s="221"/>
      <c r="AY80" s="221"/>
      <c r="AZ80" s="221"/>
      <c r="BA80" s="221"/>
      <c r="BB80" s="221"/>
      <c r="BC80" s="221"/>
      <c r="BD80" s="221"/>
      <c r="BE80" s="221"/>
      <c r="BF80" s="221"/>
      <c r="BG80" s="221"/>
      <c r="BH80" s="221"/>
      <c r="BI80" s="221"/>
      <c r="BJ80" s="221"/>
      <c r="BK80" s="221"/>
      <c r="BL80" s="221"/>
      <c r="BM80" s="221"/>
      <c r="BN80" s="221"/>
      <c r="BO80" s="221"/>
      <c r="BP80" s="221"/>
      <c r="BQ80" s="221"/>
      <c r="BR80" s="221"/>
      <c r="BS80" s="221"/>
      <c r="BT80" s="221"/>
      <c r="BU80" s="221"/>
      <c r="BV80" s="221"/>
      <c r="BW80" s="221"/>
      <c r="BX80" s="221"/>
      <c r="BY80" s="221"/>
      <c r="BZ80" s="221"/>
      <c r="CA80" s="221"/>
      <c r="CB80" s="221"/>
      <c r="CC80" s="221"/>
      <c r="CD80" s="221"/>
      <c r="CE80" s="221"/>
      <c r="CF80" s="221"/>
      <c r="CG80" s="221"/>
      <c r="CH80" s="221"/>
      <c r="CI80" s="221"/>
      <c r="CJ80" s="221"/>
      <c r="CK80" s="221"/>
      <c r="CL80" s="221"/>
      <c r="CM80" s="221"/>
      <c r="CN80" s="221"/>
      <c r="CO80" s="221"/>
      <c r="CP80" s="221"/>
      <c r="CQ80" s="221"/>
      <c r="CR80" s="221"/>
      <c r="CS80" s="221"/>
      <c r="CT80" s="221"/>
      <c r="CU80" s="221"/>
      <c r="CV80" s="221"/>
      <c r="CW80" s="221"/>
      <c r="CX80" s="221"/>
      <c r="CY80" s="221"/>
      <c r="CZ80" s="221"/>
      <c r="DA80" s="221"/>
      <c r="DB80" s="221"/>
      <c r="DC80" s="221"/>
      <c r="DD80" s="221"/>
      <c r="DE80" s="221"/>
      <c r="DF80" s="221"/>
      <c r="DG80" s="221"/>
      <c r="DH80" s="221"/>
      <c r="DI80" s="221"/>
      <c r="DJ80" s="221"/>
      <c r="DK80" s="221"/>
      <c r="DL80" s="221"/>
      <c r="DM80" s="221"/>
      <c r="DN80" s="221"/>
      <c r="DO80" s="221"/>
      <c r="DP80" s="221"/>
      <c r="DQ80" s="221"/>
      <c r="DR80" s="221"/>
      <c r="DS80" s="221"/>
      <c r="DT80" s="221"/>
      <c r="DU80" s="221"/>
      <c r="DV80" s="221"/>
      <c r="DW80" s="221"/>
      <c r="DX80" s="221"/>
      <c r="DY80" s="221"/>
      <c r="DZ80" s="221"/>
      <c r="EA80" s="221"/>
      <c r="EB80" s="221"/>
      <c r="EC80" s="221"/>
      <c r="ED80" s="221"/>
      <c r="EE80" s="221"/>
      <c r="EF80" s="221"/>
      <c r="EG80" s="221"/>
      <c r="EH80" s="221"/>
      <c r="EI80" s="221"/>
      <c r="EJ80" s="221"/>
      <c r="EK80" s="221"/>
      <c r="EL80" s="221"/>
      <c r="EM80" s="221"/>
      <c r="EN80" s="221"/>
      <c r="EO80" s="221"/>
      <c r="EP80" s="221"/>
      <c r="EQ80" s="221"/>
      <c r="ER80" s="221"/>
      <c r="ES80" s="221"/>
      <c r="ET80" s="221"/>
      <c r="EU80" s="221"/>
      <c r="EV80" s="221"/>
      <c r="EW80" s="221"/>
      <c r="EX80" s="221"/>
      <c r="EY80" s="221"/>
      <c r="EZ80" s="221"/>
      <c r="FA80" s="221"/>
      <c r="FB80" s="221"/>
      <c r="FC80" s="221"/>
      <c r="FD80" s="221"/>
      <c r="FE80" s="221"/>
      <c r="FF80" s="221"/>
      <c r="FG80" s="221"/>
      <c r="FH80" s="221"/>
      <c r="FI80" s="221"/>
      <c r="FJ80" s="221"/>
      <c r="FK80" s="221"/>
      <c r="FL80" s="221"/>
      <c r="FM80" s="221"/>
      <c r="FN80" s="221"/>
      <c r="FO80" s="221"/>
      <c r="FP80" s="221"/>
      <c r="FQ80" s="221"/>
      <c r="FR80" s="221"/>
      <c r="FS80" s="221"/>
      <c r="FT80" s="221"/>
      <c r="FU80" s="221"/>
      <c r="FV80" s="221"/>
      <c r="FW80" s="221"/>
      <c r="FX80" s="221"/>
      <c r="FY80" s="221"/>
      <c r="FZ80" s="221"/>
      <c r="GA80" s="221"/>
      <c r="GB80" s="221"/>
      <c r="GC80" s="221"/>
      <c r="GD80" s="221"/>
      <c r="GE80" s="221"/>
      <c r="GF80" s="221"/>
      <c r="GG80" s="221"/>
      <c r="GH80" s="221"/>
      <c r="GI80" s="221"/>
      <c r="GJ80" s="221"/>
      <c r="GK80" s="221"/>
      <c r="GL80" s="221"/>
      <c r="GM80" s="221"/>
      <c r="GN80" s="221"/>
      <c r="GO80" s="221"/>
      <c r="GP80" s="221"/>
      <c r="GQ80" s="221"/>
      <c r="GR80" s="221"/>
      <c r="GS80" s="221"/>
      <c r="GT80" s="221"/>
      <c r="GU80" s="221"/>
      <c r="GV80" s="221"/>
      <c r="GW80" s="221"/>
      <c r="GX80" s="221"/>
      <c r="GY80" s="221"/>
      <c r="GZ80" s="221"/>
      <c r="HA80" s="221"/>
      <c r="HB80" s="221"/>
      <c r="HC80" s="221"/>
      <c r="HD80" s="221"/>
      <c r="HE80" s="221"/>
      <c r="HF80" s="221"/>
      <c r="HG80" s="221"/>
      <c r="HH80" s="221"/>
      <c r="HI80" s="221"/>
      <c r="HJ80" s="221"/>
      <c r="HK80" s="221"/>
      <c r="HL80" s="221"/>
      <c r="HM80" s="221"/>
      <c r="HN80" s="221"/>
      <c r="HO80" s="221"/>
      <c r="HP80" s="221"/>
      <c r="HQ80" s="221"/>
      <c r="HR80" s="221"/>
      <c r="HS80" s="221"/>
      <c r="HT80" s="221"/>
      <c r="HU80" s="221"/>
      <c r="HV80" s="221"/>
      <c r="HW80" s="221"/>
      <c r="HX80" s="221"/>
      <c r="HY80" s="221"/>
      <c r="HZ80" s="221"/>
      <c r="IA80" s="221"/>
      <c r="IB80" s="221"/>
      <c r="IC80" s="221"/>
      <c r="ID80" s="221"/>
      <c r="IE80" s="221"/>
      <c r="IF80" s="221"/>
      <c r="IG80" s="221"/>
      <c r="IH80" s="221"/>
      <c r="II80" s="221"/>
      <c r="IJ80" s="221"/>
      <c r="IK80" s="221"/>
      <c r="IL80" s="221"/>
      <c r="IM80" s="221"/>
      <c r="IN80" s="221"/>
      <c r="IO80" s="221"/>
      <c r="IP80" s="221"/>
      <c r="IQ80" s="221"/>
      <c r="IR80" s="221"/>
      <c r="IS80" s="221"/>
      <c r="IT80" s="221"/>
      <c r="IU80" s="221"/>
      <c r="IV80" s="221"/>
      <c r="IW80" s="221"/>
      <c r="IX80" s="221"/>
      <c r="IY80" s="221"/>
      <c r="IZ80" s="221"/>
      <c r="JA80" s="221"/>
      <c r="JB80" s="221"/>
      <c r="JC80" s="221"/>
      <c r="JD80" s="221"/>
      <c r="JE80" s="221"/>
      <c r="JF80" s="221"/>
      <c r="JG80" s="221"/>
      <c r="JH80" s="221"/>
      <c r="JI80" s="221"/>
      <c r="JJ80" s="221"/>
      <c r="JK80" s="221"/>
      <c r="JL80" s="221"/>
      <c r="JM80" s="221"/>
      <c r="JN80" s="221"/>
      <c r="JO80" s="221"/>
      <c r="JP80" s="221"/>
      <c r="JQ80" s="221"/>
      <c r="JR80" s="221"/>
      <c r="JS80" s="221"/>
      <c r="JT80" s="221"/>
      <c r="JU80" s="221"/>
      <c r="JV80" s="221"/>
      <c r="JW80" s="221"/>
      <c r="JX80" s="221"/>
      <c r="JY80" s="221"/>
      <c r="JZ80" s="221"/>
      <c r="KA80" s="221"/>
      <c r="KB80" s="221"/>
      <c r="KC80" s="221"/>
      <c r="KD80" s="221"/>
      <c r="KE80" s="221"/>
      <c r="KF80" s="221"/>
      <c r="KG80" s="221"/>
      <c r="KH80" s="221"/>
      <c r="KI80" s="221"/>
      <c r="KJ80" s="221"/>
      <c r="KK80" s="221"/>
      <c r="KL80" s="221"/>
      <c r="KM80" s="221"/>
      <c r="KN80" s="221"/>
      <c r="KO80" s="221"/>
      <c r="KP80" s="221"/>
      <c r="KQ80" s="221"/>
      <c r="KR80" s="221"/>
      <c r="KS80" s="221"/>
      <c r="KT80" s="221"/>
      <c r="KU80" s="221"/>
      <c r="KV80" s="221"/>
      <c r="KW80" s="221"/>
      <c r="KX80" s="221"/>
      <c r="KY80" s="221"/>
      <c r="KZ80" s="221"/>
      <c r="LA80" s="221"/>
      <c r="LB80" s="221"/>
      <c r="LC80" s="221"/>
      <c r="LD80" s="221"/>
      <c r="LE80" s="221"/>
      <c r="LF80" s="221"/>
      <c r="LG80" s="221"/>
      <c r="LH80" s="221"/>
      <c r="LI80" s="221"/>
      <c r="LJ80" s="221"/>
      <c r="LK80" s="221"/>
      <c r="LL80" s="221"/>
      <c r="LM80" s="221"/>
      <c r="LN80" s="221"/>
      <c r="LO80" s="221"/>
      <c r="LP80" s="221"/>
      <c r="LQ80" s="221"/>
      <c r="LR80" s="221"/>
      <c r="LS80" s="221"/>
      <c r="LT80" s="221"/>
      <c r="LU80" s="221"/>
      <c r="LV80" s="221"/>
      <c r="LW80" s="221"/>
      <c r="LX80" s="221"/>
      <c r="LY80" s="221"/>
      <c r="LZ80" s="221"/>
      <c r="MA80" s="221"/>
      <c r="MB80" s="221"/>
      <c r="MC80" s="221"/>
      <c r="MD80" s="221"/>
      <c r="ME80" s="221"/>
      <c r="MF80" s="221"/>
      <c r="MG80" s="221"/>
      <c r="MH80" s="221"/>
      <c r="MI80" s="221"/>
      <c r="MJ80" s="221"/>
      <c r="MK80" s="221"/>
      <c r="ML80" s="221"/>
      <c r="MM80" s="221"/>
      <c r="MN80" s="221"/>
      <c r="MO80" s="221"/>
      <c r="MP80" s="221"/>
      <c r="MQ80" s="221"/>
      <c r="MR80" s="221"/>
      <c r="MS80" s="221"/>
      <c r="MT80" s="221"/>
      <c r="MU80" s="221"/>
      <c r="MV80" s="221"/>
      <c r="MW80" s="221"/>
      <c r="MX80" s="221"/>
      <c r="MY80" s="221"/>
      <c r="MZ80" s="221"/>
      <c r="NA80" s="221"/>
      <c r="NB80" s="221"/>
      <c r="NC80" s="221"/>
      <c r="ND80" s="221"/>
      <c r="NE80" s="221"/>
      <c r="NF80" s="221"/>
      <c r="NG80" s="221"/>
      <c r="NH80" s="221"/>
      <c r="NI80" s="221"/>
      <c r="NJ80" s="221"/>
      <c r="NK80" s="221"/>
      <c r="NL80" s="221"/>
      <c r="NM80" s="221"/>
      <c r="NN80" s="221"/>
      <c r="NO80" s="221"/>
      <c r="NP80" s="221"/>
      <c r="NQ80" s="221"/>
      <c r="NR80" s="221"/>
      <c r="NS80" s="221"/>
      <c r="NT80" s="221"/>
      <c r="NU80" s="221"/>
      <c r="NV80" s="221"/>
      <c r="NW80" s="221"/>
      <c r="NX80" s="221"/>
      <c r="NY80" s="221"/>
      <c r="NZ80" s="221"/>
      <c r="OA80" s="221"/>
      <c r="OB80" s="221"/>
      <c r="OC80" s="221"/>
      <c r="OD80" s="221"/>
      <c r="OE80" s="221"/>
      <c r="OF80" s="221"/>
      <c r="OG80" s="221"/>
      <c r="OH80" s="221"/>
      <c r="OI80" s="221"/>
      <c r="OJ80" s="221"/>
      <c r="OK80" s="221"/>
      <c r="OL80" s="221"/>
      <c r="OM80" s="221"/>
      <c r="ON80" s="221"/>
      <c r="OO80" s="221"/>
      <c r="OP80" s="221"/>
      <c r="OQ80" s="221"/>
      <c r="OR80" s="221"/>
      <c r="OS80" s="221"/>
      <c r="OT80" s="221"/>
      <c r="OU80" s="221"/>
      <c r="OV80" s="221"/>
      <c r="OW80" s="221"/>
      <c r="OX80" s="221"/>
      <c r="OY80" s="221"/>
      <c r="OZ80" s="221"/>
      <c r="PA80" s="221"/>
      <c r="PB80" s="221"/>
      <c r="PC80" s="221"/>
      <c r="PD80" s="221"/>
      <c r="PE80" s="221"/>
      <c r="PF80" s="221"/>
      <c r="PG80" s="221"/>
      <c r="PH80" s="221"/>
      <c r="PI80" s="221"/>
      <c r="PJ80" s="221"/>
      <c r="PK80" s="221"/>
      <c r="PL80" s="221"/>
      <c r="PM80" s="221"/>
      <c r="PN80" s="221"/>
      <c r="PO80" s="221"/>
      <c r="PP80" s="221"/>
      <c r="PQ80" s="221"/>
      <c r="PR80" s="221"/>
      <c r="PS80" s="221"/>
      <c r="PT80" s="221"/>
      <c r="PU80" s="221"/>
      <c r="PV80" s="221"/>
      <c r="PW80" s="221"/>
      <c r="PX80" s="221"/>
      <c r="PY80" s="221"/>
      <c r="PZ80" s="221"/>
      <c r="QA80" s="221"/>
      <c r="QB80" s="221"/>
      <c r="QC80" s="221"/>
      <c r="QD80" s="221"/>
      <c r="QE80" s="221"/>
      <c r="QF80" s="221"/>
      <c r="QG80" s="221"/>
      <c r="QH80" s="221"/>
      <c r="QI80" s="221"/>
      <c r="QJ80" s="221"/>
      <c r="QK80" s="221"/>
      <c r="QL80" s="221"/>
      <c r="QM80" s="221"/>
      <c r="QN80" s="221"/>
      <c r="QO80" s="221"/>
      <c r="QP80" s="221"/>
      <c r="QQ80" s="221"/>
      <c r="QR80" s="221"/>
      <c r="QS80" s="221"/>
      <c r="QT80" s="221"/>
      <c r="QU80" s="221"/>
      <c r="QV80" s="221"/>
      <c r="QW80" s="221"/>
      <c r="QX80" s="221"/>
      <c r="QY80" s="221"/>
      <c r="QZ80" s="221"/>
      <c r="RA80" s="221"/>
      <c r="RB80" s="221"/>
      <c r="RC80" s="221"/>
      <c r="RD80" s="221"/>
      <c r="RE80" s="221"/>
      <c r="RF80" s="221"/>
      <c r="RG80" s="221"/>
      <c r="RH80" s="221"/>
      <c r="RI80" s="221"/>
      <c r="RJ80" s="221"/>
      <c r="RK80" s="221"/>
      <c r="RL80" s="221"/>
      <c r="RM80" s="221"/>
      <c r="RN80" s="221"/>
      <c r="RO80" s="221"/>
      <c r="RP80" s="221"/>
      <c r="RQ80" s="221"/>
      <c r="RR80" s="221"/>
      <c r="RS80" s="221"/>
      <c r="RT80" s="221"/>
      <c r="RU80" s="221"/>
      <c r="RV80" s="221"/>
      <c r="RW80" s="221"/>
      <c r="RX80" s="221"/>
      <c r="RY80" s="221"/>
      <c r="RZ80" s="221"/>
      <c r="SA80" s="221"/>
      <c r="SB80" s="221"/>
      <c r="SC80" s="221"/>
      <c r="SD80" s="221"/>
      <c r="SE80" s="221"/>
      <c r="SF80" s="221"/>
      <c r="SG80" s="221"/>
      <c r="SH80" s="221"/>
      <c r="SI80" s="221"/>
      <c r="SJ80" s="221"/>
      <c r="SK80" s="221"/>
      <c r="SL80" s="221"/>
      <c r="SM80" s="221"/>
      <c r="SN80" s="221"/>
      <c r="SO80" s="221"/>
      <c r="SP80" s="221"/>
      <c r="SQ80" s="221"/>
      <c r="SR80" s="221"/>
      <c r="SS80" s="221"/>
      <c r="ST80" s="221"/>
      <c r="SU80" s="221"/>
      <c r="SV80" s="221"/>
      <c r="SW80" s="221"/>
      <c r="SX80" s="221"/>
      <c r="SY80" s="221"/>
      <c r="SZ80" s="221"/>
      <c r="TA80" s="221"/>
      <c r="TB80" s="221"/>
      <c r="TC80" s="221"/>
      <c r="TD80" s="221"/>
      <c r="TE80" s="221"/>
      <c r="TF80" s="221"/>
      <c r="TG80" s="221"/>
      <c r="TH80" s="221"/>
      <c r="TI80" s="221"/>
      <c r="TJ80" s="221"/>
      <c r="TK80" s="221"/>
      <c r="TL80" s="221"/>
      <c r="TM80" s="221"/>
      <c r="TN80" s="221"/>
      <c r="TO80" s="221"/>
      <c r="TP80" s="221"/>
      <c r="TQ80" s="221"/>
      <c r="TR80" s="221"/>
      <c r="TS80" s="221"/>
      <c r="TT80" s="221"/>
      <c r="TU80" s="221"/>
      <c r="TV80" s="221"/>
      <c r="TW80" s="221"/>
      <c r="TX80" s="221"/>
      <c r="TY80" s="221"/>
      <c r="TZ80" s="221"/>
      <c r="UA80" s="221"/>
      <c r="UB80" s="221"/>
      <c r="UC80" s="221"/>
      <c r="UD80" s="221"/>
      <c r="UE80" s="221"/>
      <c r="UF80" s="221"/>
      <c r="UG80" s="221"/>
      <c r="UH80" s="221"/>
      <c r="UI80" s="221"/>
      <c r="UJ80" s="221"/>
      <c r="UK80" s="221"/>
      <c r="UL80" s="221"/>
      <c r="UM80" s="221"/>
      <c r="UN80" s="221"/>
      <c r="UO80" s="221"/>
      <c r="UP80" s="221"/>
      <c r="UQ80" s="221"/>
      <c r="UR80" s="221"/>
      <c r="US80" s="221"/>
      <c r="UT80" s="221"/>
      <c r="UU80" s="221"/>
      <c r="UV80" s="221"/>
      <c r="UW80" s="221"/>
      <c r="UX80" s="221"/>
      <c r="UY80" s="221"/>
      <c r="UZ80" s="221"/>
      <c r="VA80" s="221"/>
      <c r="VB80" s="221"/>
      <c r="VC80" s="221"/>
      <c r="VD80" s="221"/>
      <c r="VE80" s="221"/>
      <c r="VF80" s="221"/>
      <c r="VG80" s="221"/>
      <c r="VH80" s="221"/>
      <c r="VI80" s="221"/>
      <c r="VJ80" s="221"/>
      <c r="VK80" s="221"/>
      <c r="VL80" s="221"/>
      <c r="VM80" s="221"/>
      <c r="VN80" s="221"/>
      <c r="VO80" s="221"/>
      <c r="VP80" s="221"/>
      <c r="VQ80" s="221"/>
      <c r="VR80" s="221"/>
      <c r="VS80" s="221"/>
      <c r="VT80" s="221"/>
      <c r="VU80" s="221"/>
      <c r="VV80" s="221"/>
      <c r="VW80" s="221"/>
      <c r="VX80" s="221"/>
      <c r="VY80" s="221"/>
      <c r="VZ80" s="221"/>
      <c r="WA80" s="221"/>
      <c r="WB80" s="221"/>
      <c r="WC80" s="221"/>
      <c r="WD80" s="221"/>
      <c r="WE80" s="221"/>
      <c r="WF80" s="221"/>
      <c r="WG80" s="221"/>
      <c r="WH80" s="221"/>
      <c r="WI80" s="221"/>
      <c r="WJ80" s="221"/>
      <c r="WK80" s="221"/>
      <c r="WL80" s="221"/>
      <c r="WM80" s="221"/>
      <c r="WN80" s="221"/>
      <c r="WO80" s="221"/>
      <c r="WP80" s="221"/>
      <c r="WQ80" s="221"/>
      <c r="WR80" s="221"/>
      <c r="WS80" s="221"/>
      <c r="WT80" s="221"/>
      <c r="WU80" s="221"/>
      <c r="WV80" s="221"/>
      <c r="WW80" s="221"/>
      <c r="WX80" s="221"/>
      <c r="WY80" s="221"/>
      <c r="WZ80" s="221"/>
      <c r="XA80" s="221"/>
      <c r="XB80" s="221"/>
      <c r="XC80" s="221"/>
      <c r="XD80" s="221"/>
      <c r="XE80" s="221"/>
      <c r="XF80" s="221"/>
      <c r="XG80" s="221"/>
      <c r="XH80" s="221"/>
      <c r="XI80" s="221"/>
      <c r="XJ80" s="221"/>
      <c r="XK80" s="221"/>
      <c r="XL80" s="221"/>
      <c r="XM80" s="221"/>
      <c r="XN80" s="221"/>
      <c r="XO80" s="221"/>
      <c r="XP80" s="221"/>
      <c r="XQ80" s="221"/>
      <c r="XR80" s="221"/>
      <c r="XS80" s="221"/>
      <c r="XT80" s="221"/>
      <c r="XU80" s="221"/>
      <c r="XV80" s="221"/>
      <c r="XW80" s="221"/>
      <c r="XX80" s="221"/>
      <c r="XY80" s="221"/>
      <c r="XZ80" s="221"/>
      <c r="YA80" s="221"/>
      <c r="YB80" s="221"/>
      <c r="YC80" s="221"/>
      <c r="YD80" s="221"/>
      <c r="YE80" s="221"/>
      <c r="YF80" s="221"/>
      <c r="YG80" s="221"/>
      <c r="YH80" s="221"/>
      <c r="YI80" s="221"/>
      <c r="YJ80" s="221"/>
      <c r="YK80" s="221"/>
      <c r="YL80" s="221"/>
      <c r="YM80" s="221"/>
      <c r="YN80" s="221"/>
      <c r="YO80" s="221"/>
      <c r="YP80" s="221"/>
      <c r="YQ80" s="221"/>
      <c r="YR80" s="221"/>
      <c r="YS80" s="221"/>
      <c r="YT80" s="221"/>
      <c r="YU80" s="221"/>
      <c r="YV80" s="221"/>
      <c r="YW80" s="221"/>
      <c r="YX80" s="221"/>
      <c r="YY80" s="221"/>
      <c r="YZ80" s="221"/>
      <c r="ZA80" s="221"/>
      <c r="ZB80" s="221"/>
      <c r="ZC80" s="221"/>
      <c r="ZD80" s="221"/>
      <c r="ZE80" s="221"/>
      <c r="ZF80" s="221"/>
      <c r="ZG80" s="221"/>
      <c r="ZH80" s="221"/>
      <c r="ZI80" s="221"/>
      <c r="ZJ80" s="221"/>
      <c r="ZK80" s="221"/>
      <c r="ZL80" s="221"/>
      <c r="ZM80" s="221"/>
      <c r="ZN80" s="221"/>
      <c r="ZO80" s="221"/>
      <c r="ZP80" s="221"/>
      <c r="ZQ80" s="221"/>
      <c r="ZR80" s="221"/>
      <c r="ZS80" s="221"/>
      <c r="ZT80" s="221"/>
      <c r="ZU80" s="221"/>
      <c r="ZV80" s="221"/>
      <c r="ZW80" s="221"/>
      <c r="ZX80" s="221"/>
      <c r="ZY80" s="221"/>
      <c r="ZZ80" s="221"/>
      <c r="AAA80" s="221"/>
      <c r="AAB80" s="221"/>
      <c r="AAC80" s="221"/>
      <c r="AAD80" s="221"/>
      <c r="AAE80" s="221"/>
      <c r="AAF80" s="221"/>
      <c r="AAG80" s="221"/>
      <c r="AAH80" s="221"/>
      <c r="AAI80" s="221"/>
      <c r="AAJ80" s="221"/>
      <c r="AAK80" s="221"/>
      <c r="AAL80" s="221"/>
      <c r="AAM80" s="221"/>
      <c r="AAN80" s="221"/>
      <c r="AAO80" s="221"/>
      <c r="AAP80" s="221"/>
      <c r="AAQ80" s="221"/>
      <c r="AAR80" s="221"/>
      <c r="AAS80" s="221"/>
      <c r="AAT80" s="221"/>
      <c r="AAU80" s="221"/>
      <c r="AAV80" s="221"/>
      <c r="AAW80" s="221"/>
      <c r="AAX80" s="221"/>
      <c r="AAY80" s="221"/>
      <c r="AAZ80" s="221"/>
      <c r="ABA80" s="221"/>
      <c r="ABB80" s="221"/>
      <c r="ABC80" s="221"/>
      <c r="ABD80" s="221"/>
      <c r="ABE80" s="221"/>
      <c r="ABF80" s="221"/>
      <c r="ABG80" s="221"/>
      <c r="ABH80" s="221"/>
      <c r="ABI80" s="221"/>
      <c r="ABJ80" s="221"/>
      <c r="ABK80" s="221"/>
      <c r="ABL80" s="221"/>
      <c r="ABM80" s="221"/>
      <c r="ABN80" s="221"/>
      <c r="ABO80" s="221"/>
      <c r="ABP80" s="221"/>
      <c r="ABQ80" s="221"/>
      <c r="ABR80" s="221"/>
      <c r="ABS80" s="221"/>
      <c r="ABT80" s="221"/>
      <c r="ABU80" s="221"/>
      <c r="ABV80" s="221"/>
      <c r="ABW80" s="221"/>
      <c r="ABX80" s="221"/>
      <c r="ABY80" s="221"/>
      <c r="ABZ80" s="221"/>
      <c r="ACA80" s="221"/>
      <c r="ACB80" s="221"/>
      <c r="ACC80" s="221"/>
      <c r="ACD80" s="221"/>
      <c r="ACE80" s="221"/>
      <c r="ACF80" s="221"/>
      <c r="ACG80" s="221"/>
      <c r="ACH80" s="221"/>
      <c r="ACI80" s="221"/>
      <c r="ACJ80" s="221"/>
      <c r="ACK80" s="221"/>
      <c r="ACL80" s="221"/>
      <c r="ACM80" s="221"/>
      <c r="ACN80" s="221"/>
      <c r="ACO80" s="221"/>
      <c r="ACP80" s="221"/>
      <c r="ACQ80" s="221"/>
      <c r="ACR80" s="221"/>
      <c r="ACS80" s="221"/>
      <c r="ACT80" s="221"/>
      <c r="ACU80" s="221"/>
      <c r="ACV80" s="221"/>
      <c r="ACW80" s="221"/>
      <c r="ACX80" s="221"/>
      <c r="ACY80" s="221"/>
      <c r="ACZ80" s="221"/>
      <c r="ADA80" s="221"/>
      <c r="ADB80" s="221"/>
      <c r="ADC80" s="221"/>
      <c r="ADD80" s="221"/>
      <c r="ADE80" s="221"/>
      <c r="ADF80" s="221"/>
      <c r="ADG80" s="221"/>
      <c r="ADH80" s="221"/>
      <c r="ADI80" s="221"/>
      <c r="ADJ80" s="221"/>
      <c r="ADK80" s="221"/>
      <c r="ADL80" s="221"/>
      <c r="ADM80" s="221"/>
      <c r="ADN80" s="221"/>
      <c r="ADO80" s="221"/>
      <c r="ADP80" s="221"/>
      <c r="ADQ80" s="221"/>
      <c r="ADR80" s="221"/>
      <c r="ADS80" s="221"/>
      <c r="ADT80" s="221"/>
      <c r="ADU80" s="221"/>
      <c r="ADV80" s="221"/>
      <c r="ADW80" s="221"/>
      <c r="ADX80" s="221"/>
      <c r="ADY80" s="221"/>
      <c r="ADZ80" s="221"/>
      <c r="AEA80" s="221"/>
      <c r="AEB80" s="221"/>
      <c r="AEC80" s="221"/>
      <c r="AED80" s="221"/>
      <c r="AEE80" s="221"/>
      <c r="AEF80" s="221"/>
      <c r="AEG80" s="221"/>
      <c r="AEH80" s="221"/>
      <c r="AEI80" s="221"/>
      <c r="AEJ80" s="221"/>
      <c r="AEK80" s="221"/>
      <c r="AEL80" s="221"/>
      <c r="AEM80" s="221"/>
      <c r="AEN80" s="221"/>
      <c r="AEO80" s="221"/>
      <c r="AEP80" s="221"/>
      <c r="AEQ80" s="221"/>
      <c r="AER80" s="221"/>
      <c r="AES80" s="221"/>
      <c r="AET80" s="221"/>
      <c r="AEU80" s="221"/>
      <c r="AEV80" s="221"/>
      <c r="AEW80" s="221"/>
      <c r="AEX80" s="221"/>
      <c r="AEY80" s="221"/>
      <c r="AEZ80" s="221"/>
      <c r="AFA80" s="221"/>
      <c r="AFB80" s="221"/>
      <c r="AFC80" s="221"/>
      <c r="AFD80" s="221"/>
      <c r="AFE80" s="221"/>
      <c r="AFF80" s="221"/>
      <c r="AFG80" s="221"/>
      <c r="AFH80" s="221"/>
      <c r="AFI80" s="221"/>
      <c r="AFJ80" s="221"/>
      <c r="AFK80" s="221"/>
      <c r="AFL80" s="221"/>
      <c r="AFM80" s="221"/>
      <c r="AFN80" s="221"/>
      <c r="AFO80" s="221"/>
      <c r="AFP80" s="221"/>
      <c r="AFQ80" s="221"/>
      <c r="AFR80" s="221"/>
      <c r="AFS80" s="221"/>
      <c r="AFT80" s="221"/>
      <c r="AFU80" s="221"/>
      <c r="AFV80" s="221"/>
      <c r="AFW80" s="221"/>
      <c r="AFX80" s="221"/>
      <c r="AFY80" s="221"/>
      <c r="AFZ80" s="221"/>
      <c r="AGA80" s="221"/>
      <c r="AGB80" s="221"/>
      <c r="AGC80" s="221"/>
      <c r="AGD80" s="221"/>
      <c r="AGE80" s="221"/>
      <c r="AGF80" s="221"/>
      <c r="AGG80" s="221"/>
      <c r="AGH80" s="221"/>
      <c r="AGI80" s="221"/>
      <c r="AGJ80" s="221"/>
      <c r="AGK80" s="221"/>
      <c r="AGL80" s="221"/>
      <c r="AGM80" s="221"/>
      <c r="AGN80" s="221"/>
      <c r="AGO80" s="221"/>
      <c r="AGP80" s="221"/>
      <c r="AGQ80" s="221"/>
      <c r="AGR80" s="221"/>
      <c r="AGS80" s="221"/>
      <c r="AGT80" s="221"/>
      <c r="AGU80" s="221"/>
      <c r="AGV80" s="221"/>
      <c r="AGW80" s="221"/>
      <c r="AGX80" s="221"/>
      <c r="AGY80" s="221"/>
      <c r="AGZ80" s="221"/>
      <c r="AHA80" s="221"/>
      <c r="AHB80" s="221"/>
      <c r="AHC80" s="221"/>
      <c r="AHD80" s="221"/>
      <c r="AHE80" s="221"/>
      <c r="AHF80" s="221"/>
      <c r="AHG80" s="221"/>
      <c r="AHH80" s="221"/>
      <c r="AHI80" s="221"/>
      <c r="AHJ80" s="221"/>
      <c r="AHK80" s="221"/>
      <c r="AHL80" s="221"/>
      <c r="AHM80" s="221"/>
      <c r="AHN80" s="221"/>
      <c r="AHO80" s="221"/>
      <c r="AHP80" s="221"/>
      <c r="AHQ80" s="221"/>
      <c r="AHR80" s="221"/>
      <c r="AHS80" s="221"/>
      <c r="AHT80" s="221"/>
      <c r="AHU80" s="221"/>
      <c r="AHV80" s="221"/>
      <c r="AHW80" s="221"/>
      <c r="AHX80" s="221"/>
      <c r="AHY80" s="221"/>
      <c r="AHZ80" s="221"/>
      <c r="AIA80" s="221"/>
      <c r="AIB80" s="221"/>
      <c r="AIC80" s="221"/>
      <c r="AID80" s="221"/>
      <c r="AIE80" s="221"/>
      <c r="AIF80" s="221"/>
      <c r="AIG80" s="221"/>
      <c r="AIH80" s="221"/>
      <c r="AII80" s="221"/>
      <c r="AIJ80" s="221"/>
      <c r="AIK80" s="221"/>
      <c r="AIL80" s="221"/>
      <c r="AIM80" s="221"/>
      <c r="AIN80" s="221"/>
      <c r="AIO80" s="221"/>
      <c r="AIP80" s="221"/>
      <c r="AIQ80" s="221"/>
      <c r="AIR80" s="221"/>
      <c r="AIS80" s="221"/>
      <c r="AIT80" s="221"/>
      <c r="AIU80" s="221"/>
      <c r="AIV80" s="221"/>
      <c r="AIW80" s="221"/>
      <c r="AIX80" s="221"/>
      <c r="AIY80" s="221"/>
      <c r="AIZ80" s="221"/>
      <c r="AJA80" s="221"/>
      <c r="AJB80" s="221"/>
      <c r="AJC80" s="221"/>
      <c r="AJD80" s="221"/>
      <c r="AJE80" s="221"/>
      <c r="AJF80" s="221"/>
      <c r="AJG80" s="221"/>
      <c r="AJH80" s="221"/>
      <c r="AJI80" s="221"/>
      <c r="AJJ80" s="221"/>
      <c r="AJK80" s="221"/>
      <c r="AJL80" s="221"/>
      <c r="AJM80" s="221"/>
      <c r="AJN80" s="221"/>
      <c r="AJO80" s="221"/>
      <c r="AJP80" s="221"/>
      <c r="AJQ80" s="221"/>
      <c r="AJR80" s="221"/>
      <c r="AJS80" s="221"/>
      <c r="AJT80" s="221"/>
      <c r="AJU80" s="221"/>
      <c r="AJV80" s="221"/>
      <c r="AJW80" s="221"/>
      <c r="AJX80" s="221"/>
      <c r="AJY80" s="221"/>
      <c r="AJZ80" s="221"/>
      <c r="AKA80" s="221"/>
      <c r="AKB80" s="221"/>
      <c r="AKC80" s="221"/>
      <c r="AKD80" s="221"/>
      <c r="AKE80" s="221"/>
      <c r="AKF80" s="221"/>
      <c r="AKG80" s="221"/>
      <c r="AKH80" s="221"/>
      <c r="AKI80" s="221"/>
      <c r="AKJ80" s="221"/>
      <c r="AKK80" s="221"/>
      <c r="AKL80" s="221"/>
      <c r="AKM80" s="221"/>
      <c r="AKN80" s="221"/>
      <c r="AKO80" s="221"/>
      <c r="AKP80" s="221"/>
      <c r="AKQ80" s="221"/>
      <c r="AKR80" s="221"/>
      <c r="AKS80" s="221"/>
      <c r="AKT80" s="221"/>
      <c r="AKU80" s="221"/>
      <c r="AKV80" s="221"/>
      <c r="AKW80" s="221"/>
      <c r="AKX80" s="221"/>
      <c r="AKY80" s="221"/>
      <c r="AKZ80" s="221"/>
      <c r="ALA80" s="221"/>
      <c r="ALB80" s="221"/>
      <c r="ALC80" s="221"/>
      <c r="ALD80" s="221"/>
      <c r="ALE80" s="221"/>
      <c r="ALF80" s="221"/>
      <c r="ALG80" s="221"/>
      <c r="ALH80" s="221"/>
      <c r="ALI80" s="221"/>
      <c r="ALJ80" s="221"/>
      <c r="ALK80" s="221"/>
      <c r="ALL80" s="221"/>
      <c r="ALM80" s="221"/>
      <c r="ALN80" s="221"/>
      <c r="ALO80" s="221"/>
      <c r="ALP80" s="221"/>
      <c r="ALQ80" s="221"/>
      <c r="ALR80" s="221"/>
      <c r="ALS80" s="221"/>
      <c r="ALT80" s="221"/>
      <c r="ALU80" s="221"/>
      <c r="ALV80" s="221"/>
      <c r="ALW80" s="221"/>
      <c r="ALX80" s="221"/>
      <c r="ALY80" s="221"/>
      <c r="ALZ80" s="221"/>
      <c r="AMA80" s="221"/>
      <c r="AMB80" s="221"/>
      <c r="AMC80" s="221"/>
      <c r="AMD80" s="221"/>
      <c r="AME80" s="221"/>
      <c r="AMF80" s="221"/>
      <c r="AMG80" s="221"/>
      <c r="AMH80" s="221"/>
      <c r="AMI80" s="221"/>
      <c r="AMJ80" s="221"/>
      <c r="AMK80" s="221"/>
      <c r="AML80" s="221"/>
      <c r="AMM80" s="221"/>
      <c r="AMN80" s="221"/>
      <c r="AMO80" s="221"/>
      <c r="AMP80" s="221"/>
      <c r="AMQ80" s="221"/>
      <c r="AMR80" s="221"/>
      <c r="AMS80" s="221"/>
      <c r="AMT80" s="221"/>
      <c r="AMU80" s="221"/>
      <c r="AMV80" s="221"/>
      <c r="AMW80" s="221"/>
      <c r="AMX80" s="221"/>
      <c r="AMY80" s="221"/>
      <c r="AMZ80" s="221"/>
      <c r="ANA80" s="221"/>
      <c r="ANB80" s="221"/>
      <c r="ANC80" s="221"/>
      <c r="AND80" s="221"/>
      <c r="ANE80" s="221"/>
      <c r="ANF80" s="221"/>
      <c r="ANG80" s="221"/>
      <c r="ANH80" s="221"/>
      <c r="ANI80" s="221"/>
      <c r="ANJ80" s="221"/>
      <c r="ANK80" s="221"/>
      <c r="ANL80" s="221"/>
      <c r="ANM80" s="221"/>
      <c r="ANN80" s="221"/>
      <c r="ANO80" s="221"/>
      <c r="ANP80" s="221"/>
      <c r="ANQ80" s="221"/>
      <c r="ANR80" s="221"/>
      <c r="ANS80" s="221"/>
      <c r="ANT80" s="221"/>
      <c r="ANU80" s="221"/>
      <c r="ANV80" s="221"/>
      <c r="ANW80" s="221"/>
      <c r="ANX80" s="221"/>
      <c r="ANY80" s="221"/>
      <c r="ANZ80" s="221"/>
      <c r="AOA80" s="221"/>
      <c r="AOB80" s="221"/>
      <c r="AOC80" s="221"/>
      <c r="AOD80" s="221"/>
      <c r="AOE80" s="221"/>
      <c r="AOF80" s="221"/>
      <c r="AOG80" s="221"/>
      <c r="AOH80" s="221"/>
      <c r="AOI80" s="221"/>
      <c r="AOJ80" s="221"/>
      <c r="AOK80" s="221"/>
      <c r="AOL80" s="221"/>
      <c r="AOM80" s="221"/>
      <c r="AON80" s="221"/>
      <c r="AOO80" s="221"/>
      <c r="AOP80" s="221"/>
      <c r="AOQ80" s="221"/>
      <c r="AOR80" s="221"/>
      <c r="AOS80" s="221"/>
      <c r="AOT80" s="221"/>
      <c r="AOU80" s="221"/>
      <c r="AOV80" s="221"/>
      <c r="AOW80" s="221"/>
      <c r="AOX80" s="221"/>
      <c r="AOY80" s="221"/>
      <c r="AOZ80" s="221"/>
      <c r="APA80" s="221"/>
      <c r="APB80" s="221"/>
      <c r="APC80" s="221"/>
      <c r="APD80" s="221"/>
      <c r="APE80" s="221"/>
      <c r="APF80" s="221"/>
      <c r="APG80" s="221"/>
      <c r="APH80" s="221"/>
      <c r="API80" s="221"/>
      <c r="APJ80" s="221"/>
      <c r="APK80" s="221"/>
      <c r="APL80" s="221"/>
      <c r="APM80" s="221"/>
      <c r="APN80" s="221"/>
      <c r="APO80" s="221"/>
      <c r="APP80" s="221"/>
      <c r="APQ80" s="221"/>
      <c r="APR80" s="221"/>
      <c r="APS80" s="221"/>
      <c r="APT80" s="221"/>
      <c r="APU80" s="221"/>
      <c r="APV80" s="221"/>
      <c r="APW80" s="221"/>
      <c r="APX80" s="221"/>
      <c r="APY80" s="221"/>
      <c r="APZ80" s="221"/>
      <c r="AQA80" s="221"/>
      <c r="AQB80" s="221"/>
      <c r="AQC80" s="221"/>
      <c r="AQD80" s="221"/>
      <c r="AQE80" s="221"/>
      <c r="AQF80" s="221"/>
      <c r="AQG80" s="221"/>
      <c r="AQH80" s="221"/>
      <c r="AQI80" s="221"/>
      <c r="AQJ80" s="221"/>
      <c r="AQK80" s="221"/>
      <c r="AQL80" s="221"/>
      <c r="AQM80" s="221"/>
      <c r="AQN80" s="221"/>
      <c r="AQO80" s="221"/>
      <c r="AQP80" s="221"/>
      <c r="AQQ80" s="221"/>
      <c r="AQR80" s="221"/>
      <c r="AQS80" s="221"/>
      <c r="AQT80" s="221"/>
      <c r="AQU80" s="221"/>
      <c r="AQV80" s="221"/>
      <c r="AQW80" s="221"/>
      <c r="AQX80" s="221"/>
      <c r="AQY80" s="221"/>
      <c r="AQZ80" s="221"/>
      <c r="ARA80" s="221"/>
      <c r="ARB80" s="221"/>
      <c r="ARC80" s="221"/>
      <c r="ARD80" s="221"/>
      <c r="ARE80" s="221"/>
      <c r="ARF80" s="221"/>
      <c r="ARG80" s="221"/>
      <c r="ARH80" s="221"/>
      <c r="ARI80" s="221"/>
      <c r="ARJ80" s="221"/>
      <c r="ARK80" s="221"/>
      <c r="ARL80" s="221"/>
      <c r="ARM80" s="221"/>
      <c r="ARN80" s="221"/>
      <c r="ARO80" s="221"/>
      <c r="ARP80" s="221"/>
      <c r="ARQ80" s="221"/>
      <c r="ARR80" s="221"/>
      <c r="ARS80" s="221"/>
      <c r="ART80" s="221"/>
      <c r="ARU80" s="221"/>
      <c r="ARV80" s="221"/>
      <c r="ARW80" s="221"/>
      <c r="ARX80" s="221"/>
      <c r="ARY80" s="221"/>
      <c r="ARZ80" s="221"/>
      <c r="ASA80" s="221"/>
      <c r="ASB80" s="221"/>
      <c r="ASC80" s="221"/>
      <c r="ASD80" s="221"/>
      <c r="ASE80" s="221"/>
      <c r="ASF80" s="221"/>
      <c r="ASG80" s="221"/>
      <c r="ASH80" s="221"/>
      <c r="ASI80" s="221"/>
      <c r="ASJ80" s="221"/>
      <c r="ASK80" s="221"/>
      <c r="ASL80" s="221"/>
      <c r="ASM80" s="221"/>
      <c r="ASN80" s="221"/>
      <c r="ASO80" s="221"/>
      <c r="ASP80" s="221"/>
      <c r="ASQ80" s="221"/>
      <c r="ASR80" s="221"/>
      <c r="ASS80" s="221"/>
      <c r="AST80" s="221"/>
      <c r="ASU80" s="221"/>
      <c r="ASV80" s="221"/>
      <c r="ASW80" s="221"/>
      <c r="ASX80" s="221"/>
      <c r="ASY80" s="221"/>
      <c r="ASZ80" s="221"/>
      <c r="ATA80" s="221"/>
      <c r="ATB80" s="221"/>
      <c r="ATC80" s="221"/>
      <c r="ATD80" s="221"/>
      <c r="ATE80" s="221"/>
      <c r="ATF80" s="221"/>
      <c r="ATG80" s="221"/>
      <c r="ATH80" s="221"/>
      <c r="ATI80" s="221"/>
      <c r="ATJ80" s="221"/>
      <c r="ATK80" s="221"/>
      <c r="ATL80" s="221"/>
      <c r="ATM80" s="221"/>
      <c r="ATN80" s="221"/>
      <c r="ATO80" s="221"/>
      <c r="ATP80" s="221"/>
      <c r="ATQ80" s="221"/>
      <c r="ATR80" s="221"/>
      <c r="ATS80" s="221"/>
      <c r="ATT80" s="221"/>
      <c r="ATU80" s="221"/>
      <c r="ATV80" s="221"/>
      <c r="ATW80" s="221"/>
      <c r="ATX80" s="221"/>
      <c r="ATY80" s="221"/>
      <c r="ATZ80" s="221"/>
      <c r="AUA80" s="221"/>
      <c r="AUB80" s="221"/>
      <c r="AUC80" s="221"/>
      <c r="AUD80" s="221"/>
      <c r="AUE80" s="221"/>
      <c r="AUF80" s="221"/>
      <c r="AUG80" s="221"/>
      <c r="AUH80" s="221"/>
    </row>
    <row r="81" spans="2:1230" ht="12" thickBot="1"/>
    <row r="82" spans="2:1230" s="181" customFormat="1" ht="15">
      <c r="B82" s="243"/>
      <c r="E82" s="244"/>
      <c r="F82" s="244"/>
      <c r="G82" s="244"/>
      <c r="H82" s="263"/>
      <c r="I82" s="263"/>
      <c r="J82" s="263"/>
      <c r="K82" s="264" t="e">
        <f>+K69</f>
        <v>#REF!</v>
      </c>
      <c r="L82" s="247"/>
      <c r="M82" s="247"/>
      <c r="N82" s="247"/>
      <c r="O82" s="248" t="e">
        <f>+K82+1</f>
        <v>#REF!</v>
      </c>
      <c r="P82" s="249"/>
      <c r="Q82" s="247"/>
      <c r="R82" s="247"/>
      <c r="S82" s="248" t="e">
        <f>+O82+1</f>
        <v>#REF!</v>
      </c>
      <c r="T82" s="249"/>
      <c r="U82" s="247"/>
      <c r="V82" s="247"/>
      <c r="W82" s="250" t="e">
        <f>+W69</f>
        <v>#REF!</v>
      </c>
      <c r="X82" s="249"/>
      <c r="Y82" s="247"/>
      <c r="Z82" s="247"/>
      <c r="AA82" s="250" t="e">
        <f>+AA69</f>
        <v>#REF!</v>
      </c>
      <c r="AB82" s="249"/>
      <c r="AC82" s="247"/>
      <c r="AD82" s="247"/>
      <c r="AE82" s="250" t="e">
        <f>+AE69</f>
        <v>#REF!</v>
      </c>
      <c r="AF82" s="249"/>
      <c r="AG82" s="247"/>
      <c r="AH82" s="247"/>
      <c r="AI82" s="250" t="e">
        <f>+AI69</f>
        <v>#REF!</v>
      </c>
      <c r="AJ82" s="249"/>
      <c r="AK82" s="247"/>
      <c r="AL82" s="247"/>
      <c r="AM82" s="250" t="e">
        <f>+AM69</f>
        <v>#REF!</v>
      </c>
      <c r="AN82" s="249"/>
      <c r="AO82" s="247"/>
      <c r="AP82" s="247"/>
      <c r="AQ82" s="250" t="e">
        <f>+AQ69</f>
        <v>#REF!</v>
      </c>
      <c r="AR82" s="249"/>
      <c r="AS82" s="247"/>
      <c r="AT82" s="247"/>
      <c r="AU82" s="250" t="e">
        <f>+AU69</f>
        <v>#REF!</v>
      </c>
      <c r="AV82" s="221"/>
      <c r="AW82" s="221"/>
      <c r="AX82" s="221"/>
      <c r="AY82" s="221"/>
      <c r="AZ82" s="221"/>
      <c r="BA82" s="221"/>
      <c r="BB82" s="221"/>
      <c r="BC82" s="221"/>
      <c r="BD82" s="221"/>
      <c r="BE82" s="221"/>
      <c r="BF82" s="221"/>
      <c r="BG82" s="221"/>
      <c r="BH82" s="221"/>
      <c r="BI82" s="221"/>
      <c r="BJ82" s="221"/>
      <c r="BK82" s="221"/>
      <c r="BL82" s="221"/>
      <c r="BM82" s="221"/>
      <c r="BN82" s="221"/>
      <c r="BO82" s="221"/>
      <c r="BP82" s="221"/>
      <c r="BQ82" s="221"/>
      <c r="BR82" s="221"/>
      <c r="BS82" s="221"/>
      <c r="BT82" s="221"/>
      <c r="BU82" s="221"/>
      <c r="BV82" s="221"/>
      <c r="BW82" s="221"/>
      <c r="BX82" s="221"/>
      <c r="BY82" s="221"/>
      <c r="BZ82" s="221"/>
      <c r="CA82" s="221"/>
      <c r="CB82" s="221"/>
      <c r="CC82" s="221"/>
      <c r="CD82" s="221"/>
      <c r="CE82" s="221"/>
      <c r="CF82" s="221"/>
      <c r="CG82" s="221"/>
      <c r="CH82" s="221"/>
      <c r="CI82" s="221"/>
      <c r="CJ82" s="221"/>
      <c r="CK82" s="221"/>
      <c r="CL82" s="221"/>
      <c r="CM82" s="221"/>
      <c r="CN82" s="221"/>
      <c r="CO82" s="221"/>
      <c r="CP82" s="221"/>
      <c r="CQ82" s="221"/>
      <c r="CR82" s="221"/>
      <c r="CS82" s="221"/>
      <c r="CT82" s="221"/>
      <c r="CU82" s="221"/>
      <c r="CV82" s="221"/>
      <c r="CW82" s="221"/>
      <c r="CX82" s="221"/>
      <c r="CY82" s="221"/>
      <c r="CZ82" s="221"/>
      <c r="DA82" s="221"/>
      <c r="DB82" s="221"/>
      <c r="DC82" s="221"/>
      <c r="DD82" s="221"/>
      <c r="DE82" s="221"/>
      <c r="DF82" s="221"/>
      <c r="DG82" s="221"/>
      <c r="DH82" s="221"/>
      <c r="DI82" s="221"/>
      <c r="DJ82" s="221"/>
      <c r="DK82" s="221"/>
      <c r="DL82" s="221"/>
      <c r="DM82" s="221"/>
      <c r="DN82" s="221"/>
      <c r="DO82" s="221"/>
      <c r="DP82" s="221"/>
      <c r="DQ82" s="221"/>
      <c r="DR82" s="221"/>
      <c r="DS82" s="221"/>
      <c r="DT82" s="221"/>
      <c r="DU82" s="221"/>
      <c r="DV82" s="221"/>
      <c r="DW82" s="221"/>
      <c r="DX82" s="221"/>
      <c r="DY82" s="221"/>
      <c r="DZ82" s="221"/>
      <c r="EA82" s="221"/>
      <c r="EB82" s="221"/>
      <c r="EC82" s="221"/>
      <c r="ED82" s="221"/>
      <c r="EE82" s="221"/>
      <c r="EF82" s="221"/>
      <c r="EG82" s="221"/>
      <c r="EH82" s="221"/>
      <c r="EI82" s="221"/>
      <c r="EJ82" s="221"/>
      <c r="EK82" s="221"/>
      <c r="EL82" s="221"/>
      <c r="EM82" s="221"/>
      <c r="EN82" s="221"/>
      <c r="EO82" s="221"/>
      <c r="EP82" s="221"/>
      <c r="EQ82" s="221"/>
      <c r="ER82" s="221"/>
      <c r="ES82" s="221"/>
      <c r="ET82" s="221"/>
      <c r="EU82" s="221"/>
      <c r="EV82" s="221"/>
      <c r="EW82" s="221"/>
      <c r="EX82" s="221"/>
      <c r="EY82" s="221"/>
      <c r="EZ82" s="221"/>
      <c r="FA82" s="221"/>
      <c r="FB82" s="221"/>
      <c r="FC82" s="221"/>
      <c r="FD82" s="221"/>
      <c r="FE82" s="221"/>
      <c r="FF82" s="221"/>
      <c r="FG82" s="221"/>
      <c r="FH82" s="221"/>
      <c r="FI82" s="221"/>
      <c r="FJ82" s="221"/>
      <c r="FK82" s="221"/>
      <c r="FL82" s="221"/>
      <c r="FM82" s="221"/>
      <c r="FN82" s="221"/>
      <c r="FO82" s="221"/>
      <c r="FP82" s="221"/>
      <c r="FQ82" s="221"/>
      <c r="FR82" s="221"/>
      <c r="FS82" s="221"/>
      <c r="FT82" s="221"/>
      <c r="FU82" s="221"/>
      <c r="FV82" s="221"/>
      <c r="FW82" s="221"/>
      <c r="FX82" s="221"/>
      <c r="FY82" s="221"/>
      <c r="FZ82" s="221"/>
      <c r="GA82" s="221"/>
      <c r="GB82" s="221"/>
      <c r="GC82" s="221"/>
      <c r="GD82" s="221"/>
      <c r="GE82" s="221"/>
      <c r="GF82" s="221"/>
      <c r="GG82" s="221"/>
      <c r="GH82" s="221"/>
      <c r="GI82" s="221"/>
      <c r="GJ82" s="221"/>
      <c r="GK82" s="221"/>
      <c r="GL82" s="221"/>
      <c r="GM82" s="221"/>
      <c r="GN82" s="221"/>
      <c r="GO82" s="221"/>
      <c r="GP82" s="221"/>
      <c r="GQ82" s="221"/>
      <c r="GR82" s="221"/>
      <c r="GS82" s="221"/>
      <c r="GT82" s="221"/>
      <c r="GU82" s="221"/>
      <c r="GV82" s="221"/>
      <c r="GW82" s="221"/>
      <c r="GX82" s="221"/>
      <c r="GY82" s="221"/>
      <c r="GZ82" s="221"/>
      <c r="HA82" s="221"/>
      <c r="HB82" s="221"/>
      <c r="HC82" s="221"/>
      <c r="HD82" s="221"/>
      <c r="HE82" s="221"/>
      <c r="HF82" s="221"/>
      <c r="HG82" s="221"/>
      <c r="HH82" s="221"/>
      <c r="HI82" s="221"/>
      <c r="HJ82" s="221"/>
      <c r="HK82" s="221"/>
      <c r="HL82" s="221"/>
      <c r="HM82" s="221"/>
      <c r="HN82" s="221"/>
      <c r="HO82" s="221"/>
      <c r="HP82" s="221"/>
      <c r="HQ82" s="221"/>
      <c r="HR82" s="221"/>
      <c r="HS82" s="221"/>
      <c r="HT82" s="221"/>
      <c r="HU82" s="221"/>
      <c r="HV82" s="221"/>
      <c r="HW82" s="221"/>
      <c r="HX82" s="221"/>
      <c r="HY82" s="221"/>
      <c r="HZ82" s="221"/>
      <c r="IA82" s="221"/>
      <c r="IB82" s="221"/>
      <c r="IC82" s="221"/>
      <c r="ID82" s="221"/>
      <c r="IE82" s="221"/>
      <c r="IF82" s="221"/>
      <c r="IG82" s="221"/>
      <c r="IH82" s="221"/>
      <c r="II82" s="221"/>
      <c r="IJ82" s="221"/>
      <c r="IK82" s="221"/>
      <c r="IL82" s="221"/>
      <c r="IM82" s="221"/>
      <c r="IN82" s="221"/>
      <c r="IO82" s="221"/>
      <c r="IP82" s="221"/>
      <c r="IQ82" s="221"/>
      <c r="IR82" s="221"/>
      <c r="IS82" s="221"/>
      <c r="IT82" s="221"/>
      <c r="IU82" s="221"/>
      <c r="IV82" s="221"/>
      <c r="IW82" s="221"/>
      <c r="IX82" s="221"/>
      <c r="IY82" s="221"/>
      <c r="IZ82" s="221"/>
      <c r="JA82" s="221"/>
      <c r="JB82" s="221"/>
      <c r="JC82" s="221"/>
      <c r="JD82" s="221"/>
      <c r="JE82" s="221"/>
      <c r="JF82" s="221"/>
      <c r="JG82" s="221"/>
      <c r="JH82" s="221"/>
      <c r="JI82" s="221"/>
      <c r="JJ82" s="221"/>
      <c r="JK82" s="221"/>
      <c r="JL82" s="221"/>
      <c r="JM82" s="221"/>
      <c r="JN82" s="221"/>
      <c r="JO82" s="221"/>
      <c r="JP82" s="221"/>
      <c r="JQ82" s="221"/>
      <c r="JR82" s="221"/>
      <c r="JS82" s="221"/>
      <c r="JT82" s="221"/>
      <c r="JU82" s="221"/>
      <c r="JV82" s="221"/>
      <c r="JW82" s="221"/>
      <c r="JX82" s="221"/>
      <c r="JY82" s="221"/>
      <c r="JZ82" s="221"/>
      <c r="KA82" s="221"/>
      <c r="KB82" s="221"/>
      <c r="KC82" s="221"/>
      <c r="KD82" s="221"/>
      <c r="KE82" s="221"/>
      <c r="KF82" s="221"/>
      <c r="KG82" s="221"/>
      <c r="KH82" s="221"/>
      <c r="KI82" s="221"/>
      <c r="KJ82" s="221"/>
      <c r="KK82" s="221"/>
      <c r="KL82" s="221"/>
      <c r="KM82" s="221"/>
      <c r="KN82" s="221"/>
      <c r="KO82" s="221"/>
      <c r="KP82" s="221"/>
      <c r="KQ82" s="221"/>
      <c r="KR82" s="221"/>
      <c r="KS82" s="221"/>
      <c r="KT82" s="221"/>
      <c r="KU82" s="221"/>
      <c r="KV82" s="221"/>
      <c r="KW82" s="221"/>
      <c r="KX82" s="221"/>
      <c r="KY82" s="221"/>
      <c r="KZ82" s="221"/>
      <c r="LA82" s="221"/>
      <c r="LB82" s="221"/>
      <c r="LC82" s="221"/>
      <c r="LD82" s="221"/>
      <c r="LE82" s="221"/>
      <c r="LF82" s="221"/>
      <c r="LG82" s="221"/>
      <c r="LH82" s="221"/>
      <c r="LI82" s="221"/>
      <c r="LJ82" s="221"/>
      <c r="LK82" s="221"/>
      <c r="LL82" s="221"/>
      <c r="LM82" s="221"/>
      <c r="LN82" s="221"/>
      <c r="LO82" s="221"/>
      <c r="LP82" s="221"/>
      <c r="LQ82" s="221"/>
      <c r="LR82" s="221"/>
      <c r="LS82" s="221"/>
      <c r="LT82" s="221"/>
      <c r="LU82" s="221"/>
      <c r="LV82" s="221"/>
      <c r="LW82" s="221"/>
      <c r="LX82" s="221"/>
      <c r="LY82" s="221"/>
      <c r="LZ82" s="221"/>
      <c r="MA82" s="221"/>
      <c r="MB82" s="221"/>
      <c r="MC82" s="221"/>
      <c r="MD82" s="221"/>
      <c r="ME82" s="221"/>
      <c r="MF82" s="221"/>
      <c r="MG82" s="221"/>
      <c r="MH82" s="221"/>
      <c r="MI82" s="221"/>
      <c r="MJ82" s="221"/>
      <c r="MK82" s="221"/>
      <c r="ML82" s="221"/>
      <c r="MM82" s="221"/>
      <c r="MN82" s="221"/>
      <c r="MO82" s="221"/>
      <c r="MP82" s="221"/>
      <c r="MQ82" s="221"/>
      <c r="MR82" s="221"/>
      <c r="MS82" s="221"/>
      <c r="MT82" s="221"/>
      <c r="MU82" s="221"/>
      <c r="MV82" s="221"/>
      <c r="MW82" s="221"/>
      <c r="MX82" s="221"/>
      <c r="MY82" s="221"/>
      <c r="MZ82" s="221"/>
      <c r="NA82" s="221"/>
      <c r="NB82" s="221"/>
      <c r="NC82" s="221"/>
      <c r="ND82" s="221"/>
      <c r="NE82" s="221"/>
      <c r="NF82" s="221"/>
      <c r="NG82" s="221"/>
      <c r="NH82" s="221"/>
      <c r="NI82" s="221"/>
      <c r="NJ82" s="221"/>
      <c r="NK82" s="221"/>
      <c r="NL82" s="221"/>
      <c r="NM82" s="221"/>
      <c r="NN82" s="221"/>
      <c r="NO82" s="221"/>
      <c r="NP82" s="221"/>
      <c r="NQ82" s="221"/>
      <c r="NR82" s="221"/>
      <c r="NS82" s="221"/>
      <c r="NT82" s="221"/>
      <c r="NU82" s="221"/>
      <c r="NV82" s="221"/>
      <c r="NW82" s="221"/>
      <c r="NX82" s="221"/>
      <c r="NY82" s="221"/>
      <c r="NZ82" s="221"/>
      <c r="OA82" s="221"/>
      <c r="OB82" s="221"/>
      <c r="OC82" s="221"/>
      <c r="OD82" s="221"/>
      <c r="OE82" s="221"/>
      <c r="OF82" s="221"/>
      <c r="OG82" s="221"/>
      <c r="OH82" s="221"/>
      <c r="OI82" s="221"/>
      <c r="OJ82" s="221"/>
      <c r="OK82" s="221"/>
      <c r="OL82" s="221"/>
      <c r="OM82" s="221"/>
      <c r="ON82" s="221"/>
      <c r="OO82" s="221"/>
      <c r="OP82" s="221"/>
      <c r="OQ82" s="221"/>
      <c r="OR82" s="221"/>
      <c r="OS82" s="221"/>
      <c r="OT82" s="221"/>
      <c r="OU82" s="221"/>
      <c r="OV82" s="221"/>
      <c r="OW82" s="221"/>
      <c r="OX82" s="221"/>
      <c r="OY82" s="221"/>
      <c r="OZ82" s="221"/>
      <c r="PA82" s="221"/>
      <c r="PB82" s="221"/>
      <c r="PC82" s="221"/>
      <c r="PD82" s="221"/>
      <c r="PE82" s="221"/>
      <c r="PF82" s="221"/>
      <c r="PG82" s="221"/>
      <c r="PH82" s="221"/>
      <c r="PI82" s="221"/>
      <c r="PJ82" s="221"/>
      <c r="PK82" s="221"/>
      <c r="PL82" s="221"/>
      <c r="PM82" s="221"/>
      <c r="PN82" s="221"/>
      <c r="PO82" s="221"/>
      <c r="PP82" s="221"/>
      <c r="PQ82" s="221"/>
      <c r="PR82" s="221"/>
      <c r="PS82" s="221"/>
      <c r="PT82" s="221"/>
      <c r="PU82" s="221"/>
      <c r="PV82" s="221"/>
      <c r="PW82" s="221"/>
      <c r="PX82" s="221"/>
      <c r="PY82" s="221"/>
      <c r="PZ82" s="221"/>
      <c r="QA82" s="221"/>
      <c r="QB82" s="221"/>
      <c r="QC82" s="221"/>
      <c r="QD82" s="221"/>
      <c r="QE82" s="221"/>
      <c r="QF82" s="221"/>
      <c r="QG82" s="221"/>
      <c r="QH82" s="221"/>
      <c r="QI82" s="221"/>
      <c r="QJ82" s="221"/>
      <c r="QK82" s="221"/>
      <c r="QL82" s="221"/>
      <c r="QM82" s="221"/>
      <c r="QN82" s="221"/>
      <c r="QO82" s="221"/>
      <c r="QP82" s="221"/>
      <c r="QQ82" s="221"/>
      <c r="QR82" s="221"/>
      <c r="QS82" s="221"/>
      <c r="QT82" s="221"/>
      <c r="QU82" s="221"/>
      <c r="QV82" s="221"/>
      <c r="QW82" s="221"/>
      <c r="QX82" s="221"/>
      <c r="QY82" s="221"/>
      <c r="QZ82" s="221"/>
      <c r="RA82" s="221"/>
      <c r="RB82" s="221"/>
      <c r="RC82" s="221"/>
      <c r="RD82" s="221"/>
      <c r="RE82" s="221"/>
      <c r="RF82" s="221"/>
      <c r="RG82" s="221"/>
      <c r="RH82" s="221"/>
      <c r="RI82" s="221"/>
      <c r="RJ82" s="221"/>
      <c r="RK82" s="221"/>
      <c r="RL82" s="221"/>
      <c r="RM82" s="221"/>
      <c r="RN82" s="221"/>
      <c r="RO82" s="221"/>
      <c r="RP82" s="221"/>
      <c r="RQ82" s="221"/>
      <c r="RR82" s="221"/>
      <c r="RS82" s="221"/>
      <c r="RT82" s="221"/>
      <c r="RU82" s="221"/>
      <c r="RV82" s="221"/>
      <c r="RW82" s="221"/>
      <c r="RX82" s="221"/>
      <c r="RY82" s="221"/>
      <c r="RZ82" s="221"/>
      <c r="SA82" s="221"/>
      <c r="SB82" s="221"/>
      <c r="SC82" s="221"/>
      <c r="SD82" s="221"/>
      <c r="SE82" s="221"/>
      <c r="SF82" s="221"/>
      <c r="SG82" s="221"/>
      <c r="SH82" s="221"/>
      <c r="SI82" s="221"/>
      <c r="SJ82" s="221"/>
      <c r="SK82" s="221"/>
      <c r="SL82" s="221"/>
      <c r="SM82" s="221"/>
      <c r="SN82" s="221"/>
      <c r="SO82" s="221"/>
      <c r="SP82" s="221"/>
      <c r="SQ82" s="221"/>
      <c r="SR82" s="221"/>
      <c r="SS82" s="221"/>
      <c r="ST82" s="221"/>
      <c r="SU82" s="221"/>
      <c r="SV82" s="221"/>
      <c r="SW82" s="221"/>
      <c r="SX82" s="221"/>
      <c r="SY82" s="221"/>
      <c r="SZ82" s="221"/>
      <c r="TA82" s="221"/>
      <c r="TB82" s="221"/>
      <c r="TC82" s="221"/>
      <c r="TD82" s="221"/>
      <c r="TE82" s="221"/>
      <c r="TF82" s="221"/>
      <c r="TG82" s="221"/>
      <c r="TH82" s="221"/>
      <c r="TI82" s="221"/>
      <c r="TJ82" s="221"/>
      <c r="TK82" s="221"/>
      <c r="TL82" s="221"/>
      <c r="TM82" s="221"/>
      <c r="TN82" s="221"/>
      <c r="TO82" s="221"/>
      <c r="TP82" s="221"/>
      <c r="TQ82" s="221"/>
      <c r="TR82" s="221"/>
      <c r="TS82" s="221"/>
      <c r="TT82" s="221"/>
      <c r="TU82" s="221"/>
      <c r="TV82" s="221"/>
      <c r="TW82" s="221"/>
      <c r="TX82" s="221"/>
      <c r="TY82" s="221"/>
      <c r="TZ82" s="221"/>
      <c r="UA82" s="221"/>
      <c r="UB82" s="221"/>
      <c r="UC82" s="221"/>
      <c r="UD82" s="221"/>
      <c r="UE82" s="221"/>
      <c r="UF82" s="221"/>
      <c r="UG82" s="221"/>
      <c r="UH82" s="221"/>
      <c r="UI82" s="221"/>
      <c r="UJ82" s="221"/>
      <c r="UK82" s="221"/>
      <c r="UL82" s="221"/>
      <c r="UM82" s="221"/>
      <c r="UN82" s="221"/>
      <c r="UO82" s="221"/>
      <c r="UP82" s="221"/>
      <c r="UQ82" s="221"/>
      <c r="UR82" s="221"/>
      <c r="US82" s="221"/>
      <c r="UT82" s="221"/>
      <c r="UU82" s="221"/>
      <c r="UV82" s="221"/>
      <c r="UW82" s="221"/>
      <c r="UX82" s="221"/>
      <c r="UY82" s="221"/>
      <c r="UZ82" s="221"/>
      <c r="VA82" s="221"/>
      <c r="VB82" s="221"/>
      <c r="VC82" s="221"/>
      <c r="VD82" s="221"/>
      <c r="VE82" s="221"/>
      <c r="VF82" s="221"/>
      <c r="VG82" s="221"/>
      <c r="VH82" s="221"/>
      <c r="VI82" s="221"/>
      <c r="VJ82" s="221"/>
      <c r="VK82" s="221"/>
      <c r="VL82" s="221"/>
      <c r="VM82" s="221"/>
      <c r="VN82" s="221"/>
      <c r="VO82" s="221"/>
      <c r="VP82" s="221"/>
      <c r="VQ82" s="221"/>
      <c r="VR82" s="221"/>
      <c r="VS82" s="221"/>
      <c r="VT82" s="221"/>
      <c r="VU82" s="221"/>
      <c r="VV82" s="221"/>
      <c r="VW82" s="221"/>
      <c r="VX82" s="221"/>
      <c r="VY82" s="221"/>
      <c r="VZ82" s="221"/>
      <c r="WA82" s="221"/>
      <c r="WB82" s="221"/>
      <c r="WC82" s="221"/>
      <c r="WD82" s="221"/>
      <c r="WE82" s="221"/>
      <c r="WF82" s="221"/>
      <c r="WG82" s="221"/>
      <c r="WH82" s="221"/>
      <c r="WI82" s="221"/>
      <c r="WJ82" s="221"/>
      <c r="WK82" s="221"/>
      <c r="WL82" s="221"/>
      <c r="WM82" s="221"/>
      <c r="WN82" s="221"/>
      <c r="WO82" s="221"/>
      <c r="WP82" s="221"/>
      <c r="WQ82" s="221"/>
      <c r="WR82" s="221"/>
      <c r="WS82" s="221"/>
      <c r="WT82" s="221"/>
      <c r="WU82" s="221"/>
      <c r="WV82" s="221"/>
      <c r="WW82" s="221"/>
      <c r="WX82" s="221"/>
      <c r="WY82" s="221"/>
      <c r="WZ82" s="221"/>
      <c r="XA82" s="221"/>
      <c r="XB82" s="221"/>
      <c r="XC82" s="221"/>
      <c r="XD82" s="221"/>
      <c r="XE82" s="221"/>
      <c r="XF82" s="221"/>
      <c r="XG82" s="221"/>
      <c r="XH82" s="221"/>
      <c r="XI82" s="221"/>
      <c r="XJ82" s="221"/>
      <c r="XK82" s="221"/>
      <c r="XL82" s="221"/>
      <c r="XM82" s="221"/>
      <c r="XN82" s="221"/>
      <c r="XO82" s="221"/>
      <c r="XP82" s="221"/>
      <c r="XQ82" s="221"/>
      <c r="XR82" s="221"/>
      <c r="XS82" s="221"/>
      <c r="XT82" s="221"/>
      <c r="XU82" s="221"/>
      <c r="XV82" s="221"/>
      <c r="XW82" s="221"/>
      <c r="XX82" s="221"/>
      <c r="XY82" s="221"/>
      <c r="XZ82" s="221"/>
      <c r="YA82" s="221"/>
      <c r="YB82" s="221"/>
      <c r="YC82" s="221"/>
      <c r="YD82" s="221"/>
      <c r="YE82" s="221"/>
      <c r="YF82" s="221"/>
      <c r="YG82" s="221"/>
      <c r="YH82" s="221"/>
      <c r="YI82" s="221"/>
      <c r="YJ82" s="221"/>
      <c r="YK82" s="221"/>
      <c r="YL82" s="221"/>
      <c r="YM82" s="221"/>
      <c r="YN82" s="221"/>
      <c r="YO82" s="221"/>
      <c r="YP82" s="221"/>
      <c r="YQ82" s="221"/>
      <c r="YR82" s="221"/>
      <c r="YS82" s="221"/>
      <c r="YT82" s="221"/>
      <c r="YU82" s="221"/>
      <c r="YV82" s="221"/>
      <c r="YW82" s="221"/>
      <c r="YX82" s="221"/>
      <c r="YY82" s="221"/>
      <c r="YZ82" s="221"/>
      <c r="ZA82" s="221"/>
      <c r="ZB82" s="221"/>
      <c r="ZC82" s="221"/>
      <c r="ZD82" s="221"/>
      <c r="ZE82" s="221"/>
      <c r="ZF82" s="221"/>
      <c r="ZG82" s="221"/>
      <c r="ZH82" s="221"/>
      <c r="ZI82" s="221"/>
      <c r="ZJ82" s="221"/>
      <c r="ZK82" s="221"/>
      <c r="ZL82" s="221"/>
      <c r="ZM82" s="221"/>
      <c r="ZN82" s="221"/>
      <c r="ZO82" s="221"/>
      <c r="ZP82" s="221"/>
      <c r="ZQ82" s="221"/>
      <c r="ZR82" s="221"/>
      <c r="ZS82" s="221"/>
      <c r="ZT82" s="221"/>
      <c r="ZU82" s="221"/>
      <c r="ZV82" s="221"/>
      <c r="ZW82" s="221"/>
      <c r="ZX82" s="221"/>
      <c r="ZY82" s="221"/>
      <c r="ZZ82" s="221"/>
      <c r="AAA82" s="221"/>
      <c r="AAB82" s="221"/>
      <c r="AAC82" s="221"/>
      <c r="AAD82" s="221"/>
      <c r="AAE82" s="221"/>
      <c r="AAF82" s="221"/>
      <c r="AAG82" s="221"/>
      <c r="AAH82" s="221"/>
      <c r="AAI82" s="221"/>
      <c r="AAJ82" s="221"/>
      <c r="AAK82" s="221"/>
      <c r="AAL82" s="221"/>
      <c r="AAM82" s="221"/>
      <c r="AAN82" s="221"/>
      <c r="AAO82" s="221"/>
      <c r="AAP82" s="221"/>
      <c r="AAQ82" s="221"/>
      <c r="AAR82" s="221"/>
      <c r="AAS82" s="221"/>
      <c r="AAT82" s="221"/>
      <c r="AAU82" s="221"/>
      <c r="AAV82" s="221"/>
      <c r="AAW82" s="221"/>
      <c r="AAX82" s="221"/>
      <c r="AAY82" s="221"/>
      <c r="AAZ82" s="221"/>
      <c r="ABA82" s="221"/>
      <c r="ABB82" s="221"/>
      <c r="ABC82" s="221"/>
      <c r="ABD82" s="221"/>
      <c r="ABE82" s="221"/>
      <c r="ABF82" s="221"/>
      <c r="ABG82" s="221"/>
      <c r="ABH82" s="221"/>
      <c r="ABI82" s="221"/>
      <c r="ABJ82" s="221"/>
      <c r="ABK82" s="221"/>
      <c r="ABL82" s="221"/>
      <c r="ABM82" s="221"/>
      <c r="ABN82" s="221"/>
      <c r="ABO82" s="221"/>
      <c r="ABP82" s="221"/>
      <c r="ABQ82" s="221"/>
      <c r="ABR82" s="221"/>
      <c r="ABS82" s="221"/>
      <c r="ABT82" s="221"/>
      <c r="ABU82" s="221"/>
      <c r="ABV82" s="221"/>
      <c r="ABW82" s="221"/>
      <c r="ABX82" s="221"/>
      <c r="ABY82" s="221"/>
      <c r="ABZ82" s="221"/>
      <c r="ACA82" s="221"/>
      <c r="ACB82" s="221"/>
      <c r="ACC82" s="221"/>
      <c r="ACD82" s="221"/>
      <c r="ACE82" s="221"/>
      <c r="ACF82" s="221"/>
      <c r="ACG82" s="221"/>
      <c r="ACH82" s="221"/>
      <c r="ACI82" s="221"/>
      <c r="ACJ82" s="221"/>
      <c r="ACK82" s="221"/>
      <c r="ACL82" s="221"/>
      <c r="ACM82" s="221"/>
      <c r="ACN82" s="221"/>
      <c r="ACO82" s="221"/>
      <c r="ACP82" s="221"/>
      <c r="ACQ82" s="221"/>
      <c r="ACR82" s="221"/>
      <c r="ACS82" s="221"/>
      <c r="ACT82" s="221"/>
      <c r="ACU82" s="221"/>
      <c r="ACV82" s="221"/>
      <c r="ACW82" s="221"/>
      <c r="ACX82" s="221"/>
      <c r="ACY82" s="221"/>
      <c r="ACZ82" s="221"/>
      <c r="ADA82" s="221"/>
      <c r="ADB82" s="221"/>
      <c r="ADC82" s="221"/>
      <c r="ADD82" s="221"/>
      <c r="ADE82" s="221"/>
      <c r="ADF82" s="221"/>
      <c r="ADG82" s="221"/>
      <c r="ADH82" s="221"/>
      <c r="ADI82" s="221"/>
      <c r="ADJ82" s="221"/>
      <c r="ADK82" s="221"/>
      <c r="ADL82" s="221"/>
      <c r="ADM82" s="221"/>
      <c r="ADN82" s="221"/>
      <c r="ADO82" s="221"/>
      <c r="ADP82" s="221"/>
      <c r="ADQ82" s="221"/>
      <c r="ADR82" s="221"/>
      <c r="ADS82" s="221"/>
      <c r="ADT82" s="221"/>
      <c r="ADU82" s="221"/>
      <c r="ADV82" s="221"/>
      <c r="ADW82" s="221"/>
      <c r="ADX82" s="221"/>
      <c r="ADY82" s="221"/>
      <c r="ADZ82" s="221"/>
      <c r="AEA82" s="221"/>
      <c r="AEB82" s="221"/>
      <c r="AEC82" s="221"/>
      <c r="AED82" s="221"/>
      <c r="AEE82" s="221"/>
      <c r="AEF82" s="221"/>
      <c r="AEG82" s="221"/>
      <c r="AEH82" s="221"/>
      <c r="AEI82" s="221"/>
      <c r="AEJ82" s="221"/>
      <c r="AEK82" s="221"/>
      <c r="AEL82" s="221"/>
      <c r="AEM82" s="221"/>
      <c r="AEN82" s="221"/>
      <c r="AEO82" s="221"/>
      <c r="AEP82" s="221"/>
      <c r="AEQ82" s="221"/>
      <c r="AER82" s="221"/>
      <c r="AES82" s="221"/>
      <c r="AET82" s="221"/>
      <c r="AEU82" s="221"/>
      <c r="AEV82" s="221"/>
      <c r="AEW82" s="221"/>
      <c r="AEX82" s="221"/>
      <c r="AEY82" s="221"/>
      <c r="AEZ82" s="221"/>
      <c r="AFA82" s="221"/>
      <c r="AFB82" s="221"/>
      <c r="AFC82" s="221"/>
      <c r="AFD82" s="221"/>
      <c r="AFE82" s="221"/>
      <c r="AFF82" s="221"/>
      <c r="AFG82" s="221"/>
      <c r="AFH82" s="221"/>
      <c r="AFI82" s="221"/>
      <c r="AFJ82" s="221"/>
      <c r="AFK82" s="221"/>
      <c r="AFL82" s="221"/>
      <c r="AFM82" s="221"/>
      <c r="AFN82" s="221"/>
      <c r="AFO82" s="221"/>
      <c r="AFP82" s="221"/>
      <c r="AFQ82" s="221"/>
      <c r="AFR82" s="221"/>
      <c r="AFS82" s="221"/>
      <c r="AFT82" s="221"/>
      <c r="AFU82" s="221"/>
      <c r="AFV82" s="221"/>
      <c r="AFW82" s="221"/>
      <c r="AFX82" s="221"/>
      <c r="AFY82" s="221"/>
      <c r="AFZ82" s="221"/>
      <c r="AGA82" s="221"/>
      <c r="AGB82" s="221"/>
      <c r="AGC82" s="221"/>
      <c r="AGD82" s="221"/>
      <c r="AGE82" s="221"/>
      <c r="AGF82" s="221"/>
      <c r="AGG82" s="221"/>
      <c r="AGH82" s="221"/>
      <c r="AGI82" s="221"/>
      <c r="AGJ82" s="221"/>
      <c r="AGK82" s="221"/>
      <c r="AGL82" s="221"/>
      <c r="AGM82" s="221"/>
      <c r="AGN82" s="221"/>
      <c r="AGO82" s="221"/>
      <c r="AGP82" s="221"/>
      <c r="AGQ82" s="221"/>
      <c r="AGR82" s="221"/>
      <c r="AGS82" s="221"/>
      <c r="AGT82" s="221"/>
      <c r="AGU82" s="221"/>
      <c r="AGV82" s="221"/>
      <c r="AGW82" s="221"/>
      <c r="AGX82" s="221"/>
      <c r="AGY82" s="221"/>
      <c r="AGZ82" s="221"/>
      <c r="AHA82" s="221"/>
      <c r="AHB82" s="221"/>
      <c r="AHC82" s="221"/>
      <c r="AHD82" s="221"/>
      <c r="AHE82" s="221"/>
      <c r="AHF82" s="221"/>
      <c r="AHG82" s="221"/>
      <c r="AHH82" s="221"/>
      <c r="AHI82" s="221"/>
      <c r="AHJ82" s="221"/>
      <c r="AHK82" s="221"/>
      <c r="AHL82" s="221"/>
      <c r="AHM82" s="221"/>
      <c r="AHN82" s="221"/>
      <c r="AHO82" s="221"/>
      <c r="AHP82" s="221"/>
      <c r="AHQ82" s="221"/>
      <c r="AHR82" s="221"/>
      <c r="AHS82" s="221"/>
      <c r="AHT82" s="221"/>
      <c r="AHU82" s="221"/>
      <c r="AHV82" s="221"/>
      <c r="AHW82" s="221"/>
      <c r="AHX82" s="221"/>
      <c r="AHY82" s="221"/>
      <c r="AHZ82" s="221"/>
      <c r="AIA82" s="221"/>
      <c r="AIB82" s="221"/>
      <c r="AIC82" s="221"/>
      <c r="AID82" s="221"/>
      <c r="AIE82" s="221"/>
      <c r="AIF82" s="221"/>
      <c r="AIG82" s="221"/>
      <c r="AIH82" s="221"/>
      <c r="AII82" s="221"/>
      <c r="AIJ82" s="221"/>
      <c r="AIK82" s="221"/>
      <c r="AIL82" s="221"/>
      <c r="AIM82" s="221"/>
      <c r="AIN82" s="221"/>
      <c r="AIO82" s="221"/>
      <c r="AIP82" s="221"/>
      <c r="AIQ82" s="221"/>
      <c r="AIR82" s="221"/>
      <c r="AIS82" s="221"/>
      <c r="AIT82" s="221"/>
      <c r="AIU82" s="221"/>
      <c r="AIV82" s="221"/>
      <c r="AIW82" s="221"/>
      <c r="AIX82" s="221"/>
      <c r="AIY82" s="221"/>
      <c r="AIZ82" s="221"/>
      <c r="AJA82" s="221"/>
      <c r="AJB82" s="221"/>
      <c r="AJC82" s="221"/>
      <c r="AJD82" s="221"/>
      <c r="AJE82" s="221"/>
      <c r="AJF82" s="221"/>
      <c r="AJG82" s="221"/>
      <c r="AJH82" s="221"/>
      <c r="AJI82" s="221"/>
      <c r="AJJ82" s="221"/>
      <c r="AJK82" s="221"/>
      <c r="AJL82" s="221"/>
      <c r="AJM82" s="221"/>
      <c r="AJN82" s="221"/>
      <c r="AJO82" s="221"/>
      <c r="AJP82" s="221"/>
      <c r="AJQ82" s="221"/>
      <c r="AJR82" s="221"/>
      <c r="AJS82" s="221"/>
      <c r="AJT82" s="221"/>
      <c r="AJU82" s="221"/>
      <c r="AJV82" s="221"/>
      <c r="AJW82" s="221"/>
      <c r="AJX82" s="221"/>
      <c r="AJY82" s="221"/>
      <c r="AJZ82" s="221"/>
      <c r="AKA82" s="221"/>
      <c r="AKB82" s="221"/>
      <c r="AKC82" s="221"/>
      <c r="AKD82" s="221"/>
      <c r="AKE82" s="221"/>
      <c r="AKF82" s="221"/>
      <c r="AKG82" s="221"/>
      <c r="AKH82" s="221"/>
      <c r="AKI82" s="221"/>
      <c r="AKJ82" s="221"/>
      <c r="AKK82" s="221"/>
      <c r="AKL82" s="221"/>
      <c r="AKM82" s="221"/>
      <c r="AKN82" s="221"/>
      <c r="AKO82" s="221"/>
      <c r="AKP82" s="221"/>
      <c r="AKQ82" s="221"/>
      <c r="AKR82" s="221"/>
      <c r="AKS82" s="221"/>
      <c r="AKT82" s="221"/>
      <c r="AKU82" s="221"/>
      <c r="AKV82" s="221"/>
      <c r="AKW82" s="221"/>
      <c r="AKX82" s="221"/>
      <c r="AKY82" s="221"/>
      <c r="AKZ82" s="221"/>
      <c r="ALA82" s="221"/>
      <c r="ALB82" s="221"/>
      <c r="ALC82" s="221"/>
      <c r="ALD82" s="221"/>
      <c r="ALE82" s="221"/>
      <c r="ALF82" s="221"/>
      <c r="ALG82" s="221"/>
      <c r="ALH82" s="221"/>
      <c r="ALI82" s="221"/>
      <c r="ALJ82" s="221"/>
      <c r="ALK82" s="221"/>
      <c r="ALL82" s="221"/>
      <c r="ALM82" s="221"/>
      <c r="ALN82" s="221"/>
      <c r="ALO82" s="221"/>
      <c r="ALP82" s="221"/>
      <c r="ALQ82" s="221"/>
      <c r="ALR82" s="221"/>
      <c r="ALS82" s="221"/>
      <c r="ALT82" s="221"/>
      <c r="ALU82" s="221"/>
      <c r="ALV82" s="221"/>
      <c r="ALW82" s="221"/>
      <c r="ALX82" s="221"/>
      <c r="ALY82" s="221"/>
      <c r="ALZ82" s="221"/>
      <c r="AMA82" s="221"/>
      <c r="AMB82" s="221"/>
      <c r="AMC82" s="221"/>
      <c r="AMD82" s="221"/>
      <c r="AME82" s="221"/>
      <c r="AMF82" s="221"/>
      <c r="AMG82" s="221"/>
      <c r="AMH82" s="221"/>
      <c r="AMI82" s="221"/>
      <c r="AMJ82" s="221"/>
      <c r="AMK82" s="221"/>
      <c r="AML82" s="221"/>
      <c r="AMM82" s="221"/>
      <c r="AMN82" s="221"/>
      <c r="AMO82" s="221"/>
      <c r="AMP82" s="221"/>
      <c r="AMQ82" s="221"/>
      <c r="AMR82" s="221"/>
      <c r="AMS82" s="221"/>
      <c r="AMT82" s="221"/>
      <c r="AMU82" s="221"/>
      <c r="AMV82" s="221"/>
      <c r="AMW82" s="221"/>
      <c r="AMX82" s="221"/>
      <c r="AMY82" s="221"/>
      <c r="AMZ82" s="221"/>
      <c r="ANA82" s="221"/>
      <c r="ANB82" s="221"/>
      <c r="ANC82" s="221"/>
      <c r="AND82" s="221"/>
      <c r="ANE82" s="221"/>
      <c r="ANF82" s="221"/>
      <c r="ANG82" s="221"/>
      <c r="ANH82" s="221"/>
      <c r="ANI82" s="221"/>
      <c r="ANJ82" s="221"/>
      <c r="ANK82" s="221"/>
      <c r="ANL82" s="221"/>
      <c r="ANM82" s="221"/>
      <c r="ANN82" s="221"/>
      <c r="ANO82" s="221"/>
      <c r="ANP82" s="221"/>
      <c r="ANQ82" s="221"/>
      <c r="ANR82" s="221"/>
      <c r="ANS82" s="221"/>
      <c r="ANT82" s="221"/>
      <c r="ANU82" s="221"/>
      <c r="ANV82" s="221"/>
      <c r="ANW82" s="221"/>
      <c r="ANX82" s="221"/>
      <c r="ANY82" s="221"/>
      <c r="ANZ82" s="221"/>
      <c r="AOA82" s="221"/>
      <c r="AOB82" s="221"/>
      <c r="AOC82" s="221"/>
      <c r="AOD82" s="221"/>
      <c r="AOE82" s="221"/>
      <c r="AOF82" s="221"/>
      <c r="AOG82" s="221"/>
      <c r="AOH82" s="221"/>
      <c r="AOI82" s="221"/>
      <c r="AOJ82" s="221"/>
      <c r="AOK82" s="221"/>
      <c r="AOL82" s="221"/>
      <c r="AOM82" s="221"/>
      <c r="AON82" s="221"/>
      <c r="AOO82" s="221"/>
      <c r="AOP82" s="221"/>
      <c r="AOQ82" s="221"/>
      <c r="AOR82" s="221"/>
      <c r="AOS82" s="221"/>
      <c r="AOT82" s="221"/>
      <c r="AOU82" s="221"/>
      <c r="AOV82" s="221"/>
      <c r="AOW82" s="221"/>
      <c r="AOX82" s="221"/>
      <c r="AOY82" s="221"/>
      <c r="AOZ82" s="221"/>
      <c r="APA82" s="221"/>
      <c r="APB82" s="221"/>
      <c r="APC82" s="221"/>
      <c r="APD82" s="221"/>
      <c r="APE82" s="221"/>
      <c r="APF82" s="221"/>
      <c r="APG82" s="221"/>
      <c r="APH82" s="221"/>
      <c r="API82" s="221"/>
      <c r="APJ82" s="221"/>
      <c r="APK82" s="221"/>
      <c r="APL82" s="221"/>
      <c r="APM82" s="221"/>
      <c r="APN82" s="221"/>
      <c r="APO82" s="221"/>
      <c r="APP82" s="221"/>
      <c r="APQ82" s="221"/>
      <c r="APR82" s="221"/>
      <c r="APS82" s="221"/>
      <c r="APT82" s="221"/>
      <c r="APU82" s="221"/>
      <c r="APV82" s="221"/>
      <c r="APW82" s="221"/>
      <c r="APX82" s="221"/>
      <c r="APY82" s="221"/>
      <c r="APZ82" s="221"/>
      <c r="AQA82" s="221"/>
      <c r="AQB82" s="221"/>
      <c r="AQC82" s="221"/>
      <c r="AQD82" s="221"/>
      <c r="AQE82" s="221"/>
      <c r="AQF82" s="221"/>
      <c r="AQG82" s="221"/>
      <c r="AQH82" s="221"/>
      <c r="AQI82" s="221"/>
      <c r="AQJ82" s="221"/>
      <c r="AQK82" s="221"/>
      <c r="AQL82" s="221"/>
      <c r="AQM82" s="221"/>
      <c r="AQN82" s="221"/>
      <c r="AQO82" s="221"/>
      <c r="AQP82" s="221"/>
      <c r="AQQ82" s="221"/>
      <c r="AQR82" s="221"/>
      <c r="AQS82" s="221"/>
      <c r="AQT82" s="221"/>
      <c r="AQU82" s="221"/>
      <c r="AQV82" s="221"/>
      <c r="AQW82" s="221"/>
      <c r="AQX82" s="221"/>
      <c r="AQY82" s="221"/>
      <c r="AQZ82" s="221"/>
      <c r="ARA82" s="221"/>
      <c r="ARB82" s="221"/>
      <c r="ARC82" s="221"/>
      <c r="ARD82" s="221"/>
      <c r="ARE82" s="221"/>
      <c r="ARF82" s="221"/>
      <c r="ARG82" s="221"/>
      <c r="ARH82" s="221"/>
      <c r="ARI82" s="221"/>
      <c r="ARJ82" s="221"/>
      <c r="ARK82" s="221"/>
      <c r="ARL82" s="221"/>
      <c r="ARM82" s="221"/>
      <c r="ARN82" s="221"/>
      <c r="ARO82" s="221"/>
      <c r="ARP82" s="221"/>
      <c r="ARQ82" s="221"/>
      <c r="ARR82" s="221"/>
      <c r="ARS82" s="221"/>
      <c r="ART82" s="221"/>
      <c r="ARU82" s="221"/>
      <c r="ARV82" s="221"/>
      <c r="ARW82" s="221"/>
      <c r="ARX82" s="221"/>
      <c r="ARY82" s="221"/>
      <c r="ARZ82" s="221"/>
      <c r="ASA82" s="221"/>
      <c r="ASB82" s="221"/>
      <c r="ASC82" s="221"/>
      <c r="ASD82" s="221"/>
      <c r="ASE82" s="221"/>
      <c r="ASF82" s="221"/>
      <c r="ASG82" s="221"/>
      <c r="ASH82" s="221"/>
      <c r="ASI82" s="221"/>
      <c r="ASJ82" s="221"/>
      <c r="ASK82" s="221"/>
      <c r="ASL82" s="221"/>
      <c r="ASM82" s="221"/>
      <c r="ASN82" s="221"/>
      <c r="ASO82" s="221"/>
      <c r="ASP82" s="221"/>
      <c r="ASQ82" s="221"/>
      <c r="ASR82" s="221"/>
      <c r="ASS82" s="221"/>
      <c r="AST82" s="221"/>
      <c r="ASU82" s="221"/>
      <c r="ASV82" s="221"/>
      <c r="ASW82" s="221"/>
      <c r="ASX82" s="221"/>
      <c r="ASY82" s="221"/>
      <c r="ASZ82" s="221"/>
      <c r="ATA82" s="221"/>
      <c r="ATB82" s="221"/>
      <c r="ATC82" s="221"/>
      <c r="ATD82" s="221"/>
      <c r="ATE82" s="221"/>
      <c r="ATF82" s="221"/>
      <c r="ATG82" s="221"/>
      <c r="ATH82" s="221"/>
      <c r="ATI82" s="221"/>
      <c r="ATJ82" s="221"/>
      <c r="ATK82" s="221"/>
      <c r="ATL82" s="221"/>
      <c r="ATM82" s="221"/>
      <c r="ATN82" s="221"/>
      <c r="ATO82" s="221"/>
      <c r="ATP82" s="221"/>
      <c r="ATQ82" s="221"/>
      <c r="ATR82" s="221"/>
      <c r="ATS82" s="221"/>
      <c r="ATT82" s="221"/>
      <c r="ATU82" s="221"/>
      <c r="ATV82" s="221"/>
      <c r="ATW82" s="221"/>
      <c r="ATX82" s="221"/>
      <c r="ATY82" s="221"/>
      <c r="ATZ82" s="221"/>
      <c r="AUA82" s="221"/>
      <c r="AUB82" s="221"/>
      <c r="AUC82" s="221"/>
      <c r="AUD82" s="221"/>
      <c r="AUE82" s="221"/>
      <c r="AUF82" s="221"/>
      <c r="AUG82" s="221"/>
      <c r="AUH82" s="221"/>
    </row>
    <row r="83" spans="2:1230" s="181" customFormat="1">
      <c r="H83" s="265" t="s">
        <v>537</v>
      </c>
      <c r="I83" s="228" t="s">
        <v>538</v>
      </c>
      <c r="J83" s="228" t="s">
        <v>539</v>
      </c>
      <c r="K83" s="266" t="s">
        <v>541</v>
      </c>
      <c r="L83" s="251" t="s">
        <v>537</v>
      </c>
      <c r="M83" s="228" t="s">
        <v>538</v>
      </c>
      <c r="N83" s="228" t="s">
        <v>539</v>
      </c>
      <c r="O83" s="229" t="s">
        <v>541</v>
      </c>
      <c r="P83" s="227" t="s">
        <v>537</v>
      </c>
      <c r="Q83" s="228" t="s">
        <v>538</v>
      </c>
      <c r="R83" s="228" t="s">
        <v>539</v>
      </c>
      <c r="S83" s="229" t="s">
        <v>541</v>
      </c>
      <c r="T83" s="227" t="s">
        <v>537</v>
      </c>
      <c r="U83" s="228" t="s">
        <v>538</v>
      </c>
      <c r="V83" s="228" t="s">
        <v>539</v>
      </c>
      <c r="W83" s="229" t="s">
        <v>541</v>
      </c>
      <c r="X83" s="227" t="s">
        <v>537</v>
      </c>
      <c r="Y83" s="228" t="s">
        <v>538</v>
      </c>
      <c r="Z83" s="228" t="s">
        <v>539</v>
      </c>
      <c r="AA83" s="229" t="s">
        <v>541</v>
      </c>
      <c r="AB83" s="227" t="s">
        <v>537</v>
      </c>
      <c r="AC83" s="228" t="s">
        <v>538</v>
      </c>
      <c r="AD83" s="228" t="s">
        <v>539</v>
      </c>
      <c r="AE83" s="229" t="s">
        <v>541</v>
      </c>
      <c r="AF83" s="227" t="s">
        <v>537</v>
      </c>
      <c r="AG83" s="228" t="s">
        <v>538</v>
      </c>
      <c r="AH83" s="228" t="s">
        <v>539</v>
      </c>
      <c r="AI83" s="229" t="s">
        <v>541</v>
      </c>
      <c r="AJ83" s="227" t="s">
        <v>537</v>
      </c>
      <c r="AK83" s="228" t="s">
        <v>538</v>
      </c>
      <c r="AL83" s="228" t="s">
        <v>539</v>
      </c>
      <c r="AM83" s="229" t="s">
        <v>541</v>
      </c>
      <c r="AN83" s="227" t="s">
        <v>537</v>
      </c>
      <c r="AO83" s="228" t="s">
        <v>538</v>
      </c>
      <c r="AP83" s="228" t="s">
        <v>539</v>
      </c>
      <c r="AQ83" s="229" t="s">
        <v>541</v>
      </c>
      <c r="AR83" s="227" t="s">
        <v>537</v>
      </c>
      <c r="AS83" s="228" t="s">
        <v>538</v>
      </c>
      <c r="AT83" s="228" t="s">
        <v>539</v>
      </c>
      <c r="AU83" s="229" t="s">
        <v>541</v>
      </c>
      <c r="AV83" s="221"/>
      <c r="AW83" s="221"/>
      <c r="AX83" s="221"/>
      <c r="AY83" s="221"/>
      <c r="AZ83" s="221"/>
      <c r="BA83" s="221"/>
      <c r="BB83" s="221"/>
      <c r="BC83" s="221"/>
      <c r="BD83" s="221"/>
      <c r="BE83" s="221"/>
      <c r="BF83" s="221"/>
      <c r="BG83" s="221"/>
      <c r="BH83" s="221"/>
      <c r="BI83" s="221"/>
      <c r="BJ83" s="221"/>
      <c r="BK83" s="221"/>
      <c r="BL83" s="221"/>
      <c r="BM83" s="221"/>
      <c r="BN83" s="221"/>
      <c r="BO83" s="221"/>
      <c r="BP83" s="221"/>
      <c r="BQ83" s="221"/>
      <c r="BR83" s="221"/>
      <c r="BS83" s="221"/>
      <c r="BT83" s="221"/>
      <c r="BU83" s="221"/>
      <c r="BV83" s="221"/>
      <c r="BW83" s="221"/>
      <c r="BX83" s="221"/>
      <c r="BY83" s="221"/>
      <c r="BZ83" s="221"/>
      <c r="CA83" s="221"/>
      <c r="CB83" s="221"/>
      <c r="CC83" s="221"/>
      <c r="CD83" s="221"/>
      <c r="CE83" s="221"/>
      <c r="CF83" s="221"/>
      <c r="CG83" s="221"/>
      <c r="CH83" s="221"/>
      <c r="CI83" s="221"/>
      <c r="CJ83" s="221"/>
      <c r="CK83" s="221"/>
      <c r="CL83" s="221"/>
      <c r="CM83" s="221"/>
      <c r="CN83" s="221"/>
      <c r="CO83" s="221"/>
      <c r="CP83" s="221"/>
      <c r="CQ83" s="221"/>
      <c r="CR83" s="221"/>
      <c r="CS83" s="221"/>
      <c r="CT83" s="221"/>
      <c r="CU83" s="221"/>
      <c r="CV83" s="221"/>
      <c r="CW83" s="221"/>
      <c r="CX83" s="221"/>
      <c r="CY83" s="221"/>
      <c r="CZ83" s="221"/>
      <c r="DA83" s="221"/>
      <c r="DB83" s="221"/>
      <c r="DC83" s="221"/>
      <c r="DD83" s="221"/>
      <c r="DE83" s="221"/>
      <c r="DF83" s="221"/>
      <c r="DG83" s="221"/>
      <c r="DH83" s="221"/>
      <c r="DI83" s="221"/>
      <c r="DJ83" s="221"/>
      <c r="DK83" s="221"/>
      <c r="DL83" s="221"/>
      <c r="DM83" s="221"/>
      <c r="DN83" s="221"/>
      <c r="DO83" s="221"/>
      <c r="DP83" s="221"/>
      <c r="DQ83" s="221"/>
      <c r="DR83" s="221"/>
      <c r="DS83" s="221"/>
      <c r="DT83" s="221"/>
      <c r="DU83" s="221"/>
      <c r="DV83" s="221"/>
      <c r="DW83" s="221"/>
      <c r="DX83" s="221"/>
      <c r="DY83" s="221"/>
      <c r="DZ83" s="221"/>
      <c r="EA83" s="221"/>
      <c r="EB83" s="221"/>
      <c r="EC83" s="221"/>
      <c r="ED83" s="221"/>
      <c r="EE83" s="221"/>
      <c r="EF83" s="221"/>
      <c r="EG83" s="221"/>
      <c r="EH83" s="221"/>
      <c r="EI83" s="221"/>
      <c r="EJ83" s="221"/>
      <c r="EK83" s="221"/>
      <c r="EL83" s="221"/>
      <c r="EM83" s="221"/>
      <c r="EN83" s="221"/>
      <c r="EO83" s="221"/>
      <c r="EP83" s="221"/>
      <c r="EQ83" s="221"/>
      <c r="ER83" s="221"/>
      <c r="ES83" s="221"/>
      <c r="ET83" s="221"/>
      <c r="EU83" s="221"/>
      <c r="EV83" s="221"/>
      <c r="EW83" s="221"/>
      <c r="EX83" s="221"/>
      <c r="EY83" s="221"/>
      <c r="EZ83" s="221"/>
      <c r="FA83" s="221"/>
      <c r="FB83" s="221"/>
      <c r="FC83" s="221"/>
      <c r="FD83" s="221"/>
      <c r="FE83" s="221"/>
      <c r="FF83" s="221"/>
      <c r="FG83" s="221"/>
      <c r="FH83" s="221"/>
      <c r="FI83" s="221"/>
      <c r="FJ83" s="221"/>
      <c r="FK83" s="221"/>
      <c r="FL83" s="221"/>
      <c r="FM83" s="221"/>
      <c r="FN83" s="221"/>
      <c r="FO83" s="221"/>
      <c r="FP83" s="221"/>
      <c r="FQ83" s="221"/>
      <c r="FR83" s="221"/>
      <c r="FS83" s="221"/>
      <c r="FT83" s="221"/>
      <c r="FU83" s="221"/>
      <c r="FV83" s="221"/>
      <c r="FW83" s="221"/>
      <c r="FX83" s="221"/>
      <c r="FY83" s="221"/>
      <c r="FZ83" s="221"/>
      <c r="GA83" s="221"/>
      <c r="GB83" s="221"/>
      <c r="GC83" s="221"/>
      <c r="GD83" s="221"/>
      <c r="GE83" s="221"/>
      <c r="GF83" s="221"/>
      <c r="GG83" s="221"/>
      <c r="GH83" s="221"/>
      <c r="GI83" s="221"/>
      <c r="GJ83" s="221"/>
      <c r="GK83" s="221"/>
      <c r="GL83" s="221"/>
      <c r="GM83" s="221"/>
      <c r="GN83" s="221"/>
      <c r="GO83" s="221"/>
      <c r="GP83" s="221"/>
      <c r="GQ83" s="221"/>
      <c r="GR83" s="221"/>
      <c r="GS83" s="221"/>
      <c r="GT83" s="221"/>
      <c r="GU83" s="221"/>
      <c r="GV83" s="221"/>
      <c r="GW83" s="221"/>
      <c r="GX83" s="221"/>
      <c r="GY83" s="221"/>
      <c r="GZ83" s="221"/>
      <c r="HA83" s="221"/>
      <c r="HB83" s="221"/>
      <c r="HC83" s="221"/>
      <c r="HD83" s="221"/>
      <c r="HE83" s="221"/>
      <c r="HF83" s="221"/>
      <c r="HG83" s="221"/>
      <c r="HH83" s="221"/>
      <c r="HI83" s="221"/>
      <c r="HJ83" s="221"/>
      <c r="HK83" s="221"/>
      <c r="HL83" s="221"/>
      <c r="HM83" s="221"/>
      <c r="HN83" s="221"/>
      <c r="HO83" s="221"/>
      <c r="HP83" s="221"/>
      <c r="HQ83" s="221"/>
      <c r="HR83" s="221"/>
      <c r="HS83" s="221"/>
      <c r="HT83" s="221"/>
      <c r="HU83" s="221"/>
      <c r="HV83" s="221"/>
      <c r="HW83" s="221"/>
      <c r="HX83" s="221"/>
      <c r="HY83" s="221"/>
      <c r="HZ83" s="221"/>
      <c r="IA83" s="221"/>
      <c r="IB83" s="221"/>
      <c r="IC83" s="221"/>
      <c r="ID83" s="221"/>
      <c r="IE83" s="221"/>
      <c r="IF83" s="221"/>
      <c r="IG83" s="221"/>
      <c r="IH83" s="221"/>
      <c r="II83" s="221"/>
      <c r="IJ83" s="221"/>
      <c r="IK83" s="221"/>
      <c r="IL83" s="221"/>
      <c r="IM83" s="221"/>
      <c r="IN83" s="221"/>
      <c r="IO83" s="221"/>
      <c r="IP83" s="221"/>
      <c r="IQ83" s="221"/>
      <c r="IR83" s="221"/>
      <c r="IS83" s="221"/>
      <c r="IT83" s="221"/>
      <c r="IU83" s="221"/>
      <c r="IV83" s="221"/>
      <c r="IW83" s="221"/>
      <c r="IX83" s="221"/>
      <c r="IY83" s="221"/>
      <c r="IZ83" s="221"/>
      <c r="JA83" s="221"/>
      <c r="JB83" s="221"/>
      <c r="JC83" s="221"/>
      <c r="JD83" s="221"/>
      <c r="JE83" s="221"/>
      <c r="JF83" s="221"/>
      <c r="JG83" s="221"/>
      <c r="JH83" s="221"/>
      <c r="JI83" s="221"/>
      <c r="JJ83" s="221"/>
      <c r="JK83" s="221"/>
      <c r="JL83" s="221"/>
      <c r="JM83" s="221"/>
      <c r="JN83" s="221"/>
      <c r="JO83" s="221"/>
      <c r="JP83" s="221"/>
      <c r="JQ83" s="221"/>
      <c r="JR83" s="221"/>
      <c r="JS83" s="221"/>
      <c r="JT83" s="221"/>
      <c r="JU83" s="221"/>
      <c r="JV83" s="221"/>
      <c r="JW83" s="221"/>
      <c r="JX83" s="221"/>
      <c r="JY83" s="221"/>
      <c r="JZ83" s="221"/>
      <c r="KA83" s="221"/>
      <c r="KB83" s="221"/>
      <c r="KC83" s="221"/>
      <c r="KD83" s="221"/>
      <c r="KE83" s="221"/>
      <c r="KF83" s="221"/>
      <c r="KG83" s="221"/>
      <c r="KH83" s="221"/>
      <c r="KI83" s="221"/>
      <c r="KJ83" s="221"/>
      <c r="KK83" s="221"/>
      <c r="KL83" s="221"/>
      <c r="KM83" s="221"/>
      <c r="KN83" s="221"/>
      <c r="KO83" s="221"/>
      <c r="KP83" s="221"/>
      <c r="KQ83" s="221"/>
      <c r="KR83" s="221"/>
      <c r="KS83" s="221"/>
      <c r="KT83" s="221"/>
      <c r="KU83" s="221"/>
      <c r="KV83" s="221"/>
      <c r="KW83" s="221"/>
      <c r="KX83" s="221"/>
      <c r="KY83" s="221"/>
      <c r="KZ83" s="221"/>
      <c r="LA83" s="221"/>
      <c r="LB83" s="221"/>
      <c r="LC83" s="221"/>
      <c r="LD83" s="221"/>
      <c r="LE83" s="221"/>
      <c r="LF83" s="221"/>
      <c r="LG83" s="221"/>
      <c r="LH83" s="221"/>
      <c r="LI83" s="221"/>
      <c r="LJ83" s="221"/>
      <c r="LK83" s="221"/>
      <c r="LL83" s="221"/>
      <c r="LM83" s="221"/>
      <c r="LN83" s="221"/>
      <c r="LO83" s="221"/>
      <c r="LP83" s="221"/>
      <c r="LQ83" s="221"/>
      <c r="LR83" s="221"/>
      <c r="LS83" s="221"/>
      <c r="LT83" s="221"/>
      <c r="LU83" s="221"/>
      <c r="LV83" s="221"/>
      <c r="LW83" s="221"/>
      <c r="LX83" s="221"/>
      <c r="LY83" s="221"/>
      <c r="LZ83" s="221"/>
      <c r="MA83" s="221"/>
      <c r="MB83" s="221"/>
      <c r="MC83" s="221"/>
      <c r="MD83" s="221"/>
      <c r="ME83" s="221"/>
      <c r="MF83" s="221"/>
      <c r="MG83" s="221"/>
      <c r="MH83" s="221"/>
      <c r="MI83" s="221"/>
      <c r="MJ83" s="221"/>
      <c r="MK83" s="221"/>
      <c r="ML83" s="221"/>
      <c r="MM83" s="221"/>
      <c r="MN83" s="221"/>
      <c r="MO83" s="221"/>
      <c r="MP83" s="221"/>
      <c r="MQ83" s="221"/>
      <c r="MR83" s="221"/>
      <c r="MS83" s="221"/>
      <c r="MT83" s="221"/>
      <c r="MU83" s="221"/>
      <c r="MV83" s="221"/>
      <c r="MW83" s="221"/>
      <c r="MX83" s="221"/>
      <c r="MY83" s="221"/>
      <c r="MZ83" s="221"/>
      <c r="NA83" s="221"/>
      <c r="NB83" s="221"/>
      <c r="NC83" s="221"/>
      <c r="ND83" s="221"/>
      <c r="NE83" s="221"/>
      <c r="NF83" s="221"/>
      <c r="NG83" s="221"/>
      <c r="NH83" s="221"/>
      <c r="NI83" s="221"/>
      <c r="NJ83" s="221"/>
      <c r="NK83" s="221"/>
      <c r="NL83" s="221"/>
      <c r="NM83" s="221"/>
      <c r="NN83" s="221"/>
      <c r="NO83" s="221"/>
      <c r="NP83" s="221"/>
      <c r="NQ83" s="221"/>
      <c r="NR83" s="221"/>
      <c r="NS83" s="221"/>
      <c r="NT83" s="221"/>
      <c r="NU83" s="221"/>
      <c r="NV83" s="221"/>
      <c r="NW83" s="221"/>
      <c r="NX83" s="221"/>
      <c r="NY83" s="221"/>
      <c r="NZ83" s="221"/>
      <c r="OA83" s="221"/>
      <c r="OB83" s="221"/>
      <c r="OC83" s="221"/>
      <c r="OD83" s="221"/>
      <c r="OE83" s="221"/>
      <c r="OF83" s="221"/>
      <c r="OG83" s="221"/>
      <c r="OH83" s="221"/>
      <c r="OI83" s="221"/>
      <c r="OJ83" s="221"/>
      <c r="OK83" s="221"/>
      <c r="OL83" s="221"/>
      <c r="OM83" s="221"/>
      <c r="ON83" s="221"/>
      <c r="OO83" s="221"/>
      <c r="OP83" s="221"/>
      <c r="OQ83" s="221"/>
      <c r="OR83" s="221"/>
      <c r="OS83" s="221"/>
      <c r="OT83" s="221"/>
      <c r="OU83" s="221"/>
      <c r="OV83" s="221"/>
      <c r="OW83" s="221"/>
      <c r="OX83" s="221"/>
      <c r="OY83" s="221"/>
      <c r="OZ83" s="221"/>
      <c r="PA83" s="221"/>
      <c r="PB83" s="221"/>
      <c r="PC83" s="221"/>
      <c r="PD83" s="221"/>
      <c r="PE83" s="221"/>
      <c r="PF83" s="221"/>
      <c r="PG83" s="221"/>
      <c r="PH83" s="221"/>
      <c r="PI83" s="221"/>
      <c r="PJ83" s="221"/>
      <c r="PK83" s="221"/>
      <c r="PL83" s="221"/>
      <c r="PM83" s="221"/>
      <c r="PN83" s="221"/>
      <c r="PO83" s="221"/>
      <c r="PP83" s="221"/>
      <c r="PQ83" s="221"/>
      <c r="PR83" s="221"/>
      <c r="PS83" s="221"/>
      <c r="PT83" s="221"/>
      <c r="PU83" s="221"/>
      <c r="PV83" s="221"/>
      <c r="PW83" s="221"/>
      <c r="PX83" s="221"/>
      <c r="PY83" s="221"/>
      <c r="PZ83" s="221"/>
      <c r="QA83" s="221"/>
      <c r="QB83" s="221"/>
      <c r="QC83" s="221"/>
      <c r="QD83" s="221"/>
      <c r="QE83" s="221"/>
      <c r="QF83" s="221"/>
      <c r="QG83" s="221"/>
      <c r="QH83" s="221"/>
      <c r="QI83" s="221"/>
      <c r="QJ83" s="221"/>
      <c r="QK83" s="221"/>
      <c r="QL83" s="221"/>
      <c r="QM83" s="221"/>
      <c r="QN83" s="221"/>
      <c r="QO83" s="221"/>
      <c r="QP83" s="221"/>
      <c r="QQ83" s="221"/>
      <c r="QR83" s="221"/>
      <c r="QS83" s="221"/>
      <c r="QT83" s="221"/>
      <c r="QU83" s="221"/>
      <c r="QV83" s="221"/>
      <c r="QW83" s="221"/>
      <c r="QX83" s="221"/>
      <c r="QY83" s="221"/>
      <c r="QZ83" s="221"/>
      <c r="RA83" s="221"/>
      <c r="RB83" s="221"/>
      <c r="RC83" s="221"/>
      <c r="RD83" s="221"/>
      <c r="RE83" s="221"/>
      <c r="RF83" s="221"/>
      <c r="RG83" s="221"/>
      <c r="RH83" s="221"/>
      <c r="RI83" s="221"/>
      <c r="RJ83" s="221"/>
      <c r="RK83" s="221"/>
      <c r="RL83" s="221"/>
      <c r="RM83" s="221"/>
      <c r="RN83" s="221"/>
      <c r="RO83" s="221"/>
      <c r="RP83" s="221"/>
      <c r="RQ83" s="221"/>
      <c r="RR83" s="221"/>
      <c r="RS83" s="221"/>
      <c r="RT83" s="221"/>
      <c r="RU83" s="221"/>
      <c r="RV83" s="221"/>
      <c r="RW83" s="221"/>
      <c r="RX83" s="221"/>
      <c r="RY83" s="221"/>
      <c r="RZ83" s="221"/>
      <c r="SA83" s="221"/>
      <c r="SB83" s="221"/>
      <c r="SC83" s="221"/>
      <c r="SD83" s="221"/>
      <c r="SE83" s="221"/>
      <c r="SF83" s="221"/>
      <c r="SG83" s="221"/>
      <c r="SH83" s="221"/>
      <c r="SI83" s="221"/>
      <c r="SJ83" s="221"/>
      <c r="SK83" s="221"/>
      <c r="SL83" s="221"/>
      <c r="SM83" s="221"/>
      <c r="SN83" s="221"/>
      <c r="SO83" s="221"/>
      <c r="SP83" s="221"/>
      <c r="SQ83" s="221"/>
      <c r="SR83" s="221"/>
      <c r="SS83" s="221"/>
      <c r="ST83" s="221"/>
      <c r="SU83" s="221"/>
      <c r="SV83" s="221"/>
      <c r="SW83" s="221"/>
      <c r="SX83" s="221"/>
      <c r="SY83" s="221"/>
      <c r="SZ83" s="221"/>
      <c r="TA83" s="221"/>
      <c r="TB83" s="221"/>
      <c r="TC83" s="221"/>
      <c r="TD83" s="221"/>
      <c r="TE83" s="221"/>
      <c r="TF83" s="221"/>
      <c r="TG83" s="221"/>
      <c r="TH83" s="221"/>
      <c r="TI83" s="221"/>
      <c r="TJ83" s="221"/>
      <c r="TK83" s="221"/>
      <c r="TL83" s="221"/>
      <c r="TM83" s="221"/>
      <c r="TN83" s="221"/>
      <c r="TO83" s="221"/>
      <c r="TP83" s="221"/>
      <c r="TQ83" s="221"/>
      <c r="TR83" s="221"/>
      <c r="TS83" s="221"/>
      <c r="TT83" s="221"/>
      <c r="TU83" s="221"/>
      <c r="TV83" s="221"/>
      <c r="TW83" s="221"/>
      <c r="TX83" s="221"/>
      <c r="TY83" s="221"/>
      <c r="TZ83" s="221"/>
      <c r="UA83" s="221"/>
      <c r="UB83" s="221"/>
      <c r="UC83" s="221"/>
      <c r="UD83" s="221"/>
      <c r="UE83" s="221"/>
      <c r="UF83" s="221"/>
      <c r="UG83" s="221"/>
      <c r="UH83" s="221"/>
      <c r="UI83" s="221"/>
      <c r="UJ83" s="221"/>
      <c r="UK83" s="221"/>
      <c r="UL83" s="221"/>
      <c r="UM83" s="221"/>
      <c r="UN83" s="221"/>
      <c r="UO83" s="221"/>
      <c r="UP83" s="221"/>
      <c r="UQ83" s="221"/>
      <c r="UR83" s="221"/>
      <c r="US83" s="221"/>
      <c r="UT83" s="221"/>
      <c r="UU83" s="221"/>
      <c r="UV83" s="221"/>
      <c r="UW83" s="221"/>
      <c r="UX83" s="221"/>
      <c r="UY83" s="221"/>
      <c r="UZ83" s="221"/>
      <c r="VA83" s="221"/>
      <c r="VB83" s="221"/>
      <c r="VC83" s="221"/>
      <c r="VD83" s="221"/>
      <c r="VE83" s="221"/>
      <c r="VF83" s="221"/>
      <c r="VG83" s="221"/>
      <c r="VH83" s="221"/>
      <c r="VI83" s="221"/>
      <c r="VJ83" s="221"/>
      <c r="VK83" s="221"/>
      <c r="VL83" s="221"/>
      <c r="VM83" s="221"/>
      <c r="VN83" s="221"/>
      <c r="VO83" s="221"/>
      <c r="VP83" s="221"/>
      <c r="VQ83" s="221"/>
      <c r="VR83" s="221"/>
      <c r="VS83" s="221"/>
      <c r="VT83" s="221"/>
      <c r="VU83" s="221"/>
      <c r="VV83" s="221"/>
      <c r="VW83" s="221"/>
      <c r="VX83" s="221"/>
      <c r="VY83" s="221"/>
      <c r="VZ83" s="221"/>
      <c r="WA83" s="221"/>
      <c r="WB83" s="221"/>
      <c r="WC83" s="221"/>
      <c r="WD83" s="221"/>
      <c r="WE83" s="221"/>
      <c r="WF83" s="221"/>
      <c r="WG83" s="221"/>
      <c r="WH83" s="221"/>
      <c r="WI83" s="221"/>
      <c r="WJ83" s="221"/>
      <c r="WK83" s="221"/>
      <c r="WL83" s="221"/>
      <c r="WM83" s="221"/>
      <c r="WN83" s="221"/>
      <c r="WO83" s="221"/>
      <c r="WP83" s="221"/>
      <c r="WQ83" s="221"/>
      <c r="WR83" s="221"/>
      <c r="WS83" s="221"/>
      <c r="WT83" s="221"/>
      <c r="WU83" s="221"/>
      <c r="WV83" s="221"/>
      <c r="WW83" s="221"/>
      <c r="WX83" s="221"/>
      <c r="WY83" s="221"/>
      <c r="WZ83" s="221"/>
      <c r="XA83" s="221"/>
      <c r="XB83" s="221"/>
      <c r="XC83" s="221"/>
      <c r="XD83" s="221"/>
      <c r="XE83" s="221"/>
      <c r="XF83" s="221"/>
      <c r="XG83" s="221"/>
      <c r="XH83" s="221"/>
      <c r="XI83" s="221"/>
      <c r="XJ83" s="221"/>
      <c r="XK83" s="221"/>
      <c r="XL83" s="221"/>
      <c r="XM83" s="221"/>
      <c r="XN83" s="221"/>
      <c r="XO83" s="221"/>
      <c r="XP83" s="221"/>
      <c r="XQ83" s="221"/>
      <c r="XR83" s="221"/>
      <c r="XS83" s="221"/>
      <c r="XT83" s="221"/>
      <c r="XU83" s="221"/>
      <c r="XV83" s="221"/>
      <c r="XW83" s="221"/>
      <c r="XX83" s="221"/>
      <c r="XY83" s="221"/>
      <c r="XZ83" s="221"/>
      <c r="YA83" s="221"/>
      <c r="YB83" s="221"/>
      <c r="YC83" s="221"/>
      <c r="YD83" s="221"/>
      <c r="YE83" s="221"/>
      <c r="YF83" s="221"/>
      <c r="YG83" s="221"/>
      <c r="YH83" s="221"/>
      <c r="YI83" s="221"/>
      <c r="YJ83" s="221"/>
      <c r="YK83" s="221"/>
      <c r="YL83" s="221"/>
      <c r="YM83" s="221"/>
      <c r="YN83" s="221"/>
      <c r="YO83" s="221"/>
      <c r="YP83" s="221"/>
      <c r="YQ83" s="221"/>
      <c r="YR83" s="221"/>
      <c r="YS83" s="221"/>
      <c r="YT83" s="221"/>
      <c r="YU83" s="221"/>
      <c r="YV83" s="221"/>
      <c r="YW83" s="221"/>
      <c r="YX83" s="221"/>
      <c r="YY83" s="221"/>
      <c r="YZ83" s="221"/>
      <c r="ZA83" s="221"/>
      <c r="ZB83" s="221"/>
      <c r="ZC83" s="221"/>
      <c r="ZD83" s="221"/>
      <c r="ZE83" s="221"/>
      <c r="ZF83" s="221"/>
      <c r="ZG83" s="221"/>
      <c r="ZH83" s="221"/>
      <c r="ZI83" s="221"/>
      <c r="ZJ83" s="221"/>
      <c r="ZK83" s="221"/>
      <c r="ZL83" s="221"/>
      <c r="ZM83" s="221"/>
      <c r="ZN83" s="221"/>
      <c r="ZO83" s="221"/>
      <c r="ZP83" s="221"/>
      <c r="ZQ83" s="221"/>
      <c r="ZR83" s="221"/>
      <c r="ZS83" s="221"/>
      <c r="ZT83" s="221"/>
      <c r="ZU83" s="221"/>
      <c r="ZV83" s="221"/>
      <c r="ZW83" s="221"/>
      <c r="ZX83" s="221"/>
      <c r="ZY83" s="221"/>
      <c r="ZZ83" s="221"/>
      <c r="AAA83" s="221"/>
      <c r="AAB83" s="221"/>
      <c r="AAC83" s="221"/>
      <c r="AAD83" s="221"/>
      <c r="AAE83" s="221"/>
      <c r="AAF83" s="221"/>
      <c r="AAG83" s="221"/>
      <c r="AAH83" s="221"/>
      <c r="AAI83" s="221"/>
      <c r="AAJ83" s="221"/>
      <c r="AAK83" s="221"/>
      <c r="AAL83" s="221"/>
      <c r="AAM83" s="221"/>
      <c r="AAN83" s="221"/>
      <c r="AAO83" s="221"/>
      <c r="AAP83" s="221"/>
      <c r="AAQ83" s="221"/>
      <c r="AAR83" s="221"/>
      <c r="AAS83" s="221"/>
      <c r="AAT83" s="221"/>
      <c r="AAU83" s="221"/>
      <c r="AAV83" s="221"/>
      <c r="AAW83" s="221"/>
      <c r="AAX83" s="221"/>
      <c r="AAY83" s="221"/>
      <c r="AAZ83" s="221"/>
      <c r="ABA83" s="221"/>
      <c r="ABB83" s="221"/>
      <c r="ABC83" s="221"/>
      <c r="ABD83" s="221"/>
      <c r="ABE83" s="221"/>
      <c r="ABF83" s="221"/>
      <c r="ABG83" s="221"/>
      <c r="ABH83" s="221"/>
      <c r="ABI83" s="221"/>
      <c r="ABJ83" s="221"/>
      <c r="ABK83" s="221"/>
      <c r="ABL83" s="221"/>
      <c r="ABM83" s="221"/>
      <c r="ABN83" s="221"/>
      <c r="ABO83" s="221"/>
      <c r="ABP83" s="221"/>
      <c r="ABQ83" s="221"/>
      <c r="ABR83" s="221"/>
      <c r="ABS83" s="221"/>
      <c r="ABT83" s="221"/>
      <c r="ABU83" s="221"/>
      <c r="ABV83" s="221"/>
      <c r="ABW83" s="221"/>
      <c r="ABX83" s="221"/>
      <c r="ABY83" s="221"/>
      <c r="ABZ83" s="221"/>
      <c r="ACA83" s="221"/>
      <c r="ACB83" s="221"/>
      <c r="ACC83" s="221"/>
      <c r="ACD83" s="221"/>
      <c r="ACE83" s="221"/>
      <c r="ACF83" s="221"/>
      <c r="ACG83" s="221"/>
      <c r="ACH83" s="221"/>
      <c r="ACI83" s="221"/>
      <c r="ACJ83" s="221"/>
      <c r="ACK83" s="221"/>
      <c r="ACL83" s="221"/>
      <c r="ACM83" s="221"/>
      <c r="ACN83" s="221"/>
      <c r="ACO83" s="221"/>
      <c r="ACP83" s="221"/>
      <c r="ACQ83" s="221"/>
      <c r="ACR83" s="221"/>
      <c r="ACS83" s="221"/>
      <c r="ACT83" s="221"/>
      <c r="ACU83" s="221"/>
      <c r="ACV83" s="221"/>
      <c r="ACW83" s="221"/>
      <c r="ACX83" s="221"/>
      <c r="ACY83" s="221"/>
      <c r="ACZ83" s="221"/>
      <c r="ADA83" s="221"/>
      <c r="ADB83" s="221"/>
      <c r="ADC83" s="221"/>
      <c r="ADD83" s="221"/>
      <c r="ADE83" s="221"/>
      <c r="ADF83" s="221"/>
      <c r="ADG83" s="221"/>
      <c r="ADH83" s="221"/>
      <c r="ADI83" s="221"/>
      <c r="ADJ83" s="221"/>
      <c r="ADK83" s="221"/>
      <c r="ADL83" s="221"/>
      <c r="ADM83" s="221"/>
      <c r="ADN83" s="221"/>
      <c r="ADO83" s="221"/>
      <c r="ADP83" s="221"/>
      <c r="ADQ83" s="221"/>
      <c r="ADR83" s="221"/>
      <c r="ADS83" s="221"/>
      <c r="ADT83" s="221"/>
      <c r="ADU83" s="221"/>
      <c r="ADV83" s="221"/>
      <c r="ADW83" s="221"/>
      <c r="ADX83" s="221"/>
      <c r="ADY83" s="221"/>
      <c r="ADZ83" s="221"/>
      <c r="AEA83" s="221"/>
      <c r="AEB83" s="221"/>
      <c r="AEC83" s="221"/>
      <c r="AED83" s="221"/>
      <c r="AEE83" s="221"/>
      <c r="AEF83" s="221"/>
      <c r="AEG83" s="221"/>
      <c r="AEH83" s="221"/>
      <c r="AEI83" s="221"/>
      <c r="AEJ83" s="221"/>
      <c r="AEK83" s="221"/>
      <c r="AEL83" s="221"/>
      <c r="AEM83" s="221"/>
      <c r="AEN83" s="221"/>
      <c r="AEO83" s="221"/>
      <c r="AEP83" s="221"/>
      <c r="AEQ83" s="221"/>
      <c r="AER83" s="221"/>
      <c r="AES83" s="221"/>
      <c r="AET83" s="221"/>
      <c r="AEU83" s="221"/>
      <c r="AEV83" s="221"/>
      <c r="AEW83" s="221"/>
      <c r="AEX83" s="221"/>
      <c r="AEY83" s="221"/>
      <c r="AEZ83" s="221"/>
      <c r="AFA83" s="221"/>
      <c r="AFB83" s="221"/>
      <c r="AFC83" s="221"/>
      <c r="AFD83" s="221"/>
      <c r="AFE83" s="221"/>
      <c r="AFF83" s="221"/>
      <c r="AFG83" s="221"/>
      <c r="AFH83" s="221"/>
      <c r="AFI83" s="221"/>
      <c r="AFJ83" s="221"/>
      <c r="AFK83" s="221"/>
      <c r="AFL83" s="221"/>
      <c r="AFM83" s="221"/>
      <c r="AFN83" s="221"/>
      <c r="AFO83" s="221"/>
      <c r="AFP83" s="221"/>
      <c r="AFQ83" s="221"/>
      <c r="AFR83" s="221"/>
      <c r="AFS83" s="221"/>
      <c r="AFT83" s="221"/>
      <c r="AFU83" s="221"/>
      <c r="AFV83" s="221"/>
      <c r="AFW83" s="221"/>
      <c r="AFX83" s="221"/>
      <c r="AFY83" s="221"/>
      <c r="AFZ83" s="221"/>
      <c r="AGA83" s="221"/>
      <c r="AGB83" s="221"/>
      <c r="AGC83" s="221"/>
      <c r="AGD83" s="221"/>
      <c r="AGE83" s="221"/>
      <c r="AGF83" s="221"/>
      <c r="AGG83" s="221"/>
      <c r="AGH83" s="221"/>
      <c r="AGI83" s="221"/>
      <c r="AGJ83" s="221"/>
      <c r="AGK83" s="221"/>
      <c r="AGL83" s="221"/>
      <c r="AGM83" s="221"/>
      <c r="AGN83" s="221"/>
      <c r="AGO83" s="221"/>
      <c r="AGP83" s="221"/>
      <c r="AGQ83" s="221"/>
      <c r="AGR83" s="221"/>
      <c r="AGS83" s="221"/>
      <c r="AGT83" s="221"/>
      <c r="AGU83" s="221"/>
      <c r="AGV83" s="221"/>
      <c r="AGW83" s="221"/>
      <c r="AGX83" s="221"/>
      <c r="AGY83" s="221"/>
      <c r="AGZ83" s="221"/>
      <c r="AHA83" s="221"/>
      <c r="AHB83" s="221"/>
      <c r="AHC83" s="221"/>
      <c r="AHD83" s="221"/>
      <c r="AHE83" s="221"/>
      <c r="AHF83" s="221"/>
      <c r="AHG83" s="221"/>
      <c r="AHH83" s="221"/>
      <c r="AHI83" s="221"/>
      <c r="AHJ83" s="221"/>
      <c r="AHK83" s="221"/>
      <c r="AHL83" s="221"/>
      <c r="AHM83" s="221"/>
      <c r="AHN83" s="221"/>
      <c r="AHO83" s="221"/>
      <c r="AHP83" s="221"/>
      <c r="AHQ83" s="221"/>
      <c r="AHR83" s="221"/>
      <c r="AHS83" s="221"/>
      <c r="AHT83" s="221"/>
      <c r="AHU83" s="221"/>
      <c r="AHV83" s="221"/>
      <c r="AHW83" s="221"/>
      <c r="AHX83" s="221"/>
      <c r="AHY83" s="221"/>
      <c r="AHZ83" s="221"/>
      <c r="AIA83" s="221"/>
      <c r="AIB83" s="221"/>
      <c r="AIC83" s="221"/>
      <c r="AID83" s="221"/>
      <c r="AIE83" s="221"/>
      <c r="AIF83" s="221"/>
      <c r="AIG83" s="221"/>
      <c r="AIH83" s="221"/>
      <c r="AII83" s="221"/>
      <c r="AIJ83" s="221"/>
      <c r="AIK83" s="221"/>
      <c r="AIL83" s="221"/>
      <c r="AIM83" s="221"/>
      <c r="AIN83" s="221"/>
      <c r="AIO83" s="221"/>
      <c r="AIP83" s="221"/>
      <c r="AIQ83" s="221"/>
      <c r="AIR83" s="221"/>
      <c r="AIS83" s="221"/>
      <c r="AIT83" s="221"/>
      <c r="AIU83" s="221"/>
      <c r="AIV83" s="221"/>
      <c r="AIW83" s="221"/>
      <c r="AIX83" s="221"/>
      <c r="AIY83" s="221"/>
      <c r="AIZ83" s="221"/>
      <c r="AJA83" s="221"/>
      <c r="AJB83" s="221"/>
      <c r="AJC83" s="221"/>
      <c r="AJD83" s="221"/>
      <c r="AJE83" s="221"/>
      <c r="AJF83" s="221"/>
      <c r="AJG83" s="221"/>
      <c r="AJH83" s="221"/>
      <c r="AJI83" s="221"/>
      <c r="AJJ83" s="221"/>
      <c r="AJK83" s="221"/>
      <c r="AJL83" s="221"/>
      <c r="AJM83" s="221"/>
      <c r="AJN83" s="221"/>
      <c r="AJO83" s="221"/>
      <c r="AJP83" s="221"/>
      <c r="AJQ83" s="221"/>
      <c r="AJR83" s="221"/>
      <c r="AJS83" s="221"/>
      <c r="AJT83" s="221"/>
      <c r="AJU83" s="221"/>
      <c r="AJV83" s="221"/>
      <c r="AJW83" s="221"/>
      <c r="AJX83" s="221"/>
      <c r="AJY83" s="221"/>
      <c r="AJZ83" s="221"/>
      <c r="AKA83" s="221"/>
      <c r="AKB83" s="221"/>
      <c r="AKC83" s="221"/>
      <c r="AKD83" s="221"/>
      <c r="AKE83" s="221"/>
      <c r="AKF83" s="221"/>
      <c r="AKG83" s="221"/>
      <c r="AKH83" s="221"/>
      <c r="AKI83" s="221"/>
      <c r="AKJ83" s="221"/>
      <c r="AKK83" s="221"/>
      <c r="AKL83" s="221"/>
      <c r="AKM83" s="221"/>
      <c r="AKN83" s="221"/>
      <c r="AKO83" s="221"/>
      <c r="AKP83" s="221"/>
      <c r="AKQ83" s="221"/>
      <c r="AKR83" s="221"/>
      <c r="AKS83" s="221"/>
      <c r="AKT83" s="221"/>
      <c r="AKU83" s="221"/>
      <c r="AKV83" s="221"/>
      <c r="AKW83" s="221"/>
      <c r="AKX83" s="221"/>
      <c r="AKY83" s="221"/>
      <c r="AKZ83" s="221"/>
      <c r="ALA83" s="221"/>
      <c r="ALB83" s="221"/>
      <c r="ALC83" s="221"/>
      <c r="ALD83" s="221"/>
      <c r="ALE83" s="221"/>
      <c r="ALF83" s="221"/>
      <c r="ALG83" s="221"/>
      <c r="ALH83" s="221"/>
      <c r="ALI83" s="221"/>
      <c r="ALJ83" s="221"/>
      <c r="ALK83" s="221"/>
      <c r="ALL83" s="221"/>
      <c r="ALM83" s="221"/>
      <c r="ALN83" s="221"/>
      <c r="ALO83" s="221"/>
      <c r="ALP83" s="221"/>
      <c r="ALQ83" s="221"/>
      <c r="ALR83" s="221"/>
      <c r="ALS83" s="221"/>
      <c r="ALT83" s="221"/>
      <c r="ALU83" s="221"/>
      <c r="ALV83" s="221"/>
      <c r="ALW83" s="221"/>
      <c r="ALX83" s="221"/>
      <c r="ALY83" s="221"/>
      <c r="ALZ83" s="221"/>
      <c r="AMA83" s="221"/>
      <c r="AMB83" s="221"/>
      <c r="AMC83" s="221"/>
      <c r="AMD83" s="221"/>
      <c r="AME83" s="221"/>
      <c r="AMF83" s="221"/>
      <c r="AMG83" s="221"/>
      <c r="AMH83" s="221"/>
      <c r="AMI83" s="221"/>
      <c r="AMJ83" s="221"/>
      <c r="AMK83" s="221"/>
      <c r="AML83" s="221"/>
      <c r="AMM83" s="221"/>
      <c r="AMN83" s="221"/>
      <c r="AMO83" s="221"/>
      <c r="AMP83" s="221"/>
      <c r="AMQ83" s="221"/>
      <c r="AMR83" s="221"/>
      <c r="AMS83" s="221"/>
      <c r="AMT83" s="221"/>
      <c r="AMU83" s="221"/>
      <c r="AMV83" s="221"/>
      <c r="AMW83" s="221"/>
      <c r="AMX83" s="221"/>
      <c r="AMY83" s="221"/>
      <c r="AMZ83" s="221"/>
      <c r="ANA83" s="221"/>
      <c r="ANB83" s="221"/>
      <c r="ANC83" s="221"/>
      <c r="AND83" s="221"/>
      <c r="ANE83" s="221"/>
      <c r="ANF83" s="221"/>
      <c r="ANG83" s="221"/>
      <c r="ANH83" s="221"/>
      <c r="ANI83" s="221"/>
      <c r="ANJ83" s="221"/>
      <c r="ANK83" s="221"/>
      <c r="ANL83" s="221"/>
      <c r="ANM83" s="221"/>
      <c r="ANN83" s="221"/>
      <c r="ANO83" s="221"/>
      <c r="ANP83" s="221"/>
      <c r="ANQ83" s="221"/>
      <c r="ANR83" s="221"/>
      <c r="ANS83" s="221"/>
      <c r="ANT83" s="221"/>
      <c r="ANU83" s="221"/>
      <c r="ANV83" s="221"/>
      <c r="ANW83" s="221"/>
      <c r="ANX83" s="221"/>
      <c r="ANY83" s="221"/>
      <c r="ANZ83" s="221"/>
      <c r="AOA83" s="221"/>
      <c r="AOB83" s="221"/>
      <c r="AOC83" s="221"/>
      <c r="AOD83" s="221"/>
      <c r="AOE83" s="221"/>
      <c r="AOF83" s="221"/>
      <c r="AOG83" s="221"/>
      <c r="AOH83" s="221"/>
      <c r="AOI83" s="221"/>
      <c r="AOJ83" s="221"/>
      <c r="AOK83" s="221"/>
      <c r="AOL83" s="221"/>
      <c r="AOM83" s="221"/>
      <c r="AON83" s="221"/>
      <c r="AOO83" s="221"/>
      <c r="AOP83" s="221"/>
      <c r="AOQ83" s="221"/>
      <c r="AOR83" s="221"/>
      <c r="AOS83" s="221"/>
      <c r="AOT83" s="221"/>
      <c r="AOU83" s="221"/>
      <c r="AOV83" s="221"/>
      <c r="AOW83" s="221"/>
      <c r="AOX83" s="221"/>
      <c r="AOY83" s="221"/>
      <c r="AOZ83" s="221"/>
      <c r="APA83" s="221"/>
      <c r="APB83" s="221"/>
      <c r="APC83" s="221"/>
      <c r="APD83" s="221"/>
      <c r="APE83" s="221"/>
      <c r="APF83" s="221"/>
      <c r="APG83" s="221"/>
      <c r="APH83" s="221"/>
      <c r="API83" s="221"/>
      <c r="APJ83" s="221"/>
      <c r="APK83" s="221"/>
      <c r="APL83" s="221"/>
      <c r="APM83" s="221"/>
      <c r="APN83" s="221"/>
      <c r="APO83" s="221"/>
      <c r="APP83" s="221"/>
      <c r="APQ83" s="221"/>
      <c r="APR83" s="221"/>
      <c r="APS83" s="221"/>
      <c r="APT83" s="221"/>
      <c r="APU83" s="221"/>
      <c r="APV83" s="221"/>
      <c r="APW83" s="221"/>
      <c r="APX83" s="221"/>
      <c r="APY83" s="221"/>
      <c r="APZ83" s="221"/>
      <c r="AQA83" s="221"/>
      <c r="AQB83" s="221"/>
      <c r="AQC83" s="221"/>
      <c r="AQD83" s="221"/>
      <c r="AQE83" s="221"/>
      <c r="AQF83" s="221"/>
      <c r="AQG83" s="221"/>
      <c r="AQH83" s="221"/>
      <c r="AQI83" s="221"/>
      <c r="AQJ83" s="221"/>
      <c r="AQK83" s="221"/>
      <c r="AQL83" s="221"/>
      <c r="AQM83" s="221"/>
      <c r="AQN83" s="221"/>
      <c r="AQO83" s="221"/>
      <c r="AQP83" s="221"/>
      <c r="AQQ83" s="221"/>
      <c r="AQR83" s="221"/>
      <c r="AQS83" s="221"/>
      <c r="AQT83" s="221"/>
      <c r="AQU83" s="221"/>
      <c r="AQV83" s="221"/>
      <c r="AQW83" s="221"/>
      <c r="AQX83" s="221"/>
      <c r="AQY83" s="221"/>
      <c r="AQZ83" s="221"/>
      <c r="ARA83" s="221"/>
      <c r="ARB83" s="221"/>
      <c r="ARC83" s="221"/>
      <c r="ARD83" s="221"/>
      <c r="ARE83" s="221"/>
      <c r="ARF83" s="221"/>
      <c r="ARG83" s="221"/>
      <c r="ARH83" s="221"/>
      <c r="ARI83" s="221"/>
      <c r="ARJ83" s="221"/>
      <c r="ARK83" s="221"/>
      <c r="ARL83" s="221"/>
      <c r="ARM83" s="221"/>
      <c r="ARN83" s="221"/>
      <c r="ARO83" s="221"/>
      <c r="ARP83" s="221"/>
      <c r="ARQ83" s="221"/>
      <c r="ARR83" s="221"/>
      <c r="ARS83" s="221"/>
      <c r="ART83" s="221"/>
      <c r="ARU83" s="221"/>
      <c r="ARV83" s="221"/>
      <c r="ARW83" s="221"/>
      <c r="ARX83" s="221"/>
      <c r="ARY83" s="221"/>
      <c r="ARZ83" s="221"/>
      <c r="ASA83" s="221"/>
      <c r="ASB83" s="221"/>
      <c r="ASC83" s="221"/>
      <c r="ASD83" s="221"/>
      <c r="ASE83" s="221"/>
      <c r="ASF83" s="221"/>
      <c r="ASG83" s="221"/>
      <c r="ASH83" s="221"/>
      <c r="ASI83" s="221"/>
      <c r="ASJ83" s="221"/>
      <c r="ASK83" s="221"/>
      <c r="ASL83" s="221"/>
      <c r="ASM83" s="221"/>
      <c r="ASN83" s="221"/>
      <c r="ASO83" s="221"/>
      <c r="ASP83" s="221"/>
      <c r="ASQ83" s="221"/>
      <c r="ASR83" s="221"/>
      <c r="ASS83" s="221"/>
      <c r="AST83" s="221"/>
      <c r="ASU83" s="221"/>
      <c r="ASV83" s="221"/>
      <c r="ASW83" s="221"/>
      <c r="ASX83" s="221"/>
      <c r="ASY83" s="221"/>
      <c r="ASZ83" s="221"/>
      <c r="ATA83" s="221"/>
      <c r="ATB83" s="221"/>
      <c r="ATC83" s="221"/>
      <c r="ATD83" s="221"/>
      <c r="ATE83" s="221"/>
      <c r="ATF83" s="221"/>
      <c r="ATG83" s="221"/>
      <c r="ATH83" s="221"/>
      <c r="ATI83" s="221"/>
      <c r="ATJ83" s="221"/>
      <c r="ATK83" s="221"/>
      <c r="ATL83" s="221"/>
      <c r="ATM83" s="221"/>
      <c r="ATN83" s="221"/>
      <c r="ATO83" s="221"/>
      <c r="ATP83" s="221"/>
      <c r="ATQ83" s="221"/>
      <c r="ATR83" s="221"/>
      <c r="ATS83" s="221"/>
      <c r="ATT83" s="221"/>
      <c r="ATU83" s="221"/>
      <c r="ATV83" s="221"/>
      <c r="ATW83" s="221"/>
      <c r="ATX83" s="221"/>
      <c r="ATY83" s="221"/>
      <c r="ATZ83" s="221"/>
      <c r="AUA83" s="221"/>
      <c r="AUB83" s="221"/>
      <c r="AUC83" s="221"/>
      <c r="AUD83" s="221"/>
      <c r="AUE83" s="221"/>
      <c r="AUF83" s="221"/>
      <c r="AUG83" s="221"/>
      <c r="AUH83" s="221"/>
    </row>
    <row r="84" spans="2:1230" ht="15">
      <c r="D84" s="859" t="s">
        <v>554</v>
      </c>
      <c r="E84" s="862" t="s">
        <v>543</v>
      </c>
      <c r="F84" s="862"/>
      <c r="G84" s="230" t="s">
        <v>384</v>
      </c>
      <c r="H84" s="267">
        <f t="shared" ref="H84:J90" si="46">+SUMIFS($H$16:$H$52,$E$16:$E$52,H$83,$J$16:$J$52,$G84)</f>
        <v>0</v>
      </c>
      <c r="I84" s="267">
        <f t="shared" si="46"/>
        <v>0</v>
      </c>
      <c r="J84" s="267">
        <f t="shared" si="46"/>
        <v>0</v>
      </c>
      <c r="K84" s="253">
        <f>+J84+I84</f>
        <v>0</v>
      </c>
      <c r="L84" s="268">
        <f t="shared" ref="L84:N90" si="47">+SUMIFS($L$16:$L$52,$E$16:$E$52,L$83,$N$16:$N$52,$G84)</f>
        <v>0</v>
      </c>
      <c r="M84" s="269">
        <f t="shared" si="47"/>
        <v>0</v>
      </c>
      <c r="N84" s="269">
        <f t="shared" si="47"/>
        <v>0</v>
      </c>
      <c r="O84" s="270">
        <f>+N84+M84</f>
        <v>0</v>
      </c>
      <c r="P84" s="271">
        <f t="shared" ref="P84:R90" si="48">+SUMIFS($P$16:$P$52,$E$16:$E$52,P$83,$R$16:$R$52,$G84)</f>
        <v>0</v>
      </c>
      <c r="Q84" s="269">
        <f t="shared" si="48"/>
        <v>0</v>
      </c>
      <c r="R84" s="269">
        <f t="shared" si="48"/>
        <v>0</v>
      </c>
      <c r="S84" s="270">
        <f>+R84+Q84</f>
        <v>0</v>
      </c>
      <c r="T84" s="271">
        <f t="shared" ref="T84:V90" si="49">+SUMIFS($T$16:$T$52,$E$16:$E$52,T$83,$V$16:$V$52,$G84)</f>
        <v>0</v>
      </c>
      <c r="U84" s="269">
        <f t="shared" si="49"/>
        <v>0</v>
      </c>
      <c r="V84" s="269">
        <f t="shared" si="49"/>
        <v>0</v>
      </c>
      <c r="W84" s="270">
        <f>+V84+U84</f>
        <v>0</v>
      </c>
      <c r="X84" s="271">
        <f t="shared" ref="X84:Z90" si="50">+SUMIFS($X$16:$X$52,$E$16:$E$52,X$83,$Z$16:$Z$52,$G84)</f>
        <v>0</v>
      </c>
      <c r="Y84" s="269">
        <f t="shared" si="50"/>
        <v>0</v>
      </c>
      <c r="Z84" s="269">
        <f t="shared" si="50"/>
        <v>0</v>
      </c>
      <c r="AA84" s="270">
        <f>+Z84+Y84</f>
        <v>0</v>
      </c>
      <c r="AB84" s="271">
        <f t="shared" ref="AB84:AD90" si="51">+SUMIFS($X$16:$X$52,$E$16:$E$52,AB$83,$Z$16:$Z$52,$G84)</f>
        <v>0</v>
      </c>
      <c r="AC84" s="269">
        <f t="shared" si="51"/>
        <v>0</v>
      </c>
      <c r="AD84" s="269">
        <f t="shared" si="51"/>
        <v>0</v>
      </c>
      <c r="AE84" s="270">
        <f>+AD84+AC84</f>
        <v>0</v>
      </c>
      <c r="AF84" s="271">
        <f t="shared" ref="AF84:AH90" si="52">+SUMIFS($X$16:$X$52,$E$16:$E$52,AF$83,$Z$16:$Z$52,$G84)</f>
        <v>0</v>
      </c>
      <c r="AG84" s="269">
        <f t="shared" si="52"/>
        <v>0</v>
      </c>
      <c r="AH84" s="269">
        <f t="shared" si="52"/>
        <v>0</v>
      </c>
      <c r="AI84" s="270">
        <f>+AH84+AG84</f>
        <v>0</v>
      </c>
      <c r="AJ84" s="271">
        <f t="shared" ref="AJ84:AL90" si="53">+SUMIFS($X$16:$X$52,$E$16:$E$52,AJ$83,$Z$16:$Z$52,$G84)</f>
        <v>0</v>
      </c>
      <c r="AK84" s="269">
        <f t="shared" si="53"/>
        <v>0</v>
      </c>
      <c r="AL84" s="269">
        <f t="shared" si="53"/>
        <v>0</v>
      </c>
      <c r="AM84" s="270">
        <f>+AL84+AK84</f>
        <v>0</v>
      </c>
      <c r="AN84" s="271">
        <f t="shared" ref="AN84:AP90" si="54">+SUMIFS($X$16:$X$52,$E$16:$E$52,AN$83,$Z$16:$Z$52,$G84)</f>
        <v>0</v>
      </c>
      <c r="AO84" s="269">
        <f t="shared" si="54"/>
        <v>0</v>
      </c>
      <c r="AP84" s="269">
        <f t="shared" si="54"/>
        <v>0</v>
      </c>
      <c r="AQ84" s="270">
        <f>+AP84+AO84</f>
        <v>0</v>
      </c>
      <c r="AR84" s="271">
        <f t="shared" ref="AR84:AT90" si="55">+SUMIFS($X$16:$X$52,$E$16:$E$52,AR$83,$Z$16:$Z$52,$G84)</f>
        <v>0</v>
      </c>
      <c r="AS84" s="269">
        <f t="shared" si="55"/>
        <v>0</v>
      </c>
      <c r="AT84" s="269">
        <f t="shared" si="55"/>
        <v>0</v>
      </c>
      <c r="AU84" s="270">
        <f>+AT84+AS84</f>
        <v>0</v>
      </c>
    </row>
    <row r="85" spans="2:1230" ht="15">
      <c r="D85" s="860"/>
      <c r="E85" s="863" t="s">
        <v>386</v>
      </c>
      <c r="F85" s="863"/>
      <c r="G85" s="230" t="s">
        <v>544</v>
      </c>
      <c r="H85" s="267">
        <f t="shared" si="46"/>
        <v>0</v>
      </c>
      <c r="I85" s="267">
        <f t="shared" si="46"/>
        <v>0</v>
      </c>
      <c r="J85" s="267">
        <f t="shared" si="46"/>
        <v>0</v>
      </c>
      <c r="K85" s="253">
        <f t="shared" ref="K85:K90" si="56">+J85+I85</f>
        <v>0</v>
      </c>
      <c r="L85" s="268">
        <f t="shared" si="47"/>
        <v>0</v>
      </c>
      <c r="M85" s="269">
        <f t="shared" si="47"/>
        <v>0</v>
      </c>
      <c r="N85" s="269">
        <f t="shared" si="47"/>
        <v>0</v>
      </c>
      <c r="O85" s="270">
        <f t="shared" ref="O85:O90" si="57">+N85+M85</f>
        <v>0</v>
      </c>
      <c r="P85" s="271">
        <f t="shared" si="48"/>
        <v>0</v>
      </c>
      <c r="Q85" s="269">
        <f t="shared" si="48"/>
        <v>0</v>
      </c>
      <c r="R85" s="269">
        <f t="shared" si="48"/>
        <v>0</v>
      </c>
      <c r="S85" s="270">
        <f t="shared" ref="S85:S90" si="58">+R85+Q85</f>
        <v>0</v>
      </c>
      <c r="T85" s="271">
        <f t="shared" si="49"/>
        <v>0</v>
      </c>
      <c r="U85" s="269">
        <f t="shared" si="49"/>
        <v>0</v>
      </c>
      <c r="V85" s="269">
        <f t="shared" si="49"/>
        <v>0</v>
      </c>
      <c r="W85" s="270">
        <f t="shared" ref="W85:W90" si="59">+V85+U85</f>
        <v>0</v>
      </c>
      <c r="X85" s="271">
        <f t="shared" si="50"/>
        <v>0</v>
      </c>
      <c r="Y85" s="269">
        <f t="shared" si="50"/>
        <v>0</v>
      </c>
      <c r="Z85" s="269">
        <f t="shared" si="50"/>
        <v>0</v>
      </c>
      <c r="AA85" s="270">
        <f t="shared" ref="AA85:AA90" si="60">+Z85+Y85</f>
        <v>0</v>
      </c>
      <c r="AB85" s="271">
        <f t="shared" si="51"/>
        <v>0</v>
      </c>
      <c r="AC85" s="269">
        <f t="shared" si="51"/>
        <v>0</v>
      </c>
      <c r="AD85" s="269">
        <f t="shared" si="51"/>
        <v>0</v>
      </c>
      <c r="AE85" s="270">
        <f t="shared" ref="AE85:AE90" si="61">+AD85+AC85</f>
        <v>0</v>
      </c>
      <c r="AF85" s="271">
        <f t="shared" si="52"/>
        <v>0</v>
      </c>
      <c r="AG85" s="269">
        <f t="shared" si="52"/>
        <v>0</v>
      </c>
      <c r="AH85" s="269">
        <f t="shared" si="52"/>
        <v>0</v>
      </c>
      <c r="AI85" s="270">
        <f t="shared" ref="AI85:AI90" si="62">+AH85+AG85</f>
        <v>0</v>
      </c>
      <c r="AJ85" s="271">
        <f t="shared" si="53"/>
        <v>0</v>
      </c>
      <c r="AK85" s="269">
        <f t="shared" si="53"/>
        <v>0</v>
      </c>
      <c r="AL85" s="269">
        <f t="shared" si="53"/>
        <v>0</v>
      </c>
      <c r="AM85" s="270">
        <f t="shared" ref="AM85:AM90" si="63">+AL85+AK85</f>
        <v>0</v>
      </c>
      <c r="AN85" s="271">
        <f t="shared" si="54"/>
        <v>0</v>
      </c>
      <c r="AO85" s="269">
        <f t="shared" si="54"/>
        <v>0</v>
      </c>
      <c r="AP85" s="269">
        <f t="shared" si="54"/>
        <v>0</v>
      </c>
      <c r="AQ85" s="270">
        <f t="shared" ref="AQ85:AQ90" si="64">+AP85+AO85</f>
        <v>0</v>
      </c>
      <c r="AR85" s="271">
        <f t="shared" si="55"/>
        <v>0</v>
      </c>
      <c r="AS85" s="269">
        <f t="shared" si="55"/>
        <v>0</v>
      </c>
      <c r="AT85" s="269">
        <f t="shared" si="55"/>
        <v>0</v>
      </c>
      <c r="AU85" s="270">
        <f t="shared" ref="AU85:AU90" si="65">+AT85+AS85</f>
        <v>0</v>
      </c>
    </row>
    <row r="86" spans="2:1230" ht="15">
      <c r="D86" s="860"/>
      <c r="E86" s="864" t="s">
        <v>388</v>
      </c>
      <c r="F86" s="864"/>
      <c r="G86" s="234" t="s">
        <v>545</v>
      </c>
      <c r="H86" s="267">
        <f t="shared" si="46"/>
        <v>0</v>
      </c>
      <c r="I86" s="267">
        <f t="shared" si="46"/>
        <v>0</v>
      </c>
      <c r="J86" s="267">
        <f t="shared" si="46"/>
        <v>0</v>
      </c>
      <c r="K86" s="253">
        <f t="shared" si="56"/>
        <v>0</v>
      </c>
      <c r="L86" s="268">
        <f t="shared" si="47"/>
        <v>0</v>
      </c>
      <c r="M86" s="269">
        <f t="shared" si="47"/>
        <v>0</v>
      </c>
      <c r="N86" s="269">
        <f t="shared" si="47"/>
        <v>0</v>
      </c>
      <c r="O86" s="270">
        <f t="shared" si="57"/>
        <v>0</v>
      </c>
      <c r="P86" s="271">
        <f t="shared" si="48"/>
        <v>0</v>
      </c>
      <c r="Q86" s="269">
        <f t="shared" si="48"/>
        <v>0</v>
      </c>
      <c r="R86" s="269">
        <f t="shared" si="48"/>
        <v>0</v>
      </c>
      <c r="S86" s="270">
        <f t="shared" si="58"/>
        <v>0</v>
      </c>
      <c r="T86" s="271">
        <f t="shared" si="49"/>
        <v>0</v>
      </c>
      <c r="U86" s="269">
        <f t="shared" si="49"/>
        <v>0</v>
      </c>
      <c r="V86" s="269">
        <f t="shared" si="49"/>
        <v>0</v>
      </c>
      <c r="W86" s="270">
        <f t="shared" si="59"/>
        <v>0</v>
      </c>
      <c r="X86" s="271">
        <f t="shared" si="50"/>
        <v>0</v>
      </c>
      <c r="Y86" s="269">
        <f t="shared" si="50"/>
        <v>0</v>
      </c>
      <c r="Z86" s="269">
        <f t="shared" si="50"/>
        <v>0</v>
      </c>
      <c r="AA86" s="270">
        <f t="shared" si="60"/>
        <v>0</v>
      </c>
      <c r="AB86" s="271">
        <f t="shared" si="51"/>
        <v>0</v>
      </c>
      <c r="AC86" s="269">
        <f t="shared" si="51"/>
        <v>0</v>
      </c>
      <c r="AD86" s="269">
        <f t="shared" si="51"/>
        <v>0</v>
      </c>
      <c r="AE86" s="270">
        <f t="shared" si="61"/>
        <v>0</v>
      </c>
      <c r="AF86" s="271">
        <f t="shared" si="52"/>
        <v>0</v>
      </c>
      <c r="AG86" s="269">
        <f t="shared" si="52"/>
        <v>0</v>
      </c>
      <c r="AH86" s="269">
        <f t="shared" si="52"/>
        <v>0</v>
      </c>
      <c r="AI86" s="270">
        <f t="shared" si="62"/>
        <v>0</v>
      </c>
      <c r="AJ86" s="271">
        <f t="shared" si="53"/>
        <v>0</v>
      </c>
      <c r="AK86" s="269">
        <f t="shared" si="53"/>
        <v>0</v>
      </c>
      <c r="AL86" s="269">
        <f t="shared" si="53"/>
        <v>0</v>
      </c>
      <c r="AM86" s="270">
        <f t="shared" si="63"/>
        <v>0</v>
      </c>
      <c r="AN86" s="271">
        <f t="shared" si="54"/>
        <v>0</v>
      </c>
      <c r="AO86" s="269">
        <f t="shared" si="54"/>
        <v>0</v>
      </c>
      <c r="AP86" s="269">
        <f t="shared" si="54"/>
        <v>0</v>
      </c>
      <c r="AQ86" s="270">
        <f t="shared" si="64"/>
        <v>0</v>
      </c>
      <c r="AR86" s="271">
        <f t="shared" si="55"/>
        <v>0</v>
      </c>
      <c r="AS86" s="269">
        <f t="shared" si="55"/>
        <v>0</v>
      </c>
      <c r="AT86" s="269">
        <f t="shared" si="55"/>
        <v>0</v>
      </c>
      <c r="AU86" s="270">
        <f t="shared" si="65"/>
        <v>0</v>
      </c>
    </row>
    <row r="87" spans="2:1230" ht="15">
      <c r="D87" s="860"/>
      <c r="E87" s="865" t="s">
        <v>546</v>
      </c>
      <c r="F87" s="865"/>
      <c r="G87" s="230" t="s">
        <v>547</v>
      </c>
      <c r="H87" s="267">
        <f t="shared" si="46"/>
        <v>0</v>
      </c>
      <c r="I87" s="267">
        <f t="shared" si="46"/>
        <v>0</v>
      </c>
      <c r="J87" s="267">
        <f t="shared" si="46"/>
        <v>0</v>
      </c>
      <c r="K87" s="253">
        <f t="shared" si="56"/>
        <v>0</v>
      </c>
      <c r="L87" s="268">
        <f t="shared" si="47"/>
        <v>0</v>
      </c>
      <c r="M87" s="269">
        <f t="shared" si="47"/>
        <v>0</v>
      </c>
      <c r="N87" s="269">
        <f t="shared" si="47"/>
        <v>0</v>
      </c>
      <c r="O87" s="270">
        <f t="shared" si="57"/>
        <v>0</v>
      </c>
      <c r="P87" s="271">
        <f t="shared" si="48"/>
        <v>0</v>
      </c>
      <c r="Q87" s="269">
        <f t="shared" si="48"/>
        <v>0</v>
      </c>
      <c r="R87" s="269">
        <f t="shared" si="48"/>
        <v>0</v>
      </c>
      <c r="S87" s="270">
        <f t="shared" si="58"/>
        <v>0</v>
      </c>
      <c r="T87" s="271">
        <f t="shared" si="49"/>
        <v>0</v>
      </c>
      <c r="U87" s="269">
        <f t="shared" si="49"/>
        <v>0</v>
      </c>
      <c r="V87" s="269">
        <f t="shared" si="49"/>
        <v>0</v>
      </c>
      <c r="W87" s="270">
        <f t="shared" si="59"/>
        <v>0</v>
      </c>
      <c r="X87" s="271">
        <f t="shared" si="50"/>
        <v>0</v>
      </c>
      <c r="Y87" s="269">
        <f t="shared" si="50"/>
        <v>0</v>
      </c>
      <c r="Z87" s="269">
        <f t="shared" si="50"/>
        <v>0</v>
      </c>
      <c r="AA87" s="270">
        <f t="shared" si="60"/>
        <v>0</v>
      </c>
      <c r="AB87" s="271">
        <f t="shared" si="51"/>
        <v>0</v>
      </c>
      <c r="AC87" s="269">
        <f t="shared" si="51"/>
        <v>0</v>
      </c>
      <c r="AD87" s="269">
        <f t="shared" si="51"/>
        <v>0</v>
      </c>
      <c r="AE87" s="270">
        <f t="shared" si="61"/>
        <v>0</v>
      </c>
      <c r="AF87" s="271">
        <f t="shared" si="52"/>
        <v>0</v>
      </c>
      <c r="AG87" s="269">
        <f t="shared" si="52"/>
        <v>0</v>
      </c>
      <c r="AH87" s="269">
        <f t="shared" si="52"/>
        <v>0</v>
      </c>
      <c r="AI87" s="270">
        <f t="shared" si="62"/>
        <v>0</v>
      </c>
      <c r="AJ87" s="271">
        <f t="shared" si="53"/>
        <v>0</v>
      </c>
      <c r="AK87" s="269">
        <f t="shared" si="53"/>
        <v>0</v>
      </c>
      <c r="AL87" s="269">
        <f t="shared" si="53"/>
        <v>0</v>
      </c>
      <c r="AM87" s="270">
        <f t="shared" si="63"/>
        <v>0</v>
      </c>
      <c r="AN87" s="271">
        <f t="shared" si="54"/>
        <v>0</v>
      </c>
      <c r="AO87" s="269">
        <f t="shared" si="54"/>
        <v>0</v>
      </c>
      <c r="AP87" s="269">
        <f t="shared" si="54"/>
        <v>0</v>
      </c>
      <c r="AQ87" s="270">
        <f t="shared" si="64"/>
        <v>0</v>
      </c>
      <c r="AR87" s="271">
        <f t="shared" si="55"/>
        <v>0</v>
      </c>
      <c r="AS87" s="269">
        <f t="shared" si="55"/>
        <v>0</v>
      </c>
      <c r="AT87" s="269">
        <f t="shared" si="55"/>
        <v>0</v>
      </c>
      <c r="AU87" s="270">
        <f t="shared" si="65"/>
        <v>0</v>
      </c>
    </row>
    <row r="88" spans="2:1230" ht="15">
      <c r="D88" s="860"/>
      <c r="E88" s="866" t="s">
        <v>548</v>
      </c>
      <c r="F88" s="866"/>
      <c r="G88" s="230" t="s">
        <v>549</v>
      </c>
      <c r="H88" s="267">
        <f t="shared" si="46"/>
        <v>0</v>
      </c>
      <c r="I88" s="267">
        <f t="shared" si="46"/>
        <v>0</v>
      </c>
      <c r="J88" s="267">
        <f t="shared" si="46"/>
        <v>0</v>
      </c>
      <c r="K88" s="253">
        <f t="shared" si="56"/>
        <v>0</v>
      </c>
      <c r="L88" s="268">
        <f t="shared" si="47"/>
        <v>0</v>
      </c>
      <c r="M88" s="269">
        <f t="shared" si="47"/>
        <v>0</v>
      </c>
      <c r="N88" s="269">
        <f t="shared" si="47"/>
        <v>0</v>
      </c>
      <c r="O88" s="270">
        <f t="shared" si="57"/>
        <v>0</v>
      </c>
      <c r="P88" s="271">
        <f t="shared" si="48"/>
        <v>0</v>
      </c>
      <c r="Q88" s="269">
        <f t="shared" si="48"/>
        <v>0</v>
      </c>
      <c r="R88" s="269">
        <f t="shared" si="48"/>
        <v>0</v>
      </c>
      <c r="S88" s="270">
        <f t="shared" si="58"/>
        <v>0</v>
      </c>
      <c r="T88" s="271">
        <f t="shared" si="49"/>
        <v>0</v>
      </c>
      <c r="U88" s="269">
        <f t="shared" si="49"/>
        <v>0</v>
      </c>
      <c r="V88" s="269">
        <f t="shared" si="49"/>
        <v>0</v>
      </c>
      <c r="W88" s="270">
        <f t="shared" si="59"/>
        <v>0</v>
      </c>
      <c r="X88" s="271">
        <f t="shared" si="50"/>
        <v>0</v>
      </c>
      <c r="Y88" s="269">
        <f t="shared" si="50"/>
        <v>0</v>
      </c>
      <c r="Z88" s="269">
        <f t="shared" si="50"/>
        <v>0</v>
      </c>
      <c r="AA88" s="270">
        <f t="shared" si="60"/>
        <v>0</v>
      </c>
      <c r="AB88" s="271">
        <f t="shared" si="51"/>
        <v>0</v>
      </c>
      <c r="AC88" s="269">
        <f t="shared" si="51"/>
        <v>0</v>
      </c>
      <c r="AD88" s="269">
        <f t="shared" si="51"/>
        <v>0</v>
      </c>
      <c r="AE88" s="270">
        <f t="shared" si="61"/>
        <v>0</v>
      </c>
      <c r="AF88" s="271">
        <f t="shared" si="52"/>
        <v>0</v>
      </c>
      <c r="AG88" s="269">
        <f t="shared" si="52"/>
        <v>0</v>
      </c>
      <c r="AH88" s="269">
        <f t="shared" si="52"/>
        <v>0</v>
      </c>
      <c r="AI88" s="270">
        <f t="shared" si="62"/>
        <v>0</v>
      </c>
      <c r="AJ88" s="271">
        <f t="shared" si="53"/>
        <v>0</v>
      </c>
      <c r="AK88" s="269">
        <f t="shared" si="53"/>
        <v>0</v>
      </c>
      <c r="AL88" s="269">
        <f t="shared" si="53"/>
        <v>0</v>
      </c>
      <c r="AM88" s="270">
        <f t="shared" si="63"/>
        <v>0</v>
      </c>
      <c r="AN88" s="271">
        <f t="shared" si="54"/>
        <v>0</v>
      </c>
      <c r="AO88" s="269">
        <f t="shared" si="54"/>
        <v>0</v>
      </c>
      <c r="AP88" s="269">
        <f t="shared" si="54"/>
        <v>0</v>
      </c>
      <c r="AQ88" s="270">
        <f t="shared" si="64"/>
        <v>0</v>
      </c>
      <c r="AR88" s="271">
        <f t="shared" si="55"/>
        <v>0</v>
      </c>
      <c r="AS88" s="269">
        <f t="shared" si="55"/>
        <v>0</v>
      </c>
      <c r="AT88" s="269">
        <f t="shared" si="55"/>
        <v>0</v>
      </c>
      <c r="AU88" s="270">
        <f t="shared" si="65"/>
        <v>0</v>
      </c>
    </row>
    <row r="89" spans="2:1230" ht="15">
      <c r="D89" s="860"/>
      <c r="E89" s="867" t="s">
        <v>550</v>
      </c>
      <c r="F89" s="867"/>
      <c r="G89" s="234" t="s">
        <v>551</v>
      </c>
      <c r="H89" s="267">
        <f t="shared" si="46"/>
        <v>0</v>
      </c>
      <c r="I89" s="267">
        <f t="shared" si="46"/>
        <v>0</v>
      </c>
      <c r="J89" s="267">
        <f t="shared" si="46"/>
        <v>0</v>
      </c>
      <c r="K89" s="253">
        <f t="shared" si="56"/>
        <v>0</v>
      </c>
      <c r="L89" s="268">
        <f t="shared" si="47"/>
        <v>0</v>
      </c>
      <c r="M89" s="269">
        <f t="shared" si="47"/>
        <v>0</v>
      </c>
      <c r="N89" s="269">
        <f t="shared" si="47"/>
        <v>0</v>
      </c>
      <c r="O89" s="270">
        <f t="shared" si="57"/>
        <v>0</v>
      </c>
      <c r="P89" s="271">
        <f t="shared" si="48"/>
        <v>0</v>
      </c>
      <c r="Q89" s="269">
        <f t="shared" si="48"/>
        <v>0</v>
      </c>
      <c r="R89" s="269">
        <f t="shared" si="48"/>
        <v>0</v>
      </c>
      <c r="S89" s="270">
        <f t="shared" si="58"/>
        <v>0</v>
      </c>
      <c r="T89" s="271">
        <f t="shared" si="49"/>
        <v>0</v>
      </c>
      <c r="U89" s="269">
        <f t="shared" si="49"/>
        <v>0</v>
      </c>
      <c r="V89" s="269">
        <f t="shared" si="49"/>
        <v>0</v>
      </c>
      <c r="W89" s="270">
        <f t="shared" si="59"/>
        <v>0</v>
      </c>
      <c r="X89" s="271">
        <f t="shared" si="50"/>
        <v>0</v>
      </c>
      <c r="Y89" s="269">
        <f t="shared" si="50"/>
        <v>0</v>
      </c>
      <c r="Z89" s="269">
        <f t="shared" si="50"/>
        <v>0</v>
      </c>
      <c r="AA89" s="270">
        <f t="shared" si="60"/>
        <v>0</v>
      </c>
      <c r="AB89" s="271">
        <f t="shared" si="51"/>
        <v>0</v>
      </c>
      <c r="AC89" s="269">
        <f t="shared" si="51"/>
        <v>0</v>
      </c>
      <c r="AD89" s="269">
        <f t="shared" si="51"/>
        <v>0</v>
      </c>
      <c r="AE89" s="270">
        <f t="shared" si="61"/>
        <v>0</v>
      </c>
      <c r="AF89" s="271">
        <f t="shared" si="52"/>
        <v>0</v>
      </c>
      <c r="AG89" s="269">
        <f t="shared" si="52"/>
        <v>0</v>
      </c>
      <c r="AH89" s="269">
        <f t="shared" si="52"/>
        <v>0</v>
      </c>
      <c r="AI89" s="270">
        <f t="shared" si="62"/>
        <v>0</v>
      </c>
      <c r="AJ89" s="271">
        <f t="shared" si="53"/>
        <v>0</v>
      </c>
      <c r="AK89" s="269">
        <f t="shared" si="53"/>
        <v>0</v>
      </c>
      <c r="AL89" s="269">
        <f t="shared" si="53"/>
        <v>0</v>
      </c>
      <c r="AM89" s="270">
        <f t="shared" si="63"/>
        <v>0</v>
      </c>
      <c r="AN89" s="271">
        <f t="shared" si="54"/>
        <v>0</v>
      </c>
      <c r="AO89" s="269">
        <f t="shared" si="54"/>
        <v>0</v>
      </c>
      <c r="AP89" s="269">
        <f t="shared" si="54"/>
        <v>0</v>
      </c>
      <c r="AQ89" s="270">
        <f t="shared" si="64"/>
        <v>0</v>
      </c>
      <c r="AR89" s="271">
        <f t="shared" si="55"/>
        <v>0</v>
      </c>
      <c r="AS89" s="269">
        <f t="shared" si="55"/>
        <v>0</v>
      </c>
      <c r="AT89" s="269">
        <f t="shared" si="55"/>
        <v>0</v>
      </c>
      <c r="AU89" s="270">
        <f t="shared" si="65"/>
        <v>0</v>
      </c>
    </row>
    <row r="90" spans="2:1230" ht="15">
      <c r="D90" s="861"/>
      <c r="E90" s="854" t="s">
        <v>390</v>
      </c>
      <c r="F90" s="854"/>
      <c r="G90" s="230" t="s">
        <v>31</v>
      </c>
      <c r="H90" s="267">
        <f t="shared" si="46"/>
        <v>0</v>
      </c>
      <c r="I90" s="267">
        <f t="shared" si="46"/>
        <v>0</v>
      </c>
      <c r="J90" s="267">
        <f t="shared" si="46"/>
        <v>0</v>
      </c>
      <c r="K90" s="253">
        <f t="shared" si="56"/>
        <v>0</v>
      </c>
      <c r="L90" s="268">
        <f t="shared" si="47"/>
        <v>0</v>
      </c>
      <c r="M90" s="269">
        <f t="shared" si="47"/>
        <v>0</v>
      </c>
      <c r="N90" s="269">
        <f t="shared" si="47"/>
        <v>0</v>
      </c>
      <c r="O90" s="270">
        <f t="shared" si="57"/>
        <v>0</v>
      </c>
      <c r="P90" s="271">
        <f t="shared" si="48"/>
        <v>0</v>
      </c>
      <c r="Q90" s="269">
        <f t="shared" si="48"/>
        <v>0</v>
      </c>
      <c r="R90" s="269">
        <f t="shared" si="48"/>
        <v>0</v>
      </c>
      <c r="S90" s="270">
        <f t="shared" si="58"/>
        <v>0</v>
      </c>
      <c r="T90" s="271">
        <f t="shared" si="49"/>
        <v>0</v>
      </c>
      <c r="U90" s="269">
        <f t="shared" si="49"/>
        <v>0</v>
      </c>
      <c r="V90" s="269">
        <f t="shared" si="49"/>
        <v>0</v>
      </c>
      <c r="W90" s="270">
        <f t="shared" si="59"/>
        <v>0</v>
      </c>
      <c r="X90" s="271">
        <f t="shared" si="50"/>
        <v>0</v>
      </c>
      <c r="Y90" s="269">
        <f t="shared" si="50"/>
        <v>0</v>
      </c>
      <c r="Z90" s="269">
        <f t="shared" si="50"/>
        <v>0</v>
      </c>
      <c r="AA90" s="270">
        <f t="shared" si="60"/>
        <v>0</v>
      </c>
      <c r="AB90" s="271">
        <f t="shared" si="51"/>
        <v>0</v>
      </c>
      <c r="AC90" s="269">
        <f t="shared" si="51"/>
        <v>0</v>
      </c>
      <c r="AD90" s="269">
        <f t="shared" si="51"/>
        <v>0</v>
      </c>
      <c r="AE90" s="270">
        <f t="shared" si="61"/>
        <v>0</v>
      </c>
      <c r="AF90" s="271">
        <f t="shared" si="52"/>
        <v>0</v>
      </c>
      <c r="AG90" s="269">
        <f t="shared" si="52"/>
        <v>0</v>
      </c>
      <c r="AH90" s="269">
        <f t="shared" si="52"/>
        <v>0</v>
      </c>
      <c r="AI90" s="270">
        <f t="shared" si="62"/>
        <v>0</v>
      </c>
      <c r="AJ90" s="271">
        <f t="shared" si="53"/>
        <v>0</v>
      </c>
      <c r="AK90" s="269">
        <f t="shared" si="53"/>
        <v>0</v>
      </c>
      <c r="AL90" s="269">
        <f t="shared" si="53"/>
        <v>0</v>
      </c>
      <c r="AM90" s="270">
        <f t="shared" si="63"/>
        <v>0</v>
      </c>
      <c r="AN90" s="271">
        <f t="shared" si="54"/>
        <v>0</v>
      </c>
      <c r="AO90" s="269">
        <f t="shared" si="54"/>
        <v>0</v>
      </c>
      <c r="AP90" s="269">
        <f t="shared" si="54"/>
        <v>0</v>
      </c>
      <c r="AQ90" s="270">
        <f t="shared" si="64"/>
        <v>0</v>
      </c>
      <c r="AR90" s="271">
        <f t="shared" si="55"/>
        <v>0</v>
      </c>
      <c r="AS90" s="269">
        <f t="shared" si="55"/>
        <v>0</v>
      </c>
      <c r="AT90" s="269">
        <f t="shared" si="55"/>
        <v>0</v>
      </c>
      <c r="AU90" s="270">
        <f t="shared" si="65"/>
        <v>0</v>
      </c>
    </row>
    <row r="91" spans="2:1230" ht="3.75" customHeight="1" thickBot="1">
      <c r="E91" s="235"/>
      <c r="F91" s="236"/>
      <c r="G91" s="236"/>
      <c r="H91" s="272"/>
      <c r="I91" s="272"/>
      <c r="J91" s="272"/>
      <c r="K91" s="273" t="e">
        <f>+SUM(K84:K90)/SUM(H84:H90)</f>
        <v>#DIV/0!</v>
      </c>
      <c r="L91" s="259"/>
      <c r="M91" s="259"/>
      <c r="N91" s="259"/>
      <c r="O91" s="260" t="e">
        <f>+SUM(O84:O90)/SUM(L84:L90)</f>
        <v>#DIV/0!</v>
      </c>
      <c r="P91" s="261"/>
      <c r="Q91" s="259"/>
      <c r="R91" s="259"/>
      <c r="S91" s="260" t="e">
        <f>+SUM(S84:S90)/SUM(P84:P90)</f>
        <v>#DIV/0!</v>
      </c>
      <c r="T91" s="261"/>
      <c r="U91" s="259"/>
      <c r="V91" s="259"/>
      <c r="W91" s="260" t="e">
        <f>+SUM(W84:W90)/SUM(T84:T90)</f>
        <v>#DIV/0!</v>
      </c>
      <c r="X91" s="261"/>
      <c r="Y91" s="259"/>
      <c r="Z91" s="259"/>
      <c r="AA91" s="260" t="e">
        <f>+SUM(AA84:AA90)/SUM(X84:X90)</f>
        <v>#DIV/0!</v>
      </c>
      <c r="AB91" s="261"/>
      <c r="AC91" s="259"/>
      <c r="AD91" s="259"/>
      <c r="AE91" s="260" t="e">
        <f>+SUM(AE84:AE90)/SUM(AB84:AB90)</f>
        <v>#DIV/0!</v>
      </c>
      <c r="AF91" s="261"/>
      <c r="AG91" s="259"/>
      <c r="AH91" s="259"/>
      <c r="AI91" s="260" t="e">
        <f>+SUM(AI84:AI90)/SUM(AF84:AF90)</f>
        <v>#DIV/0!</v>
      </c>
      <c r="AJ91" s="261"/>
      <c r="AK91" s="259"/>
      <c r="AL91" s="259"/>
      <c r="AM91" s="260" t="e">
        <f>+SUM(AM84:AM90)/SUM(AJ84:AJ90)</f>
        <v>#DIV/0!</v>
      </c>
      <c r="AN91" s="261"/>
      <c r="AO91" s="259"/>
      <c r="AP91" s="259"/>
      <c r="AQ91" s="260" t="e">
        <f>+SUM(AQ84:AQ90)/SUM(AN84:AN90)</f>
        <v>#DIV/0!</v>
      </c>
      <c r="AR91" s="261"/>
      <c r="AS91" s="259"/>
      <c r="AT91" s="259"/>
      <c r="AU91" s="260" t="e">
        <f>+SUM(AU84:AU90)/SUM(AR84:AR90)</f>
        <v>#DIV/0!</v>
      </c>
    </row>
    <row r="92" spans="2:1230" s="181" customFormat="1" ht="15">
      <c r="E92" s="855" t="s">
        <v>25</v>
      </c>
      <c r="F92" s="855"/>
      <c r="G92" s="855"/>
      <c r="H92" s="274">
        <f t="shared" ref="H92:AU92" si="66">+SUM(H84:H91)</f>
        <v>0</v>
      </c>
      <c r="I92" s="274">
        <f t="shared" si="66"/>
        <v>0</v>
      </c>
      <c r="J92" s="274">
        <f t="shared" si="66"/>
        <v>0</v>
      </c>
      <c r="K92" s="274" t="e">
        <f t="shared" si="66"/>
        <v>#DIV/0!</v>
      </c>
      <c r="L92" s="274">
        <f t="shared" si="66"/>
        <v>0</v>
      </c>
      <c r="M92" s="274">
        <f t="shared" si="66"/>
        <v>0</v>
      </c>
      <c r="N92" s="274">
        <f t="shared" si="66"/>
        <v>0</v>
      </c>
      <c r="O92" s="274" t="e">
        <f t="shared" si="66"/>
        <v>#DIV/0!</v>
      </c>
      <c r="P92" s="274">
        <f t="shared" si="66"/>
        <v>0</v>
      </c>
      <c r="Q92" s="274">
        <f t="shared" si="66"/>
        <v>0</v>
      </c>
      <c r="R92" s="274">
        <f t="shared" si="66"/>
        <v>0</v>
      </c>
      <c r="S92" s="274" t="e">
        <f t="shared" si="66"/>
        <v>#DIV/0!</v>
      </c>
      <c r="T92" s="274">
        <f t="shared" si="66"/>
        <v>0</v>
      </c>
      <c r="U92" s="274">
        <f t="shared" si="66"/>
        <v>0</v>
      </c>
      <c r="V92" s="274">
        <f t="shared" si="66"/>
        <v>0</v>
      </c>
      <c r="W92" s="274" t="e">
        <f t="shared" si="66"/>
        <v>#DIV/0!</v>
      </c>
      <c r="X92" s="274">
        <f t="shared" si="66"/>
        <v>0</v>
      </c>
      <c r="Y92" s="274">
        <f t="shared" si="66"/>
        <v>0</v>
      </c>
      <c r="Z92" s="274">
        <f t="shared" si="66"/>
        <v>0</v>
      </c>
      <c r="AA92" s="274" t="e">
        <f t="shared" si="66"/>
        <v>#DIV/0!</v>
      </c>
      <c r="AB92" s="274">
        <f t="shared" si="66"/>
        <v>0</v>
      </c>
      <c r="AC92" s="274">
        <f t="shared" si="66"/>
        <v>0</v>
      </c>
      <c r="AD92" s="274">
        <f t="shared" si="66"/>
        <v>0</v>
      </c>
      <c r="AE92" s="274" t="e">
        <f t="shared" si="66"/>
        <v>#DIV/0!</v>
      </c>
      <c r="AF92" s="274">
        <f t="shared" si="66"/>
        <v>0</v>
      </c>
      <c r="AG92" s="274">
        <f t="shared" si="66"/>
        <v>0</v>
      </c>
      <c r="AH92" s="274">
        <f t="shared" si="66"/>
        <v>0</v>
      </c>
      <c r="AI92" s="274" t="e">
        <f t="shared" si="66"/>
        <v>#DIV/0!</v>
      </c>
      <c r="AJ92" s="274">
        <f t="shared" si="66"/>
        <v>0</v>
      </c>
      <c r="AK92" s="274">
        <f t="shared" si="66"/>
        <v>0</v>
      </c>
      <c r="AL92" s="274">
        <f t="shared" si="66"/>
        <v>0</v>
      </c>
      <c r="AM92" s="274" t="e">
        <f t="shared" si="66"/>
        <v>#DIV/0!</v>
      </c>
      <c r="AN92" s="274">
        <f t="shared" si="66"/>
        <v>0</v>
      </c>
      <c r="AO92" s="274">
        <f t="shared" si="66"/>
        <v>0</v>
      </c>
      <c r="AP92" s="274">
        <f t="shared" si="66"/>
        <v>0</v>
      </c>
      <c r="AQ92" s="274" t="e">
        <f t="shared" si="66"/>
        <v>#DIV/0!</v>
      </c>
      <c r="AR92" s="274">
        <f t="shared" si="66"/>
        <v>0</v>
      </c>
      <c r="AS92" s="274">
        <f t="shared" si="66"/>
        <v>0</v>
      </c>
      <c r="AT92" s="274">
        <f t="shared" si="66"/>
        <v>0</v>
      </c>
      <c r="AU92" s="274" t="e">
        <f t="shared" si="66"/>
        <v>#DIV/0!</v>
      </c>
      <c r="AV92" s="221"/>
      <c r="AW92" s="221"/>
      <c r="AX92" s="221"/>
      <c r="AY92" s="221"/>
      <c r="AZ92" s="221"/>
      <c r="BA92" s="221"/>
      <c r="BB92" s="221"/>
      <c r="BC92" s="221"/>
      <c r="BD92" s="221"/>
      <c r="BE92" s="221"/>
      <c r="BF92" s="221"/>
      <c r="BG92" s="221"/>
      <c r="BH92" s="221"/>
      <c r="BI92" s="221"/>
      <c r="BJ92" s="221"/>
      <c r="BK92" s="221"/>
      <c r="BL92" s="221"/>
      <c r="BM92" s="221"/>
      <c r="BN92" s="221"/>
      <c r="BO92" s="221"/>
      <c r="BP92" s="221"/>
      <c r="BQ92" s="221"/>
      <c r="BR92" s="221"/>
      <c r="BS92" s="221"/>
      <c r="BT92" s="221"/>
      <c r="BU92" s="221"/>
      <c r="BV92" s="221"/>
      <c r="BW92" s="221"/>
      <c r="BX92" s="221"/>
      <c r="BY92" s="221"/>
      <c r="BZ92" s="221"/>
      <c r="CA92" s="221"/>
      <c r="CB92" s="221"/>
      <c r="CC92" s="221"/>
      <c r="CD92" s="221"/>
      <c r="CE92" s="221"/>
      <c r="CF92" s="221"/>
      <c r="CG92" s="221"/>
      <c r="CH92" s="221"/>
      <c r="CI92" s="221"/>
      <c r="CJ92" s="221"/>
      <c r="CK92" s="221"/>
      <c r="CL92" s="221"/>
      <c r="CM92" s="221"/>
      <c r="CN92" s="221"/>
      <c r="CO92" s="221"/>
      <c r="CP92" s="221"/>
      <c r="CQ92" s="221"/>
      <c r="CR92" s="221"/>
      <c r="CS92" s="221"/>
      <c r="CT92" s="221"/>
      <c r="CU92" s="221"/>
      <c r="CV92" s="221"/>
      <c r="CW92" s="221"/>
      <c r="CX92" s="221"/>
      <c r="CY92" s="221"/>
      <c r="CZ92" s="221"/>
      <c r="DA92" s="221"/>
      <c r="DB92" s="221"/>
      <c r="DC92" s="221"/>
      <c r="DD92" s="221"/>
      <c r="DE92" s="221"/>
      <c r="DF92" s="221"/>
      <c r="DG92" s="221"/>
      <c r="DH92" s="221"/>
      <c r="DI92" s="221"/>
      <c r="DJ92" s="221"/>
      <c r="DK92" s="221"/>
      <c r="DL92" s="221"/>
      <c r="DM92" s="221"/>
      <c r="DN92" s="221"/>
      <c r="DO92" s="221"/>
      <c r="DP92" s="221"/>
      <c r="DQ92" s="221"/>
      <c r="DR92" s="221"/>
      <c r="DS92" s="221"/>
      <c r="DT92" s="221"/>
      <c r="DU92" s="221"/>
      <c r="DV92" s="221"/>
      <c r="DW92" s="221"/>
      <c r="DX92" s="221"/>
      <c r="DY92" s="221"/>
      <c r="DZ92" s="221"/>
      <c r="EA92" s="221"/>
      <c r="EB92" s="221"/>
      <c r="EC92" s="221"/>
      <c r="ED92" s="221"/>
      <c r="EE92" s="221"/>
      <c r="EF92" s="221"/>
      <c r="EG92" s="221"/>
      <c r="EH92" s="221"/>
      <c r="EI92" s="221"/>
      <c r="EJ92" s="221"/>
      <c r="EK92" s="221"/>
      <c r="EL92" s="221"/>
      <c r="EM92" s="221"/>
      <c r="EN92" s="221"/>
      <c r="EO92" s="221"/>
      <c r="EP92" s="221"/>
      <c r="EQ92" s="221"/>
      <c r="ER92" s="221"/>
      <c r="ES92" s="221"/>
      <c r="ET92" s="221"/>
      <c r="EU92" s="221"/>
      <c r="EV92" s="221"/>
      <c r="EW92" s="221"/>
      <c r="EX92" s="221"/>
      <c r="EY92" s="221"/>
      <c r="EZ92" s="221"/>
      <c r="FA92" s="221"/>
      <c r="FB92" s="221"/>
      <c r="FC92" s="221"/>
      <c r="FD92" s="221"/>
      <c r="FE92" s="221"/>
      <c r="FF92" s="221"/>
      <c r="FG92" s="221"/>
      <c r="FH92" s="221"/>
      <c r="FI92" s="221"/>
      <c r="FJ92" s="221"/>
      <c r="FK92" s="221"/>
      <c r="FL92" s="221"/>
      <c r="FM92" s="221"/>
      <c r="FN92" s="221"/>
      <c r="FO92" s="221"/>
      <c r="FP92" s="221"/>
      <c r="FQ92" s="221"/>
      <c r="FR92" s="221"/>
      <c r="FS92" s="221"/>
      <c r="FT92" s="221"/>
      <c r="FU92" s="221"/>
      <c r="FV92" s="221"/>
      <c r="FW92" s="221"/>
      <c r="FX92" s="221"/>
      <c r="FY92" s="221"/>
      <c r="FZ92" s="221"/>
      <c r="GA92" s="221"/>
      <c r="GB92" s="221"/>
      <c r="GC92" s="221"/>
      <c r="GD92" s="221"/>
      <c r="GE92" s="221"/>
      <c r="GF92" s="221"/>
      <c r="GG92" s="221"/>
      <c r="GH92" s="221"/>
      <c r="GI92" s="221"/>
      <c r="GJ92" s="221"/>
      <c r="GK92" s="221"/>
      <c r="GL92" s="221"/>
      <c r="GM92" s="221"/>
      <c r="GN92" s="221"/>
      <c r="GO92" s="221"/>
      <c r="GP92" s="221"/>
      <c r="GQ92" s="221"/>
      <c r="GR92" s="221"/>
      <c r="GS92" s="221"/>
      <c r="GT92" s="221"/>
      <c r="GU92" s="221"/>
      <c r="GV92" s="221"/>
      <c r="GW92" s="221"/>
      <c r="GX92" s="221"/>
      <c r="GY92" s="221"/>
      <c r="GZ92" s="221"/>
      <c r="HA92" s="221"/>
      <c r="HB92" s="221"/>
      <c r="HC92" s="221"/>
      <c r="HD92" s="221"/>
      <c r="HE92" s="221"/>
      <c r="HF92" s="221"/>
      <c r="HG92" s="221"/>
      <c r="HH92" s="221"/>
      <c r="HI92" s="221"/>
      <c r="HJ92" s="221"/>
      <c r="HK92" s="221"/>
      <c r="HL92" s="221"/>
      <c r="HM92" s="221"/>
      <c r="HN92" s="221"/>
      <c r="HO92" s="221"/>
      <c r="HP92" s="221"/>
      <c r="HQ92" s="221"/>
      <c r="HR92" s="221"/>
      <c r="HS92" s="221"/>
      <c r="HT92" s="221"/>
      <c r="HU92" s="221"/>
      <c r="HV92" s="221"/>
      <c r="HW92" s="221"/>
      <c r="HX92" s="221"/>
      <c r="HY92" s="221"/>
      <c r="HZ92" s="221"/>
      <c r="IA92" s="221"/>
      <c r="IB92" s="221"/>
      <c r="IC92" s="221"/>
      <c r="ID92" s="221"/>
      <c r="IE92" s="221"/>
      <c r="IF92" s="221"/>
      <c r="IG92" s="221"/>
      <c r="IH92" s="221"/>
      <c r="II92" s="221"/>
      <c r="IJ92" s="221"/>
      <c r="IK92" s="221"/>
      <c r="IL92" s="221"/>
      <c r="IM92" s="221"/>
      <c r="IN92" s="221"/>
      <c r="IO92" s="221"/>
      <c r="IP92" s="221"/>
      <c r="IQ92" s="221"/>
      <c r="IR92" s="221"/>
      <c r="IS92" s="221"/>
      <c r="IT92" s="221"/>
      <c r="IU92" s="221"/>
      <c r="IV92" s="221"/>
      <c r="IW92" s="221"/>
      <c r="IX92" s="221"/>
      <c r="IY92" s="221"/>
      <c r="IZ92" s="221"/>
      <c r="JA92" s="221"/>
      <c r="JB92" s="221"/>
      <c r="JC92" s="221"/>
      <c r="JD92" s="221"/>
      <c r="JE92" s="221"/>
      <c r="JF92" s="221"/>
      <c r="JG92" s="221"/>
      <c r="JH92" s="221"/>
      <c r="JI92" s="221"/>
      <c r="JJ92" s="221"/>
      <c r="JK92" s="221"/>
      <c r="JL92" s="221"/>
      <c r="JM92" s="221"/>
      <c r="JN92" s="221"/>
      <c r="JO92" s="221"/>
      <c r="JP92" s="221"/>
      <c r="JQ92" s="221"/>
      <c r="JR92" s="221"/>
      <c r="JS92" s="221"/>
      <c r="JT92" s="221"/>
      <c r="JU92" s="221"/>
      <c r="JV92" s="221"/>
      <c r="JW92" s="221"/>
      <c r="JX92" s="221"/>
      <c r="JY92" s="221"/>
      <c r="JZ92" s="221"/>
      <c r="KA92" s="221"/>
      <c r="KB92" s="221"/>
      <c r="KC92" s="221"/>
      <c r="KD92" s="221"/>
      <c r="KE92" s="221"/>
      <c r="KF92" s="221"/>
      <c r="KG92" s="221"/>
      <c r="KH92" s="221"/>
      <c r="KI92" s="221"/>
      <c r="KJ92" s="221"/>
      <c r="KK92" s="221"/>
      <c r="KL92" s="221"/>
      <c r="KM92" s="221"/>
      <c r="KN92" s="221"/>
      <c r="KO92" s="221"/>
      <c r="KP92" s="221"/>
      <c r="KQ92" s="221"/>
      <c r="KR92" s="221"/>
      <c r="KS92" s="221"/>
      <c r="KT92" s="221"/>
      <c r="KU92" s="221"/>
      <c r="KV92" s="221"/>
      <c r="KW92" s="221"/>
      <c r="KX92" s="221"/>
      <c r="KY92" s="221"/>
      <c r="KZ92" s="221"/>
      <c r="LA92" s="221"/>
      <c r="LB92" s="221"/>
      <c r="LC92" s="221"/>
      <c r="LD92" s="221"/>
      <c r="LE92" s="221"/>
      <c r="LF92" s="221"/>
      <c r="LG92" s="221"/>
      <c r="LH92" s="221"/>
      <c r="LI92" s="221"/>
      <c r="LJ92" s="221"/>
      <c r="LK92" s="221"/>
      <c r="LL92" s="221"/>
      <c r="LM92" s="221"/>
      <c r="LN92" s="221"/>
      <c r="LO92" s="221"/>
      <c r="LP92" s="221"/>
      <c r="LQ92" s="221"/>
      <c r="LR92" s="221"/>
      <c r="LS92" s="221"/>
      <c r="LT92" s="221"/>
      <c r="LU92" s="221"/>
      <c r="LV92" s="221"/>
      <c r="LW92" s="221"/>
      <c r="LX92" s="221"/>
      <c r="LY92" s="221"/>
      <c r="LZ92" s="221"/>
      <c r="MA92" s="221"/>
      <c r="MB92" s="221"/>
      <c r="MC92" s="221"/>
      <c r="MD92" s="221"/>
      <c r="ME92" s="221"/>
      <c r="MF92" s="221"/>
      <c r="MG92" s="221"/>
      <c r="MH92" s="221"/>
      <c r="MI92" s="221"/>
      <c r="MJ92" s="221"/>
      <c r="MK92" s="221"/>
      <c r="ML92" s="221"/>
      <c r="MM92" s="221"/>
      <c r="MN92" s="221"/>
      <c r="MO92" s="221"/>
      <c r="MP92" s="221"/>
      <c r="MQ92" s="221"/>
      <c r="MR92" s="221"/>
      <c r="MS92" s="221"/>
      <c r="MT92" s="221"/>
      <c r="MU92" s="221"/>
      <c r="MV92" s="221"/>
      <c r="MW92" s="221"/>
      <c r="MX92" s="221"/>
      <c r="MY92" s="221"/>
      <c r="MZ92" s="221"/>
      <c r="NA92" s="221"/>
      <c r="NB92" s="221"/>
      <c r="NC92" s="221"/>
      <c r="ND92" s="221"/>
      <c r="NE92" s="221"/>
      <c r="NF92" s="221"/>
      <c r="NG92" s="221"/>
      <c r="NH92" s="221"/>
      <c r="NI92" s="221"/>
      <c r="NJ92" s="221"/>
      <c r="NK92" s="221"/>
      <c r="NL92" s="221"/>
      <c r="NM92" s="221"/>
      <c r="NN92" s="221"/>
      <c r="NO92" s="221"/>
      <c r="NP92" s="221"/>
      <c r="NQ92" s="221"/>
      <c r="NR92" s="221"/>
      <c r="NS92" s="221"/>
      <c r="NT92" s="221"/>
      <c r="NU92" s="221"/>
      <c r="NV92" s="221"/>
      <c r="NW92" s="221"/>
      <c r="NX92" s="221"/>
      <c r="NY92" s="221"/>
      <c r="NZ92" s="221"/>
      <c r="OA92" s="221"/>
      <c r="OB92" s="221"/>
      <c r="OC92" s="221"/>
      <c r="OD92" s="221"/>
      <c r="OE92" s="221"/>
      <c r="OF92" s="221"/>
      <c r="OG92" s="221"/>
      <c r="OH92" s="221"/>
      <c r="OI92" s="221"/>
      <c r="OJ92" s="221"/>
      <c r="OK92" s="221"/>
      <c r="OL92" s="221"/>
      <c r="OM92" s="221"/>
      <c r="ON92" s="221"/>
      <c r="OO92" s="221"/>
      <c r="OP92" s="221"/>
      <c r="OQ92" s="221"/>
      <c r="OR92" s="221"/>
      <c r="OS92" s="221"/>
      <c r="OT92" s="221"/>
      <c r="OU92" s="221"/>
      <c r="OV92" s="221"/>
      <c r="OW92" s="221"/>
      <c r="OX92" s="221"/>
      <c r="OY92" s="221"/>
      <c r="OZ92" s="221"/>
      <c r="PA92" s="221"/>
      <c r="PB92" s="221"/>
      <c r="PC92" s="221"/>
      <c r="PD92" s="221"/>
      <c r="PE92" s="221"/>
      <c r="PF92" s="221"/>
      <c r="PG92" s="221"/>
      <c r="PH92" s="221"/>
      <c r="PI92" s="221"/>
      <c r="PJ92" s="221"/>
      <c r="PK92" s="221"/>
      <c r="PL92" s="221"/>
      <c r="PM92" s="221"/>
      <c r="PN92" s="221"/>
      <c r="PO92" s="221"/>
      <c r="PP92" s="221"/>
      <c r="PQ92" s="221"/>
      <c r="PR92" s="221"/>
      <c r="PS92" s="221"/>
      <c r="PT92" s="221"/>
      <c r="PU92" s="221"/>
      <c r="PV92" s="221"/>
      <c r="PW92" s="221"/>
      <c r="PX92" s="221"/>
      <c r="PY92" s="221"/>
      <c r="PZ92" s="221"/>
      <c r="QA92" s="221"/>
      <c r="QB92" s="221"/>
      <c r="QC92" s="221"/>
      <c r="QD92" s="221"/>
      <c r="QE92" s="221"/>
      <c r="QF92" s="221"/>
      <c r="QG92" s="221"/>
      <c r="QH92" s="221"/>
      <c r="QI92" s="221"/>
      <c r="QJ92" s="221"/>
      <c r="QK92" s="221"/>
      <c r="QL92" s="221"/>
      <c r="QM92" s="221"/>
      <c r="QN92" s="221"/>
      <c r="QO92" s="221"/>
      <c r="QP92" s="221"/>
      <c r="QQ92" s="221"/>
      <c r="QR92" s="221"/>
      <c r="QS92" s="221"/>
      <c r="QT92" s="221"/>
      <c r="QU92" s="221"/>
      <c r="QV92" s="221"/>
      <c r="QW92" s="221"/>
      <c r="QX92" s="221"/>
      <c r="QY92" s="221"/>
      <c r="QZ92" s="221"/>
      <c r="RA92" s="221"/>
      <c r="RB92" s="221"/>
      <c r="RC92" s="221"/>
      <c r="RD92" s="221"/>
      <c r="RE92" s="221"/>
      <c r="RF92" s="221"/>
      <c r="RG92" s="221"/>
      <c r="RH92" s="221"/>
      <c r="RI92" s="221"/>
      <c r="RJ92" s="221"/>
      <c r="RK92" s="221"/>
      <c r="RL92" s="221"/>
      <c r="RM92" s="221"/>
      <c r="RN92" s="221"/>
      <c r="RO92" s="221"/>
      <c r="RP92" s="221"/>
      <c r="RQ92" s="221"/>
      <c r="RR92" s="221"/>
      <c r="RS92" s="221"/>
      <c r="RT92" s="221"/>
      <c r="RU92" s="221"/>
      <c r="RV92" s="221"/>
      <c r="RW92" s="221"/>
      <c r="RX92" s="221"/>
      <c r="RY92" s="221"/>
      <c r="RZ92" s="221"/>
      <c r="SA92" s="221"/>
      <c r="SB92" s="221"/>
      <c r="SC92" s="221"/>
      <c r="SD92" s="221"/>
      <c r="SE92" s="221"/>
      <c r="SF92" s="221"/>
      <c r="SG92" s="221"/>
      <c r="SH92" s="221"/>
      <c r="SI92" s="221"/>
      <c r="SJ92" s="221"/>
      <c r="SK92" s="221"/>
      <c r="SL92" s="221"/>
      <c r="SM92" s="221"/>
      <c r="SN92" s="221"/>
      <c r="SO92" s="221"/>
      <c r="SP92" s="221"/>
      <c r="SQ92" s="221"/>
      <c r="SR92" s="221"/>
      <c r="SS92" s="221"/>
      <c r="ST92" s="221"/>
      <c r="SU92" s="221"/>
      <c r="SV92" s="221"/>
      <c r="SW92" s="221"/>
      <c r="SX92" s="221"/>
      <c r="SY92" s="221"/>
      <c r="SZ92" s="221"/>
      <c r="TA92" s="221"/>
      <c r="TB92" s="221"/>
      <c r="TC92" s="221"/>
      <c r="TD92" s="221"/>
      <c r="TE92" s="221"/>
      <c r="TF92" s="221"/>
      <c r="TG92" s="221"/>
      <c r="TH92" s="221"/>
      <c r="TI92" s="221"/>
      <c r="TJ92" s="221"/>
      <c r="TK92" s="221"/>
      <c r="TL92" s="221"/>
      <c r="TM92" s="221"/>
      <c r="TN92" s="221"/>
      <c r="TO92" s="221"/>
      <c r="TP92" s="221"/>
      <c r="TQ92" s="221"/>
      <c r="TR92" s="221"/>
      <c r="TS92" s="221"/>
      <c r="TT92" s="221"/>
      <c r="TU92" s="221"/>
      <c r="TV92" s="221"/>
      <c r="TW92" s="221"/>
      <c r="TX92" s="221"/>
      <c r="TY92" s="221"/>
      <c r="TZ92" s="221"/>
      <c r="UA92" s="221"/>
      <c r="UB92" s="221"/>
      <c r="UC92" s="221"/>
      <c r="UD92" s="221"/>
      <c r="UE92" s="221"/>
      <c r="UF92" s="221"/>
      <c r="UG92" s="221"/>
      <c r="UH92" s="221"/>
      <c r="UI92" s="221"/>
      <c r="UJ92" s="221"/>
      <c r="UK92" s="221"/>
      <c r="UL92" s="221"/>
      <c r="UM92" s="221"/>
      <c r="UN92" s="221"/>
      <c r="UO92" s="221"/>
      <c r="UP92" s="221"/>
      <c r="UQ92" s="221"/>
      <c r="UR92" s="221"/>
      <c r="US92" s="221"/>
      <c r="UT92" s="221"/>
      <c r="UU92" s="221"/>
      <c r="UV92" s="221"/>
      <c r="UW92" s="221"/>
      <c r="UX92" s="221"/>
      <c r="UY92" s="221"/>
      <c r="UZ92" s="221"/>
      <c r="VA92" s="221"/>
      <c r="VB92" s="221"/>
      <c r="VC92" s="221"/>
      <c r="VD92" s="221"/>
      <c r="VE92" s="221"/>
      <c r="VF92" s="221"/>
      <c r="VG92" s="221"/>
      <c r="VH92" s="221"/>
      <c r="VI92" s="221"/>
      <c r="VJ92" s="221"/>
      <c r="VK92" s="221"/>
      <c r="VL92" s="221"/>
      <c r="VM92" s="221"/>
      <c r="VN92" s="221"/>
      <c r="VO92" s="221"/>
      <c r="VP92" s="221"/>
      <c r="VQ92" s="221"/>
      <c r="VR92" s="221"/>
      <c r="VS92" s="221"/>
      <c r="VT92" s="221"/>
      <c r="VU92" s="221"/>
      <c r="VV92" s="221"/>
      <c r="VW92" s="221"/>
      <c r="VX92" s="221"/>
      <c r="VY92" s="221"/>
      <c r="VZ92" s="221"/>
      <c r="WA92" s="221"/>
      <c r="WB92" s="221"/>
      <c r="WC92" s="221"/>
      <c r="WD92" s="221"/>
      <c r="WE92" s="221"/>
      <c r="WF92" s="221"/>
      <c r="WG92" s="221"/>
      <c r="WH92" s="221"/>
      <c r="WI92" s="221"/>
      <c r="WJ92" s="221"/>
      <c r="WK92" s="221"/>
      <c r="WL92" s="221"/>
      <c r="WM92" s="221"/>
      <c r="WN92" s="221"/>
      <c r="WO92" s="221"/>
      <c r="WP92" s="221"/>
      <c r="WQ92" s="221"/>
      <c r="WR92" s="221"/>
      <c r="WS92" s="221"/>
      <c r="WT92" s="221"/>
      <c r="WU92" s="221"/>
      <c r="WV92" s="221"/>
      <c r="WW92" s="221"/>
      <c r="WX92" s="221"/>
      <c r="WY92" s="221"/>
      <c r="WZ92" s="221"/>
      <c r="XA92" s="221"/>
      <c r="XB92" s="221"/>
      <c r="XC92" s="221"/>
      <c r="XD92" s="221"/>
      <c r="XE92" s="221"/>
      <c r="XF92" s="221"/>
      <c r="XG92" s="221"/>
      <c r="XH92" s="221"/>
      <c r="XI92" s="221"/>
      <c r="XJ92" s="221"/>
      <c r="XK92" s="221"/>
      <c r="XL92" s="221"/>
      <c r="XM92" s="221"/>
      <c r="XN92" s="221"/>
      <c r="XO92" s="221"/>
      <c r="XP92" s="221"/>
      <c r="XQ92" s="221"/>
      <c r="XR92" s="221"/>
      <c r="XS92" s="221"/>
      <c r="XT92" s="221"/>
      <c r="XU92" s="221"/>
      <c r="XV92" s="221"/>
      <c r="XW92" s="221"/>
      <c r="XX92" s="221"/>
      <c r="XY92" s="221"/>
      <c r="XZ92" s="221"/>
      <c r="YA92" s="221"/>
      <c r="YB92" s="221"/>
      <c r="YC92" s="221"/>
      <c r="YD92" s="221"/>
      <c r="YE92" s="221"/>
      <c r="YF92" s="221"/>
      <c r="YG92" s="221"/>
      <c r="YH92" s="221"/>
      <c r="YI92" s="221"/>
      <c r="YJ92" s="221"/>
      <c r="YK92" s="221"/>
      <c r="YL92" s="221"/>
      <c r="YM92" s="221"/>
      <c r="YN92" s="221"/>
      <c r="YO92" s="221"/>
      <c r="YP92" s="221"/>
      <c r="YQ92" s="221"/>
      <c r="YR92" s="221"/>
      <c r="YS92" s="221"/>
      <c r="YT92" s="221"/>
      <c r="YU92" s="221"/>
      <c r="YV92" s="221"/>
      <c r="YW92" s="221"/>
      <c r="YX92" s="221"/>
      <c r="YY92" s="221"/>
      <c r="YZ92" s="221"/>
      <c r="ZA92" s="221"/>
      <c r="ZB92" s="221"/>
      <c r="ZC92" s="221"/>
      <c r="ZD92" s="221"/>
      <c r="ZE92" s="221"/>
      <c r="ZF92" s="221"/>
      <c r="ZG92" s="221"/>
      <c r="ZH92" s="221"/>
      <c r="ZI92" s="221"/>
      <c r="ZJ92" s="221"/>
      <c r="ZK92" s="221"/>
      <c r="ZL92" s="221"/>
      <c r="ZM92" s="221"/>
      <c r="ZN92" s="221"/>
      <c r="ZO92" s="221"/>
      <c r="ZP92" s="221"/>
      <c r="ZQ92" s="221"/>
      <c r="ZR92" s="221"/>
      <c r="ZS92" s="221"/>
      <c r="ZT92" s="221"/>
      <c r="ZU92" s="221"/>
      <c r="ZV92" s="221"/>
      <c r="ZW92" s="221"/>
      <c r="ZX92" s="221"/>
      <c r="ZY92" s="221"/>
      <c r="ZZ92" s="221"/>
      <c r="AAA92" s="221"/>
      <c r="AAB92" s="221"/>
      <c r="AAC92" s="221"/>
      <c r="AAD92" s="221"/>
      <c r="AAE92" s="221"/>
      <c r="AAF92" s="221"/>
      <c r="AAG92" s="221"/>
      <c r="AAH92" s="221"/>
      <c r="AAI92" s="221"/>
      <c r="AAJ92" s="221"/>
      <c r="AAK92" s="221"/>
      <c r="AAL92" s="221"/>
      <c r="AAM92" s="221"/>
      <c r="AAN92" s="221"/>
      <c r="AAO92" s="221"/>
      <c r="AAP92" s="221"/>
      <c r="AAQ92" s="221"/>
      <c r="AAR92" s="221"/>
      <c r="AAS92" s="221"/>
      <c r="AAT92" s="221"/>
      <c r="AAU92" s="221"/>
      <c r="AAV92" s="221"/>
      <c r="AAW92" s="221"/>
      <c r="AAX92" s="221"/>
      <c r="AAY92" s="221"/>
      <c r="AAZ92" s="221"/>
      <c r="ABA92" s="221"/>
      <c r="ABB92" s="221"/>
      <c r="ABC92" s="221"/>
      <c r="ABD92" s="221"/>
      <c r="ABE92" s="221"/>
      <c r="ABF92" s="221"/>
      <c r="ABG92" s="221"/>
      <c r="ABH92" s="221"/>
      <c r="ABI92" s="221"/>
      <c r="ABJ92" s="221"/>
      <c r="ABK92" s="221"/>
      <c r="ABL92" s="221"/>
      <c r="ABM92" s="221"/>
      <c r="ABN92" s="221"/>
      <c r="ABO92" s="221"/>
      <c r="ABP92" s="221"/>
      <c r="ABQ92" s="221"/>
      <c r="ABR92" s="221"/>
      <c r="ABS92" s="221"/>
      <c r="ABT92" s="221"/>
      <c r="ABU92" s="221"/>
      <c r="ABV92" s="221"/>
      <c r="ABW92" s="221"/>
      <c r="ABX92" s="221"/>
      <c r="ABY92" s="221"/>
      <c r="ABZ92" s="221"/>
      <c r="ACA92" s="221"/>
      <c r="ACB92" s="221"/>
      <c r="ACC92" s="221"/>
      <c r="ACD92" s="221"/>
      <c r="ACE92" s="221"/>
      <c r="ACF92" s="221"/>
      <c r="ACG92" s="221"/>
      <c r="ACH92" s="221"/>
      <c r="ACI92" s="221"/>
      <c r="ACJ92" s="221"/>
      <c r="ACK92" s="221"/>
      <c r="ACL92" s="221"/>
      <c r="ACM92" s="221"/>
      <c r="ACN92" s="221"/>
      <c r="ACO92" s="221"/>
      <c r="ACP92" s="221"/>
      <c r="ACQ92" s="221"/>
      <c r="ACR92" s="221"/>
      <c r="ACS92" s="221"/>
      <c r="ACT92" s="221"/>
      <c r="ACU92" s="221"/>
      <c r="ACV92" s="221"/>
      <c r="ACW92" s="221"/>
      <c r="ACX92" s="221"/>
      <c r="ACY92" s="221"/>
      <c r="ACZ92" s="221"/>
      <c r="ADA92" s="221"/>
      <c r="ADB92" s="221"/>
      <c r="ADC92" s="221"/>
      <c r="ADD92" s="221"/>
      <c r="ADE92" s="221"/>
      <c r="ADF92" s="221"/>
      <c r="ADG92" s="221"/>
      <c r="ADH92" s="221"/>
      <c r="ADI92" s="221"/>
      <c r="ADJ92" s="221"/>
      <c r="ADK92" s="221"/>
      <c r="ADL92" s="221"/>
      <c r="ADM92" s="221"/>
      <c r="ADN92" s="221"/>
      <c r="ADO92" s="221"/>
      <c r="ADP92" s="221"/>
      <c r="ADQ92" s="221"/>
      <c r="ADR92" s="221"/>
      <c r="ADS92" s="221"/>
      <c r="ADT92" s="221"/>
      <c r="ADU92" s="221"/>
      <c r="ADV92" s="221"/>
      <c r="ADW92" s="221"/>
      <c r="ADX92" s="221"/>
      <c r="ADY92" s="221"/>
      <c r="ADZ92" s="221"/>
      <c r="AEA92" s="221"/>
      <c r="AEB92" s="221"/>
      <c r="AEC92" s="221"/>
      <c r="AED92" s="221"/>
      <c r="AEE92" s="221"/>
      <c r="AEF92" s="221"/>
      <c r="AEG92" s="221"/>
      <c r="AEH92" s="221"/>
      <c r="AEI92" s="221"/>
      <c r="AEJ92" s="221"/>
      <c r="AEK92" s="221"/>
      <c r="AEL92" s="221"/>
      <c r="AEM92" s="221"/>
      <c r="AEN92" s="221"/>
      <c r="AEO92" s="221"/>
      <c r="AEP92" s="221"/>
      <c r="AEQ92" s="221"/>
      <c r="AER92" s="221"/>
      <c r="AES92" s="221"/>
      <c r="AET92" s="221"/>
      <c r="AEU92" s="221"/>
      <c r="AEV92" s="221"/>
      <c r="AEW92" s="221"/>
      <c r="AEX92" s="221"/>
      <c r="AEY92" s="221"/>
      <c r="AEZ92" s="221"/>
      <c r="AFA92" s="221"/>
      <c r="AFB92" s="221"/>
      <c r="AFC92" s="221"/>
      <c r="AFD92" s="221"/>
      <c r="AFE92" s="221"/>
      <c r="AFF92" s="221"/>
      <c r="AFG92" s="221"/>
      <c r="AFH92" s="221"/>
      <c r="AFI92" s="221"/>
      <c r="AFJ92" s="221"/>
      <c r="AFK92" s="221"/>
      <c r="AFL92" s="221"/>
      <c r="AFM92" s="221"/>
      <c r="AFN92" s="221"/>
      <c r="AFO92" s="221"/>
      <c r="AFP92" s="221"/>
      <c r="AFQ92" s="221"/>
      <c r="AFR92" s="221"/>
      <c r="AFS92" s="221"/>
      <c r="AFT92" s="221"/>
      <c r="AFU92" s="221"/>
      <c r="AFV92" s="221"/>
      <c r="AFW92" s="221"/>
      <c r="AFX92" s="221"/>
      <c r="AFY92" s="221"/>
      <c r="AFZ92" s="221"/>
      <c r="AGA92" s="221"/>
      <c r="AGB92" s="221"/>
      <c r="AGC92" s="221"/>
      <c r="AGD92" s="221"/>
      <c r="AGE92" s="221"/>
      <c r="AGF92" s="221"/>
      <c r="AGG92" s="221"/>
      <c r="AGH92" s="221"/>
      <c r="AGI92" s="221"/>
      <c r="AGJ92" s="221"/>
      <c r="AGK92" s="221"/>
      <c r="AGL92" s="221"/>
      <c r="AGM92" s="221"/>
      <c r="AGN92" s="221"/>
      <c r="AGO92" s="221"/>
      <c r="AGP92" s="221"/>
      <c r="AGQ92" s="221"/>
      <c r="AGR92" s="221"/>
      <c r="AGS92" s="221"/>
      <c r="AGT92" s="221"/>
      <c r="AGU92" s="221"/>
      <c r="AGV92" s="221"/>
      <c r="AGW92" s="221"/>
      <c r="AGX92" s="221"/>
      <c r="AGY92" s="221"/>
      <c r="AGZ92" s="221"/>
      <c r="AHA92" s="221"/>
      <c r="AHB92" s="221"/>
      <c r="AHC92" s="221"/>
      <c r="AHD92" s="221"/>
      <c r="AHE92" s="221"/>
      <c r="AHF92" s="221"/>
      <c r="AHG92" s="221"/>
      <c r="AHH92" s="221"/>
      <c r="AHI92" s="221"/>
      <c r="AHJ92" s="221"/>
      <c r="AHK92" s="221"/>
      <c r="AHL92" s="221"/>
      <c r="AHM92" s="221"/>
      <c r="AHN92" s="221"/>
      <c r="AHO92" s="221"/>
      <c r="AHP92" s="221"/>
      <c r="AHQ92" s="221"/>
      <c r="AHR92" s="221"/>
      <c r="AHS92" s="221"/>
      <c r="AHT92" s="221"/>
      <c r="AHU92" s="221"/>
      <c r="AHV92" s="221"/>
      <c r="AHW92" s="221"/>
      <c r="AHX92" s="221"/>
      <c r="AHY92" s="221"/>
      <c r="AHZ92" s="221"/>
      <c r="AIA92" s="221"/>
      <c r="AIB92" s="221"/>
      <c r="AIC92" s="221"/>
      <c r="AID92" s="221"/>
      <c r="AIE92" s="221"/>
      <c r="AIF92" s="221"/>
      <c r="AIG92" s="221"/>
      <c r="AIH92" s="221"/>
      <c r="AII92" s="221"/>
      <c r="AIJ92" s="221"/>
      <c r="AIK92" s="221"/>
      <c r="AIL92" s="221"/>
      <c r="AIM92" s="221"/>
      <c r="AIN92" s="221"/>
      <c r="AIO92" s="221"/>
      <c r="AIP92" s="221"/>
      <c r="AIQ92" s="221"/>
      <c r="AIR92" s="221"/>
      <c r="AIS92" s="221"/>
      <c r="AIT92" s="221"/>
      <c r="AIU92" s="221"/>
      <c r="AIV92" s="221"/>
      <c r="AIW92" s="221"/>
      <c r="AIX92" s="221"/>
      <c r="AIY92" s="221"/>
      <c r="AIZ92" s="221"/>
      <c r="AJA92" s="221"/>
      <c r="AJB92" s="221"/>
      <c r="AJC92" s="221"/>
      <c r="AJD92" s="221"/>
      <c r="AJE92" s="221"/>
      <c r="AJF92" s="221"/>
      <c r="AJG92" s="221"/>
      <c r="AJH92" s="221"/>
      <c r="AJI92" s="221"/>
      <c r="AJJ92" s="221"/>
      <c r="AJK92" s="221"/>
      <c r="AJL92" s="221"/>
      <c r="AJM92" s="221"/>
      <c r="AJN92" s="221"/>
      <c r="AJO92" s="221"/>
      <c r="AJP92" s="221"/>
      <c r="AJQ92" s="221"/>
      <c r="AJR92" s="221"/>
      <c r="AJS92" s="221"/>
      <c r="AJT92" s="221"/>
      <c r="AJU92" s="221"/>
      <c r="AJV92" s="221"/>
      <c r="AJW92" s="221"/>
      <c r="AJX92" s="221"/>
      <c r="AJY92" s="221"/>
      <c r="AJZ92" s="221"/>
      <c r="AKA92" s="221"/>
      <c r="AKB92" s="221"/>
      <c r="AKC92" s="221"/>
      <c r="AKD92" s="221"/>
      <c r="AKE92" s="221"/>
      <c r="AKF92" s="221"/>
      <c r="AKG92" s="221"/>
      <c r="AKH92" s="221"/>
      <c r="AKI92" s="221"/>
      <c r="AKJ92" s="221"/>
      <c r="AKK92" s="221"/>
      <c r="AKL92" s="221"/>
      <c r="AKM92" s="221"/>
      <c r="AKN92" s="221"/>
      <c r="AKO92" s="221"/>
      <c r="AKP92" s="221"/>
      <c r="AKQ92" s="221"/>
      <c r="AKR92" s="221"/>
      <c r="AKS92" s="221"/>
      <c r="AKT92" s="221"/>
      <c r="AKU92" s="221"/>
      <c r="AKV92" s="221"/>
      <c r="AKW92" s="221"/>
      <c r="AKX92" s="221"/>
      <c r="AKY92" s="221"/>
      <c r="AKZ92" s="221"/>
      <c r="ALA92" s="221"/>
      <c r="ALB92" s="221"/>
      <c r="ALC92" s="221"/>
      <c r="ALD92" s="221"/>
      <c r="ALE92" s="221"/>
      <c r="ALF92" s="221"/>
      <c r="ALG92" s="221"/>
      <c r="ALH92" s="221"/>
      <c r="ALI92" s="221"/>
      <c r="ALJ92" s="221"/>
      <c r="ALK92" s="221"/>
      <c r="ALL92" s="221"/>
      <c r="ALM92" s="221"/>
      <c r="ALN92" s="221"/>
      <c r="ALO92" s="221"/>
      <c r="ALP92" s="221"/>
      <c r="ALQ92" s="221"/>
      <c r="ALR92" s="221"/>
      <c r="ALS92" s="221"/>
      <c r="ALT92" s="221"/>
      <c r="ALU92" s="221"/>
      <c r="ALV92" s="221"/>
      <c r="ALW92" s="221"/>
      <c r="ALX92" s="221"/>
      <c r="ALY92" s="221"/>
      <c r="ALZ92" s="221"/>
      <c r="AMA92" s="221"/>
      <c r="AMB92" s="221"/>
      <c r="AMC92" s="221"/>
      <c r="AMD92" s="221"/>
      <c r="AME92" s="221"/>
      <c r="AMF92" s="221"/>
      <c r="AMG92" s="221"/>
      <c r="AMH92" s="221"/>
      <c r="AMI92" s="221"/>
      <c r="AMJ92" s="221"/>
      <c r="AMK92" s="221"/>
      <c r="AML92" s="221"/>
      <c r="AMM92" s="221"/>
      <c r="AMN92" s="221"/>
      <c r="AMO92" s="221"/>
      <c r="AMP92" s="221"/>
      <c r="AMQ92" s="221"/>
      <c r="AMR92" s="221"/>
      <c r="AMS92" s="221"/>
      <c r="AMT92" s="221"/>
      <c r="AMU92" s="221"/>
      <c r="AMV92" s="221"/>
      <c r="AMW92" s="221"/>
      <c r="AMX92" s="221"/>
      <c r="AMY92" s="221"/>
      <c r="AMZ92" s="221"/>
      <c r="ANA92" s="221"/>
      <c r="ANB92" s="221"/>
      <c r="ANC92" s="221"/>
      <c r="AND92" s="221"/>
      <c r="ANE92" s="221"/>
      <c r="ANF92" s="221"/>
      <c r="ANG92" s="221"/>
      <c r="ANH92" s="221"/>
      <c r="ANI92" s="221"/>
      <c r="ANJ92" s="221"/>
      <c r="ANK92" s="221"/>
      <c r="ANL92" s="221"/>
      <c r="ANM92" s="221"/>
      <c r="ANN92" s="221"/>
      <c r="ANO92" s="221"/>
      <c r="ANP92" s="221"/>
      <c r="ANQ92" s="221"/>
      <c r="ANR92" s="221"/>
      <c r="ANS92" s="221"/>
      <c r="ANT92" s="221"/>
      <c r="ANU92" s="221"/>
      <c r="ANV92" s="221"/>
      <c r="ANW92" s="221"/>
      <c r="ANX92" s="221"/>
      <c r="ANY92" s="221"/>
      <c r="ANZ92" s="221"/>
      <c r="AOA92" s="221"/>
      <c r="AOB92" s="221"/>
      <c r="AOC92" s="221"/>
      <c r="AOD92" s="221"/>
      <c r="AOE92" s="221"/>
      <c r="AOF92" s="221"/>
      <c r="AOG92" s="221"/>
      <c r="AOH92" s="221"/>
      <c r="AOI92" s="221"/>
      <c r="AOJ92" s="221"/>
      <c r="AOK92" s="221"/>
      <c r="AOL92" s="221"/>
      <c r="AOM92" s="221"/>
      <c r="AON92" s="221"/>
      <c r="AOO92" s="221"/>
      <c r="AOP92" s="221"/>
      <c r="AOQ92" s="221"/>
      <c r="AOR92" s="221"/>
      <c r="AOS92" s="221"/>
      <c r="AOT92" s="221"/>
      <c r="AOU92" s="221"/>
      <c r="AOV92" s="221"/>
      <c r="AOW92" s="221"/>
      <c r="AOX92" s="221"/>
      <c r="AOY92" s="221"/>
      <c r="AOZ92" s="221"/>
      <c r="APA92" s="221"/>
      <c r="APB92" s="221"/>
      <c r="APC92" s="221"/>
      <c r="APD92" s="221"/>
      <c r="APE92" s="221"/>
      <c r="APF92" s="221"/>
      <c r="APG92" s="221"/>
      <c r="APH92" s="221"/>
      <c r="API92" s="221"/>
      <c r="APJ92" s="221"/>
      <c r="APK92" s="221"/>
      <c r="APL92" s="221"/>
      <c r="APM92" s="221"/>
      <c r="APN92" s="221"/>
      <c r="APO92" s="221"/>
      <c r="APP92" s="221"/>
      <c r="APQ92" s="221"/>
      <c r="APR92" s="221"/>
      <c r="APS92" s="221"/>
      <c r="APT92" s="221"/>
      <c r="APU92" s="221"/>
      <c r="APV92" s="221"/>
      <c r="APW92" s="221"/>
      <c r="APX92" s="221"/>
      <c r="APY92" s="221"/>
      <c r="APZ92" s="221"/>
      <c r="AQA92" s="221"/>
      <c r="AQB92" s="221"/>
      <c r="AQC92" s="221"/>
      <c r="AQD92" s="221"/>
      <c r="AQE92" s="221"/>
      <c r="AQF92" s="221"/>
      <c r="AQG92" s="221"/>
      <c r="AQH92" s="221"/>
      <c r="AQI92" s="221"/>
      <c r="AQJ92" s="221"/>
      <c r="AQK92" s="221"/>
      <c r="AQL92" s="221"/>
      <c r="AQM92" s="221"/>
      <c r="AQN92" s="221"/>
      <c r="AQO92" s="221"/>
      <c r="AQP92" s="221"/>
      <c r="AQQ92" s="221"/>
      <c r="AQR92" s="221"/>
      <c r="AQS92" s="221"/>
      <c r="AQT92" s="221"/>
      <c r="AQU92" s="221"/>
      <c r="AQV92" s="221"/>
      <c r="AQW92" s="221"/>
      <c r="AQX92" s="221"/>
      <c r="AQY92" s="221"/>
      <c r="AQZ92" s="221"/>
      <c r="ARA92" s="221"/>
      <c r="ARB92" s="221"/>
      <c r="ARC92" s="221"/>
      <c r="ARD92" s="221"/>
      <c r="ARE92" s="221"/>
      <c r="ARF92" s="221"/>
      <c r="ARG92" s="221"/>
      <c r="ARH92" s="221"/>
      <c r="ARI92" s="221"/>
      <c r="ARJ92" s="221"/>
      <c r="ARK92" s="221"/>
      <c r="ARL92" s="221"/>
      <c r="ARM92" s="221"/>
      <c r="ARN92" s="221"/>
      <c r="ARO92" s="221"/>
      <c r="ARP92" s="221"/>
      <c r="ARQ92" s="221"/>
      <c r="ARR92" s="221"/>
      <c r="ARS92" s="221"/>
      <c r="ART92" s="221"/>
      <c r="ARU92" s="221"/>
      <c r="ARV92" s="221"/>
      <c r="ARW92" s="221"/>
      <c r="ARX92" s="221"/>
      <c r="ARY92" s="221"/>
      <c r="ARZ92" s="221"/>
      <c r="ASA92" s="221"/>
      <c r="ASB92" s="221"/>
      <c r="ASC92" s="221"/>
      <c r="ASD92" s="221"/>
      <c r="ASE92" s="221"/>
      <c r="ASF92" s="221"/>
      <c r="ASG92" s="221"/>
      <c r="ASH92" s="221"/>
      <c r="ASI92" s="221"/>
      <c r="ASJ92" s="221"/>
      <c r="ASK92" s="221"/>
      <c r="ASL92" s="221"/>
      <c r="ASM92" s="221"/>
      <c r="ASN92" s="221"/>
      <c r="ASO92" s="221"/>
      <c r="ASP92" s="221"/>
      <c r="ASQ92" s="221"/>
      <c r="ASR92" s="221"/>
      <c r="ASS92" s="221"/>
      <c r="AST92" s="221"/>
      <c r="ASU92" s="221"/>
      <c r="ASV92" s="221"/>
      <c r="ASW92" s="221"/>
      <c r="ASX92" s="221"/>
      <c r="ASY92" s="221"/>
      <c r="ASZ92" s="221"/>
      <c r="ATA92" s="221"/>
      <c r="ATB92" s="221"/>
      <c r="ATC92" s="221"/>
      <c r="ATD92" s="221"/>
      <c r="ATE92" s="221"/>
      <c r="ATF92" s="221"/>
      <c r="ATG92" s="221"/>
      <c r="ATH92" s="221"/>
      <c r="ATI92" s="221"/>
      <c r="ATJ92" s="221"/>
      <c r="ATK92" s="221"/>
      <c r="ATL92" s="221"/>
      <c r="ATM92" s="221"/>
      <c r="ATN92" s="221"/>
      <c r="ATO92" s="221"/>
      <c r="ATP92" s="221"/>
      <c r="ATQ92" s="221"/>
      <c r="ATR92" s="221"/>
      <c r="ATS92" s="221"/>
      <c r="ATT92" s="221"/>
      <c r="ATU92" s="221"/>
      <c r="ATV92" s="221"/>
      <c r="ATW92" s="221"/>
      <c r="ATX92" s="221"/>
      <c r="ATY92" s="221"/>
      <c r="ATZ92" s="221"/>
      <c r="AUA92" s="221"/>
      <c r="AUB92" s="221"/>
      <c r="AUC92" s="221"/>
      <c r="AUD92" s="221"/>
      <c r="AUE92" s="221"/>
      <c r="AUF92" s="221"/>
      <c r="AUG92" s="221"/>
      <c r="AUH92" s="221"/>
    </row>
    <row r="93" spans="2:1230" s="181" customFormat="1" ht="15">
      <c r="E93" s="855" t="s">
        <v>552</v>
      </c>
      <c r="F93" s="855"/>
      <c r="G93" s="855"/>
      <c r="H93" s="240"/>
      <c r="I93" s="240"/>
      <c r="J93" s="240"/>
      <c r="K93" s="241" t="e">
        <f>+K92/H92</f>
        <v>#DIV/0!</v>
      </c>
      <c r="L93" s="240"/>
      <c r="M93" s="240"/>
      <c r="N93" s="240"/>
      <c r="O93" s="241" t="e">
        <f>+O92/L92</f>
        <v>#DIV/0!</v>
      </c>
      <c r="P93" s="240"/>
      <c r="Q93" s="240"/>
      <c r="R93" s="240"/>
      <c r="S93" s="241" t="e">
        <f>+S92/P92</f>
        <v>#DIV/0!</v>
      </c>
      <c r="T93" s="240"/>
      <c r="U93" s="240"/>
      <c r="V93" s="240"/>
      <c r="W93" s="241" t="e">
        <f>+W92/T92</f>
        <v>#DIV/0!</v>
      </c>
      <c r="X93" s="240"/>
      <c r="Y93" s="240"/>
      <c r="Z93" s="240"/>
      <c r="AA93" s="241" t="e">
        <f>+AA92/X92</f>
        <v>#DIV/0!</v>
      </c>
      <c r="AB93" s="240"/>
      <c r="AC93" s="240"/>
      <c r="AD93" s="240"/>
      <c r="AE93" s="241" t="e">
        <f>+AE92/AB92</f>
        <v>#DIV/0!</v>
      </c>
      <c r="AF93" s="240"/>
      <c r="AG93" s="240"/>
      <c r="AH93" s="240"/>
      <c r="AI93" s="241" t="e">
        <f>+AI92/AF92</f>
        <v>#DIV/0!</v>
      </c>
      <c r="AJ93" s="240"/>
      <c r="AK93" s="240"/>
      <c r="AL93" s="240"/>
      <c r="AM93" s="241" t="e">
        <f>+AM92/AJ92</f>
        <v>#DIV/0!</v>
      </c>
      <c r="AN93" s="240"/>
      <c r="AO93" s="240"/>
      <c r="AP93" s="240"/>
      <c r="AQ93" s="241" t="e">
        <f>+AQ92/AN92</f>
        <v>#DIV/0!</v>
      </c>
      <c r="AR93" s="240"/>
      <c r="AS93" s="240"/>
      <c r="AT93" s="240"/>
      <c r="AU93" s="241" t="e">
        <f>+AU92/AR92</f>
        <v>#DIV/0!</v>
      </c>
      <c r="AV93" s="221"/>
      <c r="AW93" s="221"/>
      <c r="AX93" s="221"/>
      <c r="AY93" s="221"/>
      <c r="AZ93" s="221"/>
      <c r="BA93" s="221"/>
      <c r="BB93" s="221"/>
      <c r="BC93" s="221"/>
      <c r="BD93" s="221"/>
      <c r="BE93" s="221"/>
      <c r="BF93" s="221"/>
      <c r="BG93" s="221"/>
      <c r="BH93" s="221"/>
      <c r="BI93" s="221"/>
      <c r="BJ93" s="221"/>
      <c r="BK93" s="221"/>
      <c r="BL93" s="221"/>
      <c r="BM93" s="221"/>
      <c r="BN93" s="221"/>
      <c r="BO93" s="221"/>
      <c r="BP93" s="221"/>
      <c r="BQ93" s="221"/>
      <c r="BR93" s="221"/>
      <c r="BS93" s="221"/>
      <c r="BT93" s="221"/>
      <c r="BU93" s="221"/>
      <c r="BV93" s="221"/>
      <c r="BW93" s="221"/>
      <c r="BX93" s="221"/>
      <c r="BY93" s="221"/>
      <c r="BZ93" s="221"/>
      <c r="CA93" s="221"/>
      <c r="CB93" s="221"/>
      <c r="CC93" s="221"/>
      <c r="CD93" s="221"/>
      <c r="CE93" s="221"/>
      <c r="CF93" s="221"/>
      <c r="CG93" s="221"/>
      <c r="CH93" s="221"/>
      <c r="CI93" s="221"/>
      <c r="CJ93" s="221"/>
      <c r="CK93" s="221"/>
      <c r="CL93" s="221"/>
      <c r="CM93" s="221"/>
      <c r="CN93" s="221"/>
      <c r="CO93" s="221"/>
      <c r="CP93" s="221"/>
      <c r="CQ93" s="221"/>
      <c r="CR93" s="221"/>
      <c r="CS93" s="221"/>
      <c r="CT93" s="221"/>
      <c r="CU93" s="221"/>
      <c r="CV93" s="221"/>
      <c r="CW93" s="221"/>
      <c r="CX93" s="221"/>
      <c r="CY93" s="221"/>
      <c r="CZ93" s="221"/>
      <c r="DA93" s="221"/>
      <c r="DB93" s="221"/>
      <c r="DC93" s="221"/>
      <c r="DD93" s="221"/>
      <c r="DE93" s="221"/>
      <c r="DF93" s="221"/>
      <c r="DG93" s="221"/>
      <c r="DH93" s="221"/>
      <c r="DI93" s="221"/>
      <c r="DJ93" s="221"/>
      <c r="DK93" s="221"/>
      <c r="DL93" s="221"/>
      <c r="DM93" s="221"/>
      <c r="DN93" s="221"/>
      <c r="DO93" s="221"/>
      <c r="DP93" s="221"/>
      <c r="DQ93" s="221"/>
      <c r="DR93" s="221"/>
      <c r="DS93" s="221"/>
      <c r="DT93" s="221"/>
      <c r="DU93" s="221"/>
      <c r="DV93" s="221"/>
      <c r="DW93" s="221"/>
      <c r="DX93" s="221"/>
      <c r="DY93" s="221"/>
      <c r="DZ93" s="221"/>
      <c r="EA93" s="221"/>
      <c r="EB93" s="221"/>
      <c r="EC93" s="221"/>
      <c r="ED93" s="221"/>
      <c r="EE93" s="221"/>
      <c r="EF93" s="221"/>
      <c r="EG93" s="221"/>
      <c r="EH93" s="221"/>
      <c r="EI93" s="221"/>
      <c r="EJ93" s="221"/>
      <c r="EK93" s="221"/>
      <c r="EL93" s="221"/>
      <c r="EM93" s="221"/>
      <c r="EN93" s="221"/>
      <c r="EO93" s="221"/>
      <c r="EP93" s="221"/>
      <c r="EQ93" s="221"/>
      <c r="ER93" s="221"/>
      <c r="ES93" s="221"/>
      <c r="ET93" s="221"/>
      <c r="EU93" s="221"/>
      <c r="EV93" s="221"/>
      <c r="EW93" s="221"/>
      <c r="EX93" s="221"/>
      <c r="EY93" s="221"/>
      <c r="EZ93" s="221"/>
      <c r="FA93" s="221"/>
      <c r="FB93" s="221"/>
      <c r="FC93" s="221"/>
      <c r="FD93" s="221"/>
      <c r="FE93" s="221"/>
      <c r="FF93" s="221"/>
      <c r="FG93" s="221"/>
      <c r="FH93" s="221"/>
      <c r="FI93" s="221"/>
      <c r="FJ93" s="221"/>
      <c r="FK93" s="221"/>
      <c r="FL93" s="221"/>
      <c r="FM93" s="221"/>
      <c r="FN93" s="221"/>
      <c r="FO93" s="221"/>
      <c r="FP93" s="221"/>
      <c r="FQ93" s="221"/>
      <c r="FR93" s="221"/>
      <c r="FS93" s="221"/>
      <c r="FT93" s="221"/>
      <c r="FU93" s="221"/>
      <c r="FV93" s="221"/>
      <c r="FW93" s="221"/>
      <c r="FX93" s="221"/>
      <c r="FY93" s="221"/>
      <c r="FZ93" s="221"/>
      <c r="GA93" s="221"/>
      <c r="GB93" s="221"/>
      <c r="GC93" s="221"/>
      <c r="GD93" s="221"/>
      <c r="GE93" s="221"/>
      <c r="GF93" s="221"/>
      <c r="GG93" s="221"/>
      <c r="GH93" s="221"/>
      <c r="GI93" s="221"/>
      <c r="GJ93" s="221"/>
      <c r="GK93" s="221"/>
      <c r="GL93" s="221"/>
      <c r="GM93" s="221"/>
      <c r="GN93" s="221"/>
      <c r="GO93" s="221"/>
      <c r="GP93" s="221"/>
      <c r="GQ93" s="221"/>
      <c r="GR93" s="221"/>
      <c r="GS93" s="221"/>
      <c r="GT93" s="221"/>
      <c r="GU93" s="221"/>
      <c r="GV93" s="221"/>
      <c r="GW93" s="221"/>
      <c r="GX93" s="221"/>
      <c r="GY93" s="221"/>
      <c r="GZ93" s="221"/>
      <c r="HA93" s="221"/>
      <c r="HB93" s="221"/>
      <c r="HC93" s="221"/>
      <c r="HD93" s="221"/>
      <c r="HE93" s="221"/>
      <c r="HF93" s="221"/>
      <c r="HG93" s="221"/>
      <c r="HH93" s="221"/>
      <c r="HI93" s="221"/>
      <c r="HJ93" s="221"/>
      <c r="HK93" s="221"/>
      <c r="HL93" s="221"/>
      <c r="HM93" s="221"/>
      <c r="HN93" s="221"/>
      <c r="HO93" s="221"/>
      <c r="HP93" s="221"/>
      <c r="HQ93" s="221"/>
      <c r="HR93" s="221"/>
      <c r="HS93" s="221"/>
      <c r="HT93" s="221"/>
      <c r="HU93" s="221"/>
      <c r="HV93" s="221"/>
      <c r="HW93" s="221"/>
      <c r="HX93" s="221"/>
      <c r="HY93" s="221"/>
      <c r="HZ93" s="221"/>
      <c r="IA93" s="221"/>
      <c r="IB93" s="221"/>
      <c r="IC93" s="221"/>
      <c r="ID93" s="221"/>
      <c r="IE93" s="221"/>
      <c r="IF93" s="221"/>
      <c r="IG93" s="221"/>
      <c r="IH93" s="221"/>
      <c r="II93" s="221"/>
      <c r="IJ93" s="221"/>
      <c r="IK93" s="221"/>
      <c r="IL93" s="221"/>
      <c r="IM93" s="221"/>
      <c r="IN93" s="221"/>
      <c r="IO93" s="221"/>
      <c r="IP93" s="221"/>
      <c r="IQ93" s="221"/>
      <c r="IR93" s="221"/>
      <c r="IS93" s="221"/>
      <c r="IT93" s="221"/>
      <c r="IU93" s="221"/>
      <c r="IV93" s="221"/>
      <c r="IW93" s="221"/>
      <c r="IX93" s="221"/>
      <c r="IY93" s="221"/>
      <c r="IZ93" s="221"/>
      <c r="JA93" s="221"/>
      <c r="JB93" s="221"/>
      <c r="JC93" s="221"/>
      <c r="JD93" s="221"/>
      <c r="JE93" s="221"/>
      <c r="JF93" s="221"/>
      <c r="JG93" s="221"/>
      <c r="JH93" s="221"/>
      <c r="JI93" s="221"/>
      <c r="JJ93" s="221"/>
      <c r="JK93" s="221"/>
      <c r="JL93" s="221"/>
      <c r="JM93" s="221"/>
      <c r="JN93" s="221"/>
      <c r="JO93" s="221"/>
      <c r="JP93" s="221"/>
      <c r="JQ93" s="221"/>
      <c r="JR93" s="221"/>
      <c r="JS93" s="221"/>
      <c r="JT93" s="221"/>
      <c r="JU93" s="221"/>
      <c r="JV93" s="221"/>
      <c r="JW93" s="221"/>
      <c r="JX93" s="221"/>
      <c r="JY93" s="221"/>
      <c r="JZ93" s="221"/>
      <c r="KA93" s="221"/>
      <c r="KB93" s="221"/>
      <c r="KC93" s="221"/>
      <c r="KD93" s="221"/>
      <c r="KE93" s="221"/>
      <c r="KF93" s="221"/>
      <c r="KG93" s="221"/>
      <c r="KH93" s="221"/>
      <c r="KI93" s="221"/>
      <c r="KJ93" s="221"/>
      <c r="KK93" s="221"/>
      <c r="KL93" s="221"/>
      <c r="KM93" s="221"/>
      <c r="KN93" s="221"/>
      <c r="KO93" s="221"/>
      <c r="KP93" s="221"/>
      <c r="KQ93" s="221"/>
      <c r="KR93" s="221"/>
      <c r="KS93" s="221"/>
      <c r="KT93" s="221"/>
      <c r="KU93" s="221"/>
      <c r="KV93" s="221"/>
      <c r="KW93" s="221"/>
      <c r="KX93" s="221"/>
      <c r="KY93" s="221"/>
      <c r="KZ93" s="221"/>
      <c r="LA93" s="221"/>
      <c r="LB93" s="221"/>
      <c r="LC93" s="221"/>
      <c r="LD93" s="221"/>
      <c r="LE93" s="221"/>
      <c r="LF93" s="221"/>
      <c r="LG93" s="221"/>
      <c r="LH93" s="221"/>
      <c r="LI93" s="221"/>
      <c r="LJ93" s="221"/>
      <c r="LK93" s="221"/>
      <c r="LL93" s="221"/>
      <c r="LM93" s="221"/>
      <c r="LN93" s="221"/>
      <c r="LO93" s="221"/>
      <c r="LP93" s="221"/>
      <c r="LQ93" s="221"/>
      <c r="LR93" s="221"/>
      <c r="LS93" s="221"/>
      <c r="LT93" s="221"/>
      <c r="LU93" s="221"/>
      <c r="LV93" s="221"/>
      <c r="LW93" s="221"/>
      <c r="LX93" s="221"/>
      <c r="LY93" s="221"/>
      <c r="LZ93" s="221"/>
      <c r="MA93" s="221"/>
      <c r="MB93" s="221"/>
      <c r="MC93" s="221"/>
      <c r="MD93" s="221"/>
      <c r="ME93" s="221"/>
      <c r="MF93" s="221"/>
      <c r="MG93" s="221"/>
      <c r="MH93" s="221"/>
      <c r="MI93" s="221"/>
      <c r="MJ93" s="221"/>
      <c r="MK93" s="221"/>
      <c r="ML93" s="221"/>
      <c r="MM93" s="221"/>
      <c r="MN93" s="221"/>
      <c r="MO93" s="221"/>
      <c r="MP93" s="221"/>
      <c r="MQ93" s="221"/>
      <c r="MR93" s="221"/>
      <c r="MS93" s="221"/>
      <c r="MT93" s="221"/>
      <c r="MU93" s="221"/>
      <c r="MV93" s="221"/>
      <c r="MW93" s="221"/>
      <c r="MX93" s="221"/>
      <c r="MY93" s="221"/>
      <c r="MZ93" s="221"/>
      <c r="NA93" s="221"/>
      <c r="NB93" s="221"/>
      <c r="NC93" s="221"/>
      <c r="ND93" s="221"/>
      <c r="NE93" s="221"/>
      <c r="NF93" s="221"/>
      <c r="NG93" s="221"/>
      <c r="NH93" s="221"/>
      <c r="NI93" s="221"/>
      <c r="NJ93" s="221"/>
      <c r="NK93" s="221"/>
      <c r="NL93" s="221"/>
      <c r="NM93" s="221"/>
      <c r="NN93" s="221"/>
      <c r="NO93" s="221"/>
      <c r="NP93" s="221"/>
      <c r="NQ93" s="221"/>
      <c r="NR93" s="221"/>
      <c r="NS93" s="221"/>
      <c r="NT93" s="221"/>
      <c r="NU93" s="221"/>
      <c r="NV93" s="221"/>
      <c r="NW93" s="221"/>
      <c r="NX93" s="221"/>
      <c r="NY93" s="221"/>
      <c r="NZ93" s="221"/>
      <c r="OA93" s="221"/>
      <c r="OB93" s="221"/>
      <c r="OC93" s="221"/>
      <c r="OD93" s="221"/>
      <c r="OE93" s="221"/>
      <c r="OF93" s="221"/>
      <c r="OG93" s="221"/>
      <c r="OH93" s="221"/>
      <c r="OI93" s="221"/>
      <c r="OJ93" s="221"/>
      <c r="OK93" s="221"/>
      <c r="OL93" s="221"/>
      <c r="OM93" s="221"/>
      <c r="ON93" s="221"/>
      <c r="OO93" s="221"/>
      <c r="OP93" s="221"/>
      <c r="OQ93" s="221"/>
      <c r="OR93" s="221"/>
      <c r="OS93" s="221"/>
      <c r="OT93" s="221"/>
      <c r="OU93" s="221"/>
      <c r="OV93" s="221"/>
      <c r="OW93" s="221"/>
      <c r="OX93" s="221"/>
      <c r="OY93" s="221"/>
      <c r="OZ93" s="221"/>
      <c r="PA93" s="221"/>
      <c r="PB93" s="221"/>
      <c r="PC93" s="221"/>
      <c r="PD93" s="221"/>
      <c r="PE93" s="221"/>
      <c r="PF93" s="221"/>
      <c r="PG93" s="221"/>
      <c r="PH93" s="221"/>
      <c r="PI93" s="221"/>
      <c r="PJ93" s="221"/>
      <c r="PK93" s="221"/>
      <c r="PL93" s="221"/>
      <c r="PM93" s="221"/>
      <c r="PN93" s="221"/>
      <c r="PO93" s="221"/>
      <c r="PP93" s="221"/>
      <c r="PQ93" s="221"/>
      <c r="PR93" s="221"/>
      <c r="PS93" s="221"/>
      <c r="PT93" s="221"/>
      <c r="PU93" s="221"/>
      <c r="PV93" s="221"/>
      <c r="PW93" s="221"/>
      <c r="PX93" s="221"/>
      <c r="PY93" s="221"/>
      <c r="PZ93" s="221"/>
      <c r="QA93" s="221"/>
      <c r="QB93" s="221"/>
      <c r="QC93" s="221"/>
      <c r="QD93" s="221"/>
      <c r="QE93" s="221"/>
      <c r="QF93" s="221"/>
      <c r="QG93" s="221"/>
      <c r="QH93" s="221"/>
      <c r="QI93" s="221"/>
      <c r="QJ93" s="221"/>
      <c r="QK93" s="221"/>
      <c r="QL93" s="221"/>
      <c r="QM93" s="221"/>
      <c r="QN93" s="221"/>
      <c r="QO93" s="221"/>
      <c r="QP93" s="221"/>
      <c r="QQ93" s="221"/>
      <c r="QR93" s="221"/>
      <c r="QS93" s="221"/>
      <c r="QT93" s="221"/>
      <c r="QU93" s="221"/>
      <c r="QV93" s="221"/>
      <c r="QW93" s="221"/>
      <c r="QX93" s="221"/>
      <c r="QY93" s="221"/>
      <c r="QZ93" s="221"/>
      <c r="RA93" s="221"/>
      <c r="RB93" s="221"/>
      <c r="RC93" s="221"/>
      <c r="RD93" s="221"/>
      <c r="RE93" s="221"/>
      <c r="RF93" s="221"/>
      <c r="RG93" s="221"/>
      <c r="RH93" s="221"/>
      <c r="RI93" s="221"/>
      <c r="RJ93" s="221"/>
      <c r="RK93" s="221"/>
      <c r="RL93" s="221"/>
      <c r="RM93" s="221"/>
      <c r="RN93" s="221"/>
      <c r="RO93" s="221"/>
      <c r="RP93" s="221"/>
      <c r="RQ93" s="221"/>
      <c r="RR93" s="221"/>
      <c r="RS93" s="221"/>
      <c r="RT93" s="221"/>
      <c r="RU93" s="221"/>
      <c r="RV93" s="221"/>
      <c r="RW93" s="221"/>
      <c r="RX93" s="221"/>
      <c r="RY93" s="221"/>
      <c r="RZ93" s="221"/>
      <c r="SA93" s="221"/>
      <c r="SB93" s="221"/>
      <c r="SC93" s="221"/>
      <c r="SD93" s="221"/>
      <c r="SE93" s="221"/>
      <c r="SF93" s="221"/>
      <c r="SG93" s="221"/>
      <c r="SH93" s="221"/>
      <c r="SI93" s="221"/>
      <c r="SJ93" s="221"/>
      <c r="SK93" s="221"/>
      <c r="SL93" s="221"/>
      <c r="SM93" s="221"/>
      <c r="SN93" s="221"/>
      <c r="SO93" s="221"/>
      <c r="SP93" s="221"/>
      <c r="SQ93" s="221"/>
      <c r="SR93" s="221"/>
      <c r="SS93" s="221"/>
      <c r="ST93" s="221"/>
      <c r="SU93" s="221"/>
      <c r="SV93" s="221"/>
      <c r="SW93" s="221"/>
      <c r="SX93" s="221"/>
      <c r="SY93" s="221"/>
      <c r="SZ93" s="221"/>
      <c r="TA93" s="221"/>
      <c r="TB93" s="221"/>
      <c r="TC93" s="221"/>
      <c r="TD93" s="221"/>
      <c r="TE93" s="221"/>
      <c r="TF93" s="221"/>
      <c r="TG93" s="221"/>
      <c r="TH93" s="221"/>
      <c r="TI93" s="221"/>
      <c r="TJ93" s="221"/>
      <c r="TK93" s="221"/>
      <c r="TL93" s="221"/>
      <c r="TM93" s="221"/>
      <c r="TN93" s="221"/>
      <c r="TO93" s="221"/>
      <c r="TP93" s="221"/>
      <c r="TQ93" s="221"/>
      <c r="TR93" s="221"/>
      <c r="TS93" s="221"/>
      <c r="TT93" s="221"/>
      <c r="TU93" s="221"/>
      <c r="TV93" s="221"/>
      <c r="TW93" s="221"/>
      <c r="TX93" s="221"/>
      <c r="TY93" s="221"/>
      <c r="TZ93" s="221"/>
      <c r="UA93" s="221"/>
      <c r="UB93" s="221"/>
      <c r="UC93" s="221"/>
      <c r="UD93" s="221"/>
      <c r="UE93" s="221"/>
      <c r="UF93" s="221"/>
      <c r="UG93" s="221"/>
      <c r="UH93" s="221"/>
      <c r="UI93" s="221"/>
      <c r="UJ93" s="221"/>
      <c r="UK93" s="221"/>
      <c r="UL93" s="221"/>
      <c r="UM93" s="221"/>
      <c r="UN93" s="221"/>
      <c r="UO93" s="221"/>
      <c r="UP93" s="221"/>
      <c r="UQ93" s="221"/>
      <c r="UR93" s="221"/>
      <c r="US93" s="221"/>
      <c r="UT93" s="221"/>
      <c r="UU93" s="221"/>
      <c r="UV93" s="221"/>
      <c r="UW93" s="221"/>
      <c r="UX93" s="221"/>
      <c r="UY93" s="221"/>
      <c r="UZ93" s="221"/>
      <c r="VA93" s="221"/>
      <c r="VB93" s="221"/>
      <c r="VC93" s="221"/>
      <c r="VD93" s="221"/>
      <c r="VE93" s="221"/>
      <c r="VF93" s="221"/>
      <c r="VG93" s="221"/>
      <c r="VH93" s="221"/>
      <c r="VI93" s="221"/>
      <c r="VJ93" s="221"/>
      <c r="VK93" s="221"/>
      <c r="VL93" s="221"/>
      <c r="VM93" s="221"/>
      <c r="VN93" s="221"/>
      <c r="VO93" s="221"/>
      <c r="VP93" s="221"/>
      <c r="VQ93" s="221"/>
      <c r="VR93" s="221"/>
      <c r="VS93" s="221"/>
      <c r="VT93" s="221"/>
      <c r="VU93" s="221"/>
      <c r="VV93" s="221"/>
      <c r="VW93" s="221"/>
      <c r="VX93" s="221"/>
      <c r="VY93" s="221"/>
      <c r="VZ93" s="221"/>
      <c r="WA93" s="221"/>
      <c r="WB93" s="221"/>
      <c r="WC93" s="221"/>
      <c r="WD93" s="221"/>
      <c r="WE93" s="221"/>
      <c r="WF93" s="221"/>
      <c r="WG93" s="221"/>
      <c r="WH93" s="221"/>
      <c r="WI93" s="221"/>
      <c r="WJ93" s="221"/>
      <c r="WK93" s="221"/>
      <c r="WL93" s="221"/>
      <c r="WM93" s="221"/>
      <c r="WN93" s="221"/>
      <c r="WO93" s="221"/>
      <c r="WP93" s="221"/>
      <c r="WQ93" s="221"/>
      <c r="WR93" s="221"/>
      <c r="WS93" s="221"/>
      <c r="WT93" s="221"/>
      <c r="WU93" s="221"/>
      <c r="WV93" s="221"/>
      <c r="WW93" s="221"/>
      <c r="WX93" s="221"/>
      <c r="WY93" s="221"/>
      <c r="WZ93" s="221"/>
      <c r="XA93" s="221"/>
      <c r="XB93" s="221"/>
      <c r="XC93" s="221"/>
      <c r="XD93" s="221"/>
      <c r="XE93" s="221"/>
      <c r="XF93" s="221"/>
      <c r="XG93" s="221"/>
      <c r="XH93" s="221"/>
      <c r="XI93" s="221"/>
      <c r="XJ93" s="221"/>
      <c r="XK93" s="221"/>
      <c r="XL93" s="221"/>
      <c r="XM93" s="221"/>
      <c r="XN93" s="221"/>
      <c r="XO93" s="221"/>
      <c r="XP93" s="221"/>
      <c r="XQ93" s="221"/>
      <c r="XR93" s="221"/>
      <c r="XS93" s="221"/>
      <c r="XT93" s="221"/>
      <c r="XU93" s="221"/>
      <c r="XV93" s="221"/>
      <c r="XW93" s="221"/>
      <c r="XX93" s="221"/>
      <c r="XY93" s="221"/>
      <c r="XZ93" s="221"/>
      <c r="YA93" s="221"/>
      <c r="YB93" s="221"/>
      <c r="YC93" s="221"/>
      <c r="YD93" s="221"/>
      <c r="YE93" s="221"/>
      <c r="YF93" s="221"/>
      <c r="YG93" s="221"/>
      <c r="YH93" s="221"/>
      <c r="YI93" s="221"/>
      <c r="YJ93" s="221"/>
      <c r="YK93" s="221"/>
      <c r="YL93" s="221"/>
      <c r="YM93" s="221"/>
      <c r="YN93" s="221"/>
      <c r="YO93" s="221"/>
      <c r="YP93" s="221"/>
      <c r="YQ93" s="221"/>
      <c r="YR93" s="221"/>
      <c r="YS93" s="221"/>
      <c r="YT93" s="221"/>
      <c r="YU93" s="221"/>
      <c r="YV93" s="221"/>
      <c r="YW93" s="221"/>
      <c r="YX93" s="221"/>
      <c r="YY93" s="221"/>
      <c r="YZ93" s="221"/>
      <c r="ZA93" s="221"/>
      <c r="ZB93" s="221"/>
      <c r="ZC93" s="221"/>
      <c r="ZD93" s="221"/>
      <c r="ZE93" s="221"/>
      <c r="ZF93" s="221"/>
      <c r="ZG93" s="221"/>
      <c r="ZH93" s="221"/>
      <c r="ZI93" s="221"/>
      <c r="ZJ93" s="221"/>
      <c r="ZK93" s="221"/>
      <c r="ZL93" s="221"/>
      <c r="ZM93" s="221"/>
      <c r="ZN93" s="221"/>
      <c r="ZO93" s="221"/>
      <c r="ZP93" s="221"/>
      <c r="ZQ93" s="221"/>
      <c r="ZR93" s="221"/>
      <c r="ZS93" s="221"/>
      <c r="ZT93" s="221"/>
      <c r="ZU93" s="221"/>
      <c r="ZV93" s="221"/>
      <c r="ZW93" s="221"/>
      <c r="ZX93" s="221"/>
      <c r="ZY93" s="221"/>
      <c r="ZZ93" s="221"/>
      <c r="AAA93" s="221"/>
      <c r="AAB93" s="221"/>
      <c r="AAC93" s="221"/>
      <c r="AAD93" s="221"/>
      <c r="AAE93" s="221"/>
      <c r="AAF93" s="221"/>
      <c r="AAG93" s="221"/>
      <c r="AAH93" s="221"/>
      <c r="AAI93" s="221"/>
      <c r="AAJ93" s="221"/>
      <c r="AAK93" s="221"/>
      <c r="AAL93" s="221"/>
      <c r="AAM93" s="221"/>
      <c r="AAN93" s="221"/>
      <c r="AAO93" s="221"/>
      <c r="AAP93" s="221"/>
      <c r="AAQ93" s="221"/>
      <c r="AAR93" s="221"/>
      <c r="AAS93" s="221"/>
      <c r="AAT93" s="221"/>
      <c r="AAU93" s="221"/>
      <c r="AAV93" s="221"/>
      <c r="AAW93" s="221"/>
      <c r="AAX93" s="221"/>
      <c r="AAY93" s="221"/>
      <c r="AAZ93" s="221"/>
      <c r="ABA93" s="221"/>
      <c r="ABB93" s="221"/>
      <c r="ABC93" s="221"/>
      <c r="ABD93" s="221"/>
      <c r="ABE93" s="221"/>
      <c r="ABF93" s="221"/>
      <c r="ABG93" s="221"/>
      <c r="ABH93" s="221"/>
      <c r="ABI93" s="221"/>
      <c r="ABJ93" s="221"/>
      <c r="ABK93" s="221"/>
      <c r="ABL93" s="221"/>
      <c r="ABM93" s="221"/>
      <c r="ABN93" s="221"/>
      <c r="ABO93" s="221"/>
      <c r="ABP93" s="221"/>
      <c r="ABQ93" s="221"/>
      <c r="ABR93" s="221"/>
      <c r="ABS93" s="221"/>
      <c r="ABT93" s="221"/>
      <c r="ABU93" s="221"/>
      <c r="ABV93" s="221"/>
      <c r="ABW93" s="221"/>
      <c r="ABX93" s="221"/>
      <c r="ABY93" s="221"/>
      <c r="ABZ93" s="221"/>
      <c r="ACA93" s="221"/>
      <c r="ACB93" s="221"/>
      <c r="ACC93" s="221"/>
      <c r="ACD93" s="221"/>
      <c r="ACE93" s="221"/>
      <c r="ACF93" s="221"/>
      <c r="ACG93" s="221"/>
      <c r="ACH93" s="221"/>
      <c r="ACI93" s="221"/>
      <c r="ACJ93" s="221"/>
      <c r="ACK93" s="221"/>
      <c r="ACL93" s="221"/>
      <c r="ACM93" s="221"/>
      <c r="ACN93" s="221"/>
      <c r="ACO93" s="221"/>
      <c r="ACP93" s="221"/>
      <c r="ACQ93" s="221"/>
      <c r="ACR93" s="221"/>
      <c r="ACS93" s="221"/>
      <c r="ACT93" s="221"/>
      <c r="ACU93" s="221"/>
      <c r="ACV93" s="221"/>
      <c r="ACW93" s="221"/>
      <c r="ACX93" s="221"/>
      <c r="ACY93" s="221"/>
      <c r="ACZ93" s="221"/>
      <c r="ADA93" s="221"/>
      <c r="ADB93" s="221"/>
      <c r="ADC93" s="221"/>
      <c r="ADD93" s="221"/>
      <c r="ADE93" s="221"/>
      <c r="ADF93" s="221"/>
      <c r="ADG93" s="221"/>
      <c r="ADH93" s="221"/>
      <c r="ADI93" s="221"/>
      <c r="ADJ93" s="221"/>
      <c r="ADK93" s="221"/>
      <c r="ADL93" s="221"/>
      <c r="ADM93" s="221"/>
      <c r="ADN93" s="221"/>
      <c r="ADO93" s="221"/>
      <c r="ADP93" s="221"/>
      <c r="ADQ93" s="221"/>
      <c r="ADR93" s="221"/>
      <c r="ADS93" s="221"/>
      <c r="ADT93" s="221"/>
      <c r="ADU93" s="221"/>
      <c r="ADV93" s="221"/>
      <c r="ADW93" s="221"/>
      <c r="ADX93" s="221"/>
      <c r="ADY93" s="221"/>
      <c r="ADZ93" s="221"/>
      <c r="AEA93" s="221"/>
      <c r="AEB93" s="221"/>
      <c r="AEC93" s="221"/>
      <c r="AED93" s="221"/>
      <c r="AEE93" s="221"/>
      <c r="AEF93" s="221"/>
      <c r="AEG93" s="221"/>
      <c r="AEH93" s="221"/>
      <c r="AEI93" s="221"/>
      <c r="AEJ93" s="221"/>
      <c r="AEK93" s="221"/>
      <c r="AEL93" s="221"/>
      <c r="AEM93" s="221"/>
      <c r="AEN93" s="221"/>
      <c r="AEO93" s="221"/>
      <c r="AEP93" s="221"/>
      <c r="AEQ93" s="221"/>
      <c r="AER93" s="221"/>
      <c r="AES93" s="221"/>
      <c r="AET93" s="221"/>
      <c r="AEU93" s="221"/>
      <c r="AEV93" s="221"/>
      <c r="AEW93" s="221"/>
      <c r="AEX93" s="221"/>
      <c r="AEY93" s="221"/>
      <c r="AEZ93" s="221"/>
      <c r="AFA93" s="221"/>
      <c r="AFB93" s="221"/>
      <c r="AFC93" s="221"/>
      <c r="AFD93" s="221"/>
      <c r="AFE93" s="221"/>
      <c r="AFF93" s="221"/>
      <c r="AFG93" s="221"/>
      <c r="AFH93" s="221"/>
      <c r="AFI93" s="221"/>
      <c r="AFJ93" s="221"/>
      <c r="AFK93" s="221"/>
      <c r="AFL93" s="221"/>
      <c r="AFM93" s="221"/>
      <c r="AFN93" s="221"/>
      <c r="AFO93" s="221"/>
      <c r="AFP93" s="221"/>
      <c r="AFQ93" s="221"/>
      <c r="AFR93" s="221"/>
      <c r="AFS93" s="221"/>
      <c r="AFT93" s="221"/>
      <c r="AFU93" s="221"/>
      <c r="AFV93" s="221"/>
      <c r="AFW93" s="221"/>
      <c r="AFX93" s="221"/>
      <c r="AFY93" s="221"/>
      <c r="AFZ93" s="221"/>
      <c r="AGA93" s="221"/>
      <c r="AGB93" s="221"/>
      <c r="AGC93" s="221"/>
      <c r="AGD93" s="221"/>
      <c r="AGE93" s="221"/>
      <c r="AGF93" s="221"/>
      <c r="AGG93" s="221"/>
      <c r="AGH93" s="221"/>
      <c r="AGI93" s="221"/>
      <c r="AGJ93" s="221"/>
      <c r="AGK93" s="221"/>
      <c r="AGL93" s="221"/>
      <c r="AGM93" s="221"/>
      <c r="AGN93" s="221"/>
      <c r="AGO93" s="221"/>
      <c r="AGP93" s="221"/>
      <c r="AGQ93" s="221"/>
      <c r="AGR93" s="221"/>
      <c r="AGS93" s="221"/>
      <c r="AGT93" s="221"/>
      <c r="AGU93" s="221"/>
      <c r="AGV93" s="221"/>
      <c r="AGW93" s="221"/>
      <c r="AGX93" s="221"/>
      <c r="AGY93" s="221"/>
      <c r="AGZ93" s="221"/>
      <c r="AHA93" s="221"/>
      <c r="AHB93" s="221"/>
      <c r="AHC93" s="221"/>
      <c r="AHD93" s="221"/>
      <c r="AHE93" s="221"/>
      <c r="AHF93" s="221"/>
      <c r="AHG93" s="221"/>
      <c r="AHH93" s="221"/>
      <c r="AHI93" s="221"/>
      <c r="AHJ93" s="221"/>
      <c r="AHK93" s="221"/>
      <c r="AHL93" s="221"/>
      <c r="AHM93" s="221"/>
      <c r="AHN93" s="221"/>
      <c r="AHO93" s="221"/>
      <c r="AHP93" s="221"/>
      <c r="AHQ93" s="221"/>
      <c r="AHR93" s="221"/>
      <c r="AHS93" s="221"/>
      <c r="AHT93" s="221"/>
      <c r="AHU93" s="221"/>
      <c r="AHV93" s="221"/>
      <c r="AHW93" s="221"/>
      <c r="AHX93" s="221"/>
      <c r="AHY93" s="221"/>
      <c r="AHZ93" s="221"/>
      <c r="AIA93" s="221"/>
      <c r="AIB93" s="221"/>
      <c r="AIC93" s="221"/>
      <c r="AID93" s="221"/>
      <c r="AIE93" s="221"/>
      <c r="AIF93" s="221"/>
      <c r="AIG93" s="221"/>
      <c r="AIH93" s="221"/>
      <c r="AII93" s="221"/>
      <c r="AIJ93" s="221"/>
      <c r="AIK93" s="221"/>
      <c r="AIL93" s="221"/>
      <c r="AIM93" s="221"/>
      <c r="AIN93" s="221"/>
      <c r="AIO93" s="221"/>
      <c r="AIP93" s="221"/>
      <c r="AIQ93" s="221"/>
      <c r="AIR93" s="221"/>
      <c r="AIS93" s="221"/>
      <c r="AIT93" s="221"/>
      <c r="AIU93" s="221"/>
      <c r="AIV93" s="221"/>
      <c r="AIW93" s="221"/>
      <c r="AIX93" s="221"/>
      <c r="AIY93" s="221"/>
      <c r="AIZ93" s="221"/>
      <c r="AJA93" s="221"/>
      <c r="AJB93" s="221"/>
      <c r="AJC93" s="221"/>
      <c r="AJD93" s="221"/>
      <c r="AJE93" s="221"/>
      <c r="AJF93" s="221"/>
      <c r="AJG93" s="221"/>
      <c r="AJH93" s="221"/>
      <c r="AJI93" s="221"/>
      <c r="AJJ93" s="221"/>
      <c r="AJK93" s="221"/>
      <c r="AJL93" s="221"/>
      <c r="AJM93" s="221"/>
      <c r="AJN93" s="221"/>
      <c r="AJO93" s="221"/>
      <c r="AJP93" s="221"/>
      <c r="AJQ93" s="221"/>
      <c r="AJR93" s="221"/>
      <c r="AJS93" s="221"/>
      <c r="AJT93" s="221"/>
      <c r="AJU93" s="221"/>
      <c r="AJV93" s="221"/>
      <c r="AJW93" s="221"/>
      <c r="AJX93" s="221"/>
      <c r="AJY93" s="221"/>
      <c r="AJZ93" s="221"/>
      <c r="AKA93" s="221"/>
      <c r="AKB93" s="221"/>
      <c r="AKC93" s="221"/>
      <c r="AKD93" s="221"/>
      <c r="AKE93" s="221"/>
      <c r="AKF93" s="221"/>
      <c r="AKG93" s="221"/>
      <c r="AKH93" s="221"/>
      <c r="AKI93" s="221"/>
      <c r="AKJ93" s="221"/>
      <c r="AKK93" s="221"/>
      <c r="AKL93" s="221"/>
      <c r="AKM93" s="221"/>
      <c r="AKN93" s="221"/>
      <c r="AKO93" s="221"/>
      <c r="AKP93" s="221"/>
      <c r="AKQ93" s="221"/>
      <c r="AKR93" s="221"/>
      <c r="AKS93" s="221"/>
      <c r="AKT93" s="221"/>
      <c r="AKU93" s="221"/>
      <c r="AKV93" s="221"/>
      <c r="AKW93" s="221"/>
      <c r="AKX93" s="221"/>
      <c r="AKY93" s="221"/>
      <c r="AKZ93" s="221"/>
      <c r="ALA93" s="221"/>
      <c r="ALB93" s="221"/>
      <c r="ALC93" s="221"/>
      <c r="ALD93" s="221"/>
      <c r="ALE93" s="221"/>
      <c r="ALF93" s="221"/>
      <c r="ALG93" s="221"/>
      <c r="ALH93" s="221"/>
      <c r="ALI93" s="221"/>
      <c r="ALJ93" s="221"/>
      <c r="ALK93" s="221"/>
      <c r="ALL93" s="221"/>
      <c r="ALM93" s="221"/>
      <c r="ALN93" s="221"/>
      <c r="ALO93" s="221"/>
      <c r="ALP93" s="221"/>
      <c r="ALQ93" s="221"/>
      <c r="ALR93" s="221"/>
      <c r="ALS93" s="221"/>
      <c r="ALT93" s="221"/>
      <c r="ALU93" s="221"/>
      <c r="ALV93" s="221"/>
      <c r="ALW93" s="221"/>
      <c r="ALX93" s="221"/>
      <c r="ALY93" s="221"/>
      <c r="ALZ93" s="221"/>
      <c r="AMA93" s="221"/>
      <c r="AMB93" s="221"/>
      <c r="AMC93" s="221"/>
      <c r="AMD93" s="221"/>
      <c r="AME93" s="221"/>
      <c r="AMF93" s="221"/>
      <c r="AMG93" s="221"/>
      <c r="AMH93" s="221"/>
      <c r="AMI93" s="221"/>
      <c r="AMJ93" s="221"/>
      <c r="AMK93" s="221"/>
      <c r="AML93" s="221"/>
      <c r="AMM93" s="221"/>
      <c r="AMN93" s="221"/>
      <c r="AMO93" s="221"/>
      <c r="AMP93" s="221"/>
      <c r="AMQ93" s="221"/>
      <c r="AMR93" s="221"/>
      <c r="AMS93" s="221"/>
      <c r="AMT93" s="221"/>
      <c r="AMU93" s="221"/>
      <c r="AMV93" s="221"/>
      <c r="AMW93" s="221"/>
      <c r="AMX93" s="221"/>
      <c r="AMY93" s="221"/>
      <c r="AMZ93" s="221"/>
      <c r="ANA93" s="221"/>
      <c r="ANB93" s="221"/>
      <c r="ANC93" s="221"/>
      <c r="AND93" s="221"/>
      <c r="ANE93" s="221"/>
      <c r="ANF93" s="221"/>
      <c r="ANG93" s="221"/>
      <c r="ANH93" s="221"/>
      <c r="ANI93" s="221"/>
      <c r="ANJ93" s="221"/>
      <c r="ANK93" s="221"/>
      <c r="ANL93" s="221"/>
      <c r="ANM93" s="221"/>
      <c r="ANN93" s="221"/>
      <c r="ANO93" s="221"/>
      <c r="ANP93" s="221"/>
      <c r="ANQ93" s="221"/>
      <c r="ANR93" s="221"/>
      <c r="ANS93" s="221"/>
      <c r="ANT93" s="221"/>
      <c r="ANU93" s="221"/>
      <c r="ANV93" s="221"/>
      <c r="ANW93" s="221"/>
      <c r="ANX93" s="221"/>
      <c r="ANY93" s="221"/>
      <c r="ANZ93" s="221"/>
      <c r="AOA93" s="221"/>
      <c r="AOB93" s="221"/>
      <c r="AOC93" s="221"/>
      <c r="AOD93" s="221"/>
      <c r="AOE93" s="221"/>
      <c r="AOF93" s="221"/>
      <c r="AOG93" s="221"/>
      <c r="AOH93" s="221"/>
      <c r="AOI93" s="221"/>
      <c r="AOJ93" s="221"/>
      <c r="AOK93" s="221"/>
      <c r="AOL93" s="221"/>
      <c r="AOM93" s="221"/>
      <c r="AON93" s="221"/>
      <c r="AOO93" s="221"/>
      <c r="AOP93" s="221"/>
      <c r="AOQ93" s="221"/>
      <c r="AOR93" s="221"/>
      <c r="AOS93" s="221"/>
      <c r="AOT93" s="221"/>
      <c r="AOU93" s="221"/>
      <c r="AOV93" s="221"/>
      <c r="AOW93" s="221"/>
      <c r="AOX93" s="221"/>
      <c r="AOY93" s="221"/>
      <c r="AOZ93" s="221"/>
      <c r="APA93" s="221"/>
      <c r="APB93" s="221"/>
      <c r="APC93" s="221"/>
      <c r="APD93" s="221"/>
      <c r="APE93" s="221"/>
      <c r="APF93" s="221"/>
      <c r="APG93" s="221"/>
      <c r="APH93" s="221"/>
      <c r="API93" s="221"/>
      <c r="APJ93" s="221"/>
      <c r="APK93" s="221"/>
      <c r="APL93" s="221"/>
      <c r="APM93" s="221"/>
      <c r="APN93" s="221"/>
      <c r="APO93" s="221"/>
      <c r="APP93" s="221"/>
      <c r="APQ93" s="221"/>
      <c r="APR93" s="221"/>
      <c r="APS93" s="221"/>
      <c r="APT93" s="221"/>
      <c r="APU93" s="221"/>
      <c r="APV93" s="221"/>
      <c r="APW93" s="221"/>
      <c r="APX93" s="221"/>
      <c r="APY93" s="221"/>
      <c r="APZ93" s="221"/>
      <c r="AQA93" s="221"/>
      <c r="AQB93" s="221"/>
      <c r="AQC93" s="221"/>
      <c r="AQD93" s="221"/>
      <c r="AQE93" s="221"/>
      <c r="AQF93" s="221"/>
      <c r="AQG93" s="221"/>
      <c r="AQH93" s="221"/>
      <c r="AQI93" s="221"/>
      <c r="AQJ93" s="221"/>
      <c r="AQK93" s="221"/>
      <c r="AQL93" s="221"/>
      <c r="AQM93" s="221"/>
      <c r="AQN93" s="221"/>
      <c r="AQO93" s="221"/>
      <c r="AQP93" s="221"/>
      <c r="AQQ93" s="221"/>
      <c r="AQR93" s="221"/>
      <c r="AQS93" s="221"/>
      <c r="AQT93" s="221"/>
      <c r="AQU93" s="221"/>
      <c r="AQV93" s="221"/>
      <c r="AQW93" s="221"/>
      <c r="AQX93" s="221"/>
      <c r="AQY93" s="221"/>
      <c r="AQZ93" s="221"/>
      <c r="ARA93" s="221"/>
      <c r="ARB93" s="221"/>
      <c r="ARC93" s="221"/>
      <c r="ARD93" s="221"/>
      <c r="ARE93" s="221"/>
      <c r="ARF93" s="221"/>
      <c r="ARG93" s="221"/>
      <c r="ARH93" s="221"/>
      <c r="ARI93" s="221"/>
      <c r="ARJ93" s="221"/>
      <c r="ARK93" s="221"/>
      <c r="ARL93" s="221"/>
      <c r="ARM93" s="221"/>
      <c r="ARN93" s="221"/>
      <c r="ARO93" s="221"/>
      <c r="ARP93" s="221"/>
      <c r="ARQ93" s="221"/>
      <c r="ARR93" s="221"/>
      <c r="ARS93" s="221"/>
      <c r="ART93" s="221"/>
      <c r="ARU93" s="221"/>
      <c r="ARV93" s="221"/>
      <c r="ARW93" s="221"/>
      <c r="ARX93" s="221"/>
      <c r="ARY93" s="221"/>
      <c r="ARZ93" s="221"/>
      <c r="ASA93" s="221"/>
      <c r="ASB93" s="221"/>
      <c r="ASC93" s="221"/>
      <c r="ASD93" s="221"/>
      <c r="ASE93" s="221"/>
      <c r="ASF93" s="221"/>
      <c r="ASG93" s="221"/>
      <c r="ASH93" s="221"/>
      <c r="ASI93" s="221"/>
      <c r="ASJ93" s="221"/>
      <c r="ASK93" s="221"/>
      <c r="ASL93" s="221"/>
      <c r="ASM93" s="221"/>
      <c r="ASN93" s="221"/>
      <c r="ASO93" s="221"/>
      <c r="ASP93" s="221"/>
      <c r="ASQ93" s="221"/>
      <c r="ASR93" s="221"/>
      <c r="ASS93" s="221"/>
      <c r="AST93" s="221"/>
      <c r="ASU93" s="221"/>
      <c r="ASV93" s="221"/>
      <c r="ASW93" s="221"/>
      <c r="ASX93" s="221"/>
      <c r="ASY93" s="221"/>
      <c r="ASZ93" s="221"/>
      <c r="ATA93" s="221"/>
      <c r="ATB93" s="221"/>
      <c r="ATC93" s="221"/>
      <c r="ATD93" s="221"/>
      <c r="ATE93" s="221"/>
      <c r="ATF93" s="221"/>
      <c r="ATG93" s="221"/>
      <c r="ATH93" s="221"/>
      <c r="ATI93" s="221"/>
      <c r="ATJ93" s="221"/>
      <c r="ATK93" s="221"/>
      <c r="ATL93" s="221"/>
      <c r="ATM93" s="221"/>
      <c r="ATN93" s="221"/>
      <c r="ATO93" s="221"/>
      <c r="ATP93" s="221"/>
      <c r="ATQ93" s="221"/>
      <c r="ATR93" s="221"/>
      <c r="ATS93" s="221"/>
      <c r="ATT93" s="221"/>
      <c r="ATU93" s="221"/>
      <c r="ATV93" s="221"/>
      <c r="ATW93" s="221"/>
      <c r="ATX93" s="221"/>
      <c r="ATY93" s="221"/>
      <c r="ATZ93" s="221"/>
      <c r="AUA93" s="221"/>
      <c r="AUB93" s="221"/>
      <c r="AUC93" s="221"/>
      <c r="AUD93" s="221"/>
      <c r="AUE93" s="221"/>
      <c r="AUF93" s="221"/>
      <c r="AUG93" s="221"/>
      <c r="AUH93" s="221"/>
    </row>
    <row r="95" spans="2:1230">
      <c r="E95" s="275" t="s">
        <v>555</v>
      </c>
    </row>
    <row r="96" spans="2:1230">
      <c r="E96" s="276" t="s">
        <v>556</v>
      </c>
    </row>
    <row r="97" spans="1:1230">
      <c r="E97" s="276" t="s">
        <v>557</v>
      </c>
    </row>
    <row r="98" spans="1:1230">
      <c r="E98" s="276" t="s">
        <v>558</v>
      </c>
    </row>
    <row r="99" spans="1:1230">
      <c r="E99" s="276" t="s">
        <v>559</v>
      </c>
    </row>
    <row r="100" spans="1:1230">
      <c r="E100" s="276" t="s">
        <v>560</v>
      </c>
    </row>
    <row r="101" spans="1:1230">
      <c r="E101" s="277" t="s">
        <v>561</v>
      </c>
    </row>
    <row r="102" spans="1:1230">
      <c r="E102" s="276" t="s">
        <v>562</v>
      </c>
    </row>
    <row r="103" spans="1:1230" s="182" customFormat="1">
      <c r="A103" s="180"/>
      <c r="B103" s="180"/>
      <c r="C103" s="180"/>
      <c r="D103" s="180"/>
      <c r="E103" s="277" t="s">
        <v>563</v>
      </c>
      <c r="F103" s="180"/>
      <c r="AV103" s="183"/>
      <c r="AW103" s="183"/>
      <c r="AX103" s="183"/>
      <c r="AY103" s="183"/>
      <c r="AZ103" s="183"/>
      <c r="BA103" s="183"/>
      <c r="BB103" s="183"/>
      <c r="BC103" s="183"/>
      <c r="BD103" s="183"/>
      <c r="BE103" s="183"/>
      <c r="BF103" s="183"/>
      <c r="BG103" s="183"/>
      <c r="BH103" s="183"/>
      <c r="BI103" s="183"/>
      <c r="BJ103" s="183"/>
      <c r="BK103" s="183"/>
      <c r="BL103" s="183"/>
      <c r="BM103" s="183"/>
      <c r="BN103" s="183"/>
      <c r="BO103" s="183"/>
      <c r="BP103" s="183"/>
      <c r="BQ103" s="183"/>
      <c r="BR103" s="183"/>
      <c r="BS103" s="183"/>
      <c r="BT103" s="183"/>
      <c r="BU103" s="183"/>
      <c r="BV103" s="183"/>
      <c r="BW103" s="183"/>
      <c r="BX103" s="183"/>
      <c r="BY103" s="183"/>
      <c r="BZ103" s="183"/>
      <c r="CA103" s="183"/>
      <c r="CB103" s="183"/>
      <c r="CC103" s="183"/>
      <c r="CD103" s="183"/>
      <c r="CE103" s="183"/>
      <c r="CF103" s="183"/>
      <c r="CG103" s="183"/>
      <c r="CH103" s="183"/>
      <c r="CI103" s="183"/>
      <c r="CJ103" s="183"/>
      <c r="CK103" s="183"/>
      <c r="CL103" s="183"/>
      <c r="CM103" s="183"/>
      <c r="CN103" s="183"/>
      <c r="CO103" s="183"/>
      <c r="CP103" s="183"/>
      <c r="CQ103" s="183"/>
      <c r="CR103" s="183"/>
      <c r="CS103" s="183"/>
      <c r="CT103" s="183"/>
      <c r="CU103" s="183"/>
      <c r="CV103" s="183"/>
      <c r="CW103" s="183"/>
      <c r="CX103" s="183"/>
      <c r="CY103" s="183"/>
      <c r="CZ103" s="183"/>
      <c r="DA103" s="183"/>
      <c r="DB103" s="183"/>
      <c r="DC103" s="183"/>
      <c r="DD103" s="183"/>
      <c r="DE103" s="183"/>
      <c r="DF103" s="183"/>
      <c r="DG103" s="183"/>
      <c r="DH103" s="183"/>
      <c r="DI103" s="183"/>
      <c r="DJ103" s="183"/>
      <c r="DK103" s="183"/>
      <c r="DL103" s="183"/>
      <c r="DM103" s="183"/>
      <c r="DN103" s="183"/>
      <c r="DO103" s="183"/>
      <c r="DP103" s="183"/>
      <c r="DQ103" s="183"/>
      <c r="DR103" s="183"/>
      <c r="DS103" s="183"/>
      <c r="DT103" s="183"/>
      <c r="DU103" s="183"/>
      <c r="DV103" s="183"/>
      <c r="DW103" s="183"/>
      <c r="DX103" s="183"/>
      <c r="DY103" s="183"/>
      <c r="DZ103" s="183"/>
      <c r="EA103" s="183"/>
      <c r="EB103" s="183"/>
      <c r="EC103" s="183"/>
      <c r="ED103" s="183"/>
      <c r="EE103" s="183"/>
      <c r="EF103" s="183"/>
      <c r="EG103" s="183"/>
      <c r="EH103" s="183"/>
      <c r="EI103" s="183"/>
      <c r="EJ103" s="183"/>
      <c r="EK103" s="183"/>
      <c r="EL103" s="183"/>
      <c r="EM103" s="183"/>
      <c r="EN103" s="183"/>
      <c r="EO103" s="183"/>
      <c r="EP103" s="183"/>
      <c r="EQ103" s="183"/>
      <c r="ER103" s="183"/>
      <c r="ES103" s="183"/>
      <c r="ET103" s="183"/>
      <c r="EU103" s="183"/>
      <c r="EV103" s="183"/>
      <c r="EW103" s="183"/>
      <c r="EX103" s="183"/>
      <c r="EY103" s="183"/>
      <c r="EZ103" s="183"/>
      <c r="FA103" s="183"/>
      <c r="FB103" s="183"/>
      <c r="FC103" s="183"/>
      <c r="FD103" s="183"/>
      <c r="FE103" s="183"/>
      <c r="FF103" s="183"/>
      <c r="FG103" s="183"/>
      <c r="FH103" s="183"/>
      <c r="FI103" s="183"/>
      <c r="FJ103" s="183"/>
      <c r="FK103" s="183"/>
      <c r="FL103" s="183"/>
      <c r="FM103" s="183"/>
      <c r="FN103" s="183"/>
      <c r="FO103" s="183"/>
      <c r="FP103" s="183"/>
      <c r="FQ103" s="183"/>
      <c r="FR103" s="183"/>
      <c r="FS103" s="183"/>
      <c r="FT103" s="183"/>
      <c r="FU103" s="183"/>
      <c r="FV103" s="183"/>
      <c r="FW103" s="183"/>
      <c r="FX103" s="183"/>
      <c r="FY103" s="183"/>
      <c r="FZ103" s="183"/>
      <c r="GA103" s="183"/>
      <c r="GB103" s="183"/>
      <c r="GC103" s="183"/>
      <c r="GD103" s="183"/>
      <c r="GE103" s="183"/>
      <c r="GF103" s="183"/>
      <c r="GG103" s="183"/>
      <c r="GH103" s="183"/>
      <c r="GI103" s="183"/>
      <c r="GJ103" s="183"/>
      <c r="GK103" s="183"/>
      <c r="GL103" s="183"/>
      <c r="GM103" s="183"/>
      <c r="GN103" s="183"/>
      <c r="GO103" s="183"/>
      <c r="GP103" s="183"/>
      <c r="GQ103" s="183"/>
      <c r="GR103" s="183"/>
      <c r="GS103" s="183"/>
      <c r="GT103" s="183"/>
      <c r="GU103" s="183"/>
      <c r="GV103" s="183"/>
      <c r="GW103" s="183"/>
      <c r="GX103" s="183"/>
      <c r="GY103" s="183"/>
      <c r="GZ103" s="183"/>
      <c r="HA103" s="183"/>
      <c r="HB103" s="183"/>
      <c r="HC103" s="183"/>
      <c r="HD103" s="183"/>
      <c r="HE103" s="183"/>
      <c r="HF103" s="183"/>
      <c r="HG103" s="183"/>
      <c r="HH103" s="183"/>
      <c r="HI103" s="183"/>
      <c r="HJ103" s="183"/>
      <c r="HK103" s="183"/>
      <c r="HL103" s="183"/>
      <c r="HM103" s="183"/>
      <c r="HN103" s="183"/>
      <c r="HO103" s="183"/>
      <c r="HP103" s="183"/>
      <c r="HQ103" s="183"/>
      <c r="HR103" s="183"/>
      <c r="HS103" s="183"/>
      <c r="HT103" s="183"/>
      <c r="HU103" s="183"/>
      <c r="HV103" s="183"/>
      <c r="HW103" s="183"/>
      <c r="HX103" s="183"/>
      <c r="HY103" s="183"/>
      <c r="HZ103" s="183"/>
      <c r="IA103" s="183"/>
      <c r="IB103" s="183"/>
      <c r="IC103" s="183"/>
      <c r="ID103" s="183"/>
      <c r="IE103" s="183"/>
      <c r="IF103" s="183"/>
      <c r="IG103" s="183"/>
      <c r="IH103" s="183"/>
      <c r="II103" s="183"/>
      <c r="IJ103" s="183"/>
      <c r="IK103" s="183"/>
      <c r="IL103" s="183"/>
      <c r="IM103" s="183"/>
      <c r="IN103" s="183"/>
      <c r="IO103" s="183"/>
      <c r="IP103" s="183"/>
      <c r="IQ103" s="183"/>
      <c r="IR103" s="183"/>
      <c r="IS103" s="183"/>
      <c r="IT103" s="183"/>
      <c r="IU103" s="183"/>
      <c r="IV103" s="183"/>
      <c r="IW103" s="183"/>
      <c r="IX103" s="183"/>
      <c r="IY103" s="183"/>
      <c r="IZ103" s="183"/>
      <c r="JA103" s="183"/>
      <c r="JB103" s="183"/>
      <c r="JC103" s="183"/>
      <c r="JD103" s="183"/>
      <c r="JE103" s="183"/>
      <c r="JF103" s="183"/>
      <c r="JG103" s="183"/>
      <c r="JH103" s="183"/>
      <c r="JI103" s="183"/>
      <c r="JJ103" s="183"/>
      <c r="JK103" s="183"/>
      <c r="JL103" s="183"/>
      <c r="JM103" s="183"/>
      <c r="JN103" s="183"/>
      <c r="JO103" s="183"/>
      <c r="JP103" s="183"/>
      <c r="JQ103" s="183"/>
      <c r="JR103" s="183"/>
      <c r="JS103" s="183"/>
      <c r="JT103" s="183"/>
      <c r="JU103" s="183"/>
      <c r="JV103" s="183"/>
      <c r="JW103" s="183"/>
      <c r="JX103" s="183"/>
      <c r="JY103" s="183"/>
      <c r="JZ103" s="183"/>
      <c r="KA103" s="183"/>
      <c r="KB103" s="183"/>
      <c r="KC103" s="183"/>
      <c r="KD103" s="183"/>
      <c r="KE103" s="183"/>
      <c r="KF103" s="183"/>
      <c r="KG103" s="183"/>
      <c r="KH103" s="183"/>
      <c r="KI103" s="183"/>
      <c r="KJ103" s="183"/>
      <c r="KK103" s="183"/>
      <c r="KL103" s="183"/>
      <c r="KM103" s="183"/>
      <c r="KN103" s="183"/>
      <c r="KO103" s="183"/>
      <c r="KP103" s="183"/>
      <c r="KQ103" s="183"/>
      <c r="KR103" s="183"/>
      <c r="KS103" s="183"/>
      <c r="KT103" s="183"/>
      <c r="KU103" s="183"/>
      <c r="KV103" s="183"/>
      <c r="KW103" s="183"/>
      <c r="KX103" s="183"/>
      <c r="KY103" s="183"/>
      <c r="KZ103" s="183"/>
      <c r="LA103" s="183"/>
      <c r="LB103" s="183"/>
      <c r="LC103" s="183"/>
      <c r="LD103" s="183"/>
      <c r="LE103" s="183"/>
      <c r="LF103" s="183"/>
      <c r="LG103" s="183"/>
      <c r="LH103" s="183"/>
      <c r="LI103" s="183"/>
      <c r="LJ103" s="183"/>
      <c r="LK103" s="183"/>
      <c r="LL103" s="183"/>
      <c r="LM103" s="183"/>
      <c r="LN103" s="183"/>
      <c r="LO103" s="183"/>
      <c r="LP103" s="183"/>
      <c r="LQ103" s="183"/>
      <c r="LR103" s="183"/>
      <c r="LS103" s="183"/>
      <c r="LT103" s="183"/>
      <c r="LU103" s="183"/>
      <c r="LV103" s="183"/>
      <c r="LW103" s="183"/>
      <c r="LX103" s="183"/>
      <c r="LY103" s="183"/>
      <c r="LZ103" s="183"/>
      <c r="MA103" s="183"/>
      <c r="MB103" s="183"/>
      <c r="MC103" s="183"/>
      <c r="MD103" s="183"/>
      <c r="ME103" s="183"/>
      <c r="MF103" s="183"/>
      <c r="MG103" s="183"/>
      <c r="MH103" s="183"/>
      <c r="MI103" s="183"/>
      <c r="MJ103" s="183"/>
      <c r="MK103" s="183"/>
      <c r="ML103" s="183"/>
      <c r="MM103" s="183"/>
      <c r="MN103" s="183"/>
      <c r="MO103" s="183"/>
      <c r="MP103" s="183"/>
      <c r="MQ103" s="183"/>
      <c r="MR103" s="183"/>
      <c r="MS103" s="183"/>
      <c r="MT103" s="183"/>
      <c r="MU103" s="183"/>
      <c r="MV103" s="183"/>
      <c r="MW103" s="183"/>
      <c r="MX103" s="183"/>
      <c r="MY103" s="183"/>
      <c r="MZ103" s="183"/>
      <c r="NA103" s="183"/>
      <c r="NB103" s="183"/>
      <c r="NC103" s="183"/>
      <c r="ND103" s="183"/>
      <c r="NE103" s="183"/>
      <c r="NF103" s="183"/>
      <c r="NG103" s="183"/>
      <c r="NH103" s="183"/>
      <c r="NI103" s="183"/>
      <c r="NJ103" s="183"/>
      <c r="NK103" s="183"/>
      <c r="NL103" s="183"/>
      <c r="NM103" s="183"/>
      <c r="NN103" s="183"/>
      <c r="NO103" s="183"/>
      <c r="NP103" s="183"/>
      <c r="NQ103" s="183"/>
      <c r="NR103" s="183"/>
      <c r="NS103" s="183"/>
      <c r="NT103" s="183"/>
      <c r="NU103" s="183"/>
      <c r="NV103" s="183"/>
      <c r="NW103" s="183"/>
      <c r="NX103" s="183"/>
      <c r="NY103" s="183"/>
      <c r="NZ103" s="183"/>
      <c r="OA103" s="183"/>
      <c r="OB103" s="183"/>
      <c r="OC103" s="183"/>
      <c r="OD103" s="183"/>
      <c r="OE103" s="183"/>
      <c r="OF103" s="183"/>
      <c r="OG103" s="183"/>
      <c r="OH103" s="183"/>
      <c r="OI103" s="183"/>
      <c r="OJ103" s="183"/>
      <c r="OK103" s="183"/>
      <c r="OL103" s="183"/>
      <c r="OM103" s="183"/>
      <c r="ON103" s="183"/>
      <c r="OO103" s="183"/>
      <c r="OP103" s="183"/>
      <c r="OQ103" s="183"/>
      <c r="OR103" s="183"/>
      <c r="OS103" s="183"/>
      <c r="OT103" s="183"/>
      <c r="OU103" s="183"/>
      <c r="OV103" s="183"/>
      <c r="OW103" s="183"/>
      <c r="OX103" s="183"/>
      <c r="OY103" s="183"/>
      <c r="OZ103" s="183"/>
      <c r="PA103" s="183"/>
      <c r="PB103" s="183"/>
      <c r="PC103" s="183"/>
      <c r="PD103" s="183"/>
      <c r="PE103" s="183"/>
      <c r="PF103" s="183"/>
      <c r="PG103" s="183"/>
      <c r="PH103" s="183"/>
      <c r="PI103" s="183"/>
      <c r="PJ103" s="183"/>
      <c r="PK103" s="183"/>
      <c r="PL103" s="183"/>
      <c r="PM103" s="183"/>
      <c r="PN103" s="183"/>
      <c r="PO103" s="183"/>
      <c r="PP103" s="183"/>
      <c r="PQ103" s="183"/>
      <c r="PR103" s="183"/>
      <c r="PS103" s="183"/>
      <c r="PT103" s="183"/>
      <c r="PU103" s="183"/>
      <c r="PV103" s="183"/>
      <c r="PW103" s="183"/>
      <c r="PX103" s="183"/>
      <c r="PY103" s="183"/>
      <c r="PZ103" s="183"/>
      <c r="QA103" s="183"/>
      <c r="QB103" s="183"/>
      <c r="QC103" s="183"/>
      <c r="QD103" s="183"/>
      <c r="QE103" s="183"/>
      <c r="QF103" s="183"/>
      <c r="QG103" s="183"/>
      <c r="QH103" s="183"/>
      <c r="QI103" s="183"/>
      <c r="QJ103" s="183"/>
      <c r="QK103" s="183"/>
      <c r="QL103" s="183"/>
      <c r="QM103" s="183"/>
      <c r="QN103" s="183"/>
      <c r="QO103" s="183"/>
      <c r="QP103" s="183"/>
      <c r="QQ103" s="183"/>
      <c r="QR103" s="183"/>
      <c r="QS103" s="183"/>
      <c r="QT103" s="183"/>
      <c r="QU103" s="183"/>
      <c r="QV103" s="183"/>
      <c r="QW103" s="183"/>
      <c r="QX103" s="183"/>
      <c r="QY103" s="183"/>
      <c r="QZ103" s="183"/>
      <c r="RA103" s="183"/>
      <c r="RB103" s="183"/>
      <c r="RC103" s="183"/>
      <c r="RD103" s="183"/>
      <c r="RE103" s="183"/>
      <c r="RF103" s="183"/>
      <c r="RG103" s="183"/>
      <c r="RH103" s="183"/>
      <c r="RI103" s="183"/>
      <c r="RJ103" s="183"/>
      <c r="RK103" s="183"/>
      <c r="RL103" s="183"/>
      <c r="RM103" s="183"/>
      <c r="RN103" s="183"/>
      <c r="RO103" s="183"/>
      <c r="RP103" s="183"/>
      <c r="RQ103" s="183"/>
      <c r="RR103" s="183"/>
      <c r="RS103" s="183"/>
      <c r="RT103" s="183"/>
      <c r="RU103" s="183"/>
      <c r="RV103" s="183"/>
      <c r="RW103" s="183"/>
      <c r="RX103" s="183"/>
      <c r="RY103" s="183"/>
      <c r="RZ103" s="183"/>
      <c r="SA103" s="183"/>
      <c r="SB103" s="183"/>
      <c r="SC103" s="183"/>
      <c r="SD103" s="183"/>
      <c r="SE103" s="183"/>
      <c r="SF103" s="183"/>
      <c r="SG103" s="183"/>
      <c r="SH103" s="183"/>
      <c r="SI103" s="183"/>
      <c r="SJ103" s="183"/>
      <c r="SK103" s="183"/>
      <c r="SL103" s="183"/>
      <c r="SM103" s="183"/>
      <c r="SN103" s="183"/>
      <c r="SO103" s="183"/>
      <c r="SP103" s="183"/>
      <c r="SQ103" s="183"/>
      <c r="SR103" s="183"/>
      <c r="SS103" s="183"/>
      <c r="ST103" s="183"/>
      <c r="SU103" s="183"/>
      <c r="SV103" s="183"/>
      <c r="SW103" s="183"/>
      <c r="SX103" s="183"/>
      <c r="SY103" s="183"/>
      <c r="SZ103" s="183"/>
      <c r="TA103" s="183"/>
      <c r="TB103" s="183"/>
      <c r="TC103" s="183"/>
      <c r="TD103" s="183"/>
      <c r="TE103" s="183"/>
      <c r="TF103" s="183"/>
      <c r="TG103" s="183"/>
      <c r="TH103" s="183"/>
      <c r="TI103" s="183"/>
      <c r="TJ103" s="183"/>
      <c r="TK103" s="183"/>
      <c r="TL103" s="183"/>
      <c r="TM103" s="183"/>
      <c r="TN103" s="183"/>
      <c r="TO103" s="183"/>
      <c r="TP103" s="183"/>
      <c r="TQ103" s="183"/>
      <c r="TR103" s="183"/>
      <c r="TS103" s="183"/>
      <c r="TT103" s="183"/>
      <c r="TU103" s="183"/>
      <c r="TV103" s="183"/>
      <c r="TW103" s="183"/>
      <c r="TX103" s="183"/>
      <c r="TY103" s="183"/>
      <c r="TZ103" s="183"/>
      <c r="UA103" s="183"/>
      <c r="UB103" s="183"/>
      <c r="UC103" s="183"/>
      <c r="UD103" s="183"/>
      <c r="UE103" s="183"/>
      <c r="UF103" s="183"/>
      <c r="UG103" s="183"/>
      <c r="UH103" s="183"/>
      <c r="UI103" s="183"/>
      <c r="UJ103" s="183"/>
      <c r="UK103" s="183"/>
      <c r="UL103" s="183"/>
      <c r="UM103" s="183"/>
      <c r="UN103" s="183"/>
      <c r="UO103" s="183"/>
      <c r="UP103" s="183"/>
      <c r="UQ103" s="183"/>
      <c r="UR103" s="183"/>
      <c r="US103" s="183"/>
      <c r="UT103" s="183"/>
      <c r="UU103" s="183"/>
      <c r="UV103" s="183"/>
      <c r="UW103" s="183"/>
      <c r="UX103" s="183"/>
      <c r="UY103" s="183"/>
      <c r="UZ103" s="183"/>
      <c r="VA103" s="183"/>
      <c r="VB103" s="183"/>
      <c r="VC103" s="183"/>
      <c r="VD103" s="183"/>
      <c r="VE103" s="183"/>
      <c r="VF103" s="183"/>
      <c r="VG103" s="183"/>
      <c r="VH103" s="183"/>
      <c r="VI103" s="183"/>
      <c r="VJ103" s="183"/>
      <c r="VK103" s="183"/>
      <c r="VL103" s="183"/>
      <c r="VM103" s="183"/>
      <c r="VN103" s="183"/>
      <c r="VO103" s="183"/>
      <c r="VP103" s="183"/>
      <c r="VQ103" s="183"/>
      <c r="VR103" s="183"/>
      <c r="VS103" s="183"/>
      <c r="VT103" s="183"/>
      <c r="VU103" s="183"/>
      <c r="VV103" s="183"/>
      <c r="VW103" s="183"/>
      <c r="VX103" s="183"/>
      <c r="VY103" s="183"/>
      <c r="VZ103" s="183"/>
      <c r="WA103" s="183"/>
      <c r="WB103" s="183"/>
      <c r="WC103" s="183"/>
      <c r="WD103" s="183"/>
      <c r="WE103" s="183"/>
      <c r="WF103" s="183"/>
      <c r="WG103" s="183"/>
      <c r="WH103" s="183"/>
      <c r="WI103" s="183"/>
      <c r="WJ103" s="183"/>
      <c r="WK103" s="183"/>
      <c r="WL103" s="183"/>
      <c r="WM103" s="183"/>
      <c r="WN103" s="183"/>
      <c r="WO103" s="183"/>
      <c r="WP103" s="183"/>
      <c r="WQ103" s="183"/>
      <c r="WR103" s="183"/>
      <c r="WS103" s="183"/>
      <c r="WT103" s="183"/>
      <c r="WU103" s="183"/>
      <c r="WV103" s="183"/>
      <c r="WW103" s="183"/>
      <c r="WX103" s="183"/>
      <c r="WY103" s="183"/>
      <c r="WZ103" s="183"/>
      <c r="XA103" s="183"/>
      <c r="XB103" s="183"/>
      <c r="XC103" s="183"/>
      <c r="XD103" s="183"/>
      <c r="XE103" s="183"/>
      <c r="XF103" s="183"/>
      <c r="XG103" s="183"/>
      <c r="XH103" s="183"/>
      <c r="XI103" s="183"/>
      <c r="XJ103" s="183"/>
      <c r="XK103" s="183"/>
      <c r="XL103" s="183"/>
      <c r="XM103" s="183"/>
      <c r="XN103" s="183"/>
      <c r="XO103" s="183"/>
      <c r="XP103" s="183"/>
      <c r="XQ103" s="183"/>
      <c r="XR103" s="183"/>
      <c r="XS103" s="183"/>
      <c r="XT103" s="183"/>
      <c r="XU103" s="183"/>
      <c r="XV103" s="183"/>
      <c r="XW103" s="183"/>
      <c r="XX103" s="183"/>
      <c r="XY103" s="183"/>
      <c r="XZ103" s="183"/>
      <c r="YA103" s="183"/>
      <c r="YB103" s="183"/>
      <c r="YC103" s="183"/>
      <c r="YD103" s="183"/>
      <c r="YE103" s="183"/>
      <c r="YF103" s="183"/>
      <c r="YG103" s="183"/>
      <c r="YH103" s="183"/>
      <c r="YI103" s="183"/>
      <c r="YJ103" s="183"/>
      <c r="YK103" s="183"/>
      <c r="YL103" s="183"/>
      <c r="YM103" s="183"/>
      <c r="YN103" s="183"/>
      <c r="YO103" s="183"/>
      <c r="YP103" s="183"/>
      <c r="YQ103" s="183"/>
      <c r="YR103" s="183"/>
      <c r="YS103" s="183"/>
      <c r="YT103" s="183"/>
      <c r="YU103" s="183"/>
      <c r="YV103" s="183"/>
      <c r="YW103" s="183"/>
      <c r="YX103" s="183"/>
      <c r="YY103" s="183"/>
      <c r="YZ103" s="183"/>
      <c r="ZA103" s="183"/>
      <c r="ZB103" s="183"/>
      <c r="ZC103" s="183"/>
      <c r="ZD103" s="183"/>
      <c r="ZE103" s="183"/>
      <c r="ZF103" s="183"/>
      <c r="ZG103" s="183"/>
      <c r="ZH103" s="183"/>
      <c r="ZI103" s="183"/>
      <c r="ZJ103" s="183"/>
      <c r="ZK103" s="183"/>
      <c r="ZL103" s="183"/>
      <c r="ZM103" s="183"/>
      <c r="ZN103" s="183"/>
      <c r="ZO103" s="183"/>
      <c r="ZP103" s="183"/>
      <c r="ZQ103" s="183"/>
      <c r="ZR103" s="183"/>
      <c r="ZS103" s="183"/>
      <c r="ZT103" s="183"/>
      <c r="ZU103" s="183"/>
      <c r="ZV103" s="183"/>
      <c r="ZW103" s="183"/>
      <c r="ZX103" s="183"/>
      <c r="ZY103" s="183"/>
      <c r="ZZ103" s="183"/>
      <c r="AAA103" s="183"/>
      <c r="AAB103" s="183"/>
      <c r="AAC103" s="183"/>
      <c r="AAD103" s="183"/>
      <c r="AAE103" s="183"/>
      <c r="AAF103" s="183"/>
      <c r="AAG103" s="183"/>
      <c r="AAH103" s="183"/>
      <c r="AAI103" s="183"/>
      <c r="AAJ103" s="183"/>
      <c r="AAK103" s="183"/>
      <c r="AAL103" s="183"/>
      <c r="AAM103" s="183"/>
      <c r="AAN103" s="183"/>
      <c r="AAO103" s="183"/>
      <c r="AAP103" s="183"/>
      <c r="AAQ103" s="183"/>
      <c r="AAR103" s="183"/>
      <c r="AAS103" s="183"/>
      <c r="AAT103" s="183"/>
      <c r="AAU103" s="183"/>
      <c r="AAV103" s="183"/>
      <c r="AAW103" s="183"/>
      <c r="AAX103" s="183"/>
      <c r="AAY103" s="183"/>
      <c r="AAZ103" s="183"/>
      <c r="ABA103" s="183"/>
      <c r="ABB103" s="183"/>
      <c r="ABC103" s="183"/>
      <c r="ABD103" s="183"/>
      <c r="ABE103" s="183"/>
      <c r="ABF103" s="183"/>
      <c r="ABG103" s="183"/>
      <c r="ABH103" s="183"/>
      <c r="ABI103" s="183"/>
      <c r="ABJ103" s="183"/>
      <c r="ABK103" s="183"/>
      <c r="ABL103" s="183"/>
      <c r="ABM103" s="183"/>
      <c r="ABN103" s="183"/>
      <c r="ABO103" s="183"/>
      <c r="ABP103" s="183"/>
      <c r="ABQ103" s="183"/>
      <c r="ABR103" s="183"/>
      <c r="ABS103" s="183"/>
      <c r="ABT103" s="183"/>
      <c r="ABU103" s="183"/>
      <c r="ABV103" s="183"/>
      <c r="ABW103" s="183"/>
      <c r="ABX103" s="183"/>
      <c r="ABY103" s="183"/>
      <c r="ABZ103" s="183"/>
      <c r="ACA103" s="183"/>
      <c r="ACB103" s="183"/>
      <c r="ACC103" s="183"/>
      <c r="ACD103" s="183"/>
      <c r="ACE103" s="183"/>
      <c r="ACF103" s="183"/>
      <c r="ACG103" s="183"/>
      <c r="ACH103" s="183"/>
      <c r="ACI103" s="183"/>
      <c r="ACJ103" s="183"/>
      <c r="ACK103" s="183"/>
      <c r="ACL103" s="183"/>
      <c r="ACM103" s="183"/>
      <c r="ACN103" s="183"/>
      <c r="ACO103" s="183"/>
      <c r="ACP103" s="183"/>
      <c r="ACQ103" s="183"/>
      <c r="ACR103" s="183"/>
      <c r="ACS103" s="183"/>
      <c r="ACT103" s="183"/>
      <c r="ACU103" s="183"/>
      <c r="ACV103" s="183"/>
      <c r="ACW103" s="183"/>
      <c r="ACX103" s="183"/>
      <c r="ACY103" s="183"/>
      <c r="ACZ103" s="183"/>
      <c r="ADA103" s="183"/>
      <c r="ADB103" s="183"/>
      <c r="ADC103" s="183"/>
      <c r="ADD103" s="183"/>
      <c r="ADE103" s="183"/>
      <c r="ADF103" s="183"/>
      <c r="ADG103" s="183"/>
      <c r="ADH103" s="183"/>
      <c r="ADI103" s="183"/>
      <c r="ADJ103" s="183"/>
      <c r="ADK103" s="183"/>
      <c r="ADL103" s="183"/>
      <c r="ADM103" s="183"/>
      <c r="ADN103" s="183"/>
      <c r="ADO103" s="183"/>
      <c r="ADP103" s="183"/>
      <c r="ADQ103" s="183"/>
      <c r="ADR103" s="183"/>
      <c r="ADS103" s="183"/>
      <c r="ADT103" s="183"/>
      <c r="ADU103" s="183"/>
      <c r="ADV103" s="183"/>
      <c r="ADW103" s="183"/>
      <c r="ADX103" s="183"/>
      <c r="ADY103" s="183"/>
      <c r="ADZ103" s="183"/>
      <c r="AEA103" s="183"/>
      <c r="AEB103" s="183"/>
      <c r="AEC103" s="183"/>
      <c r="AED103" s="183"/>
      <c r="AEE103" s="183"/>
      <c r="AEF103" s="183"/>
      <c r="AEG103" s="183"/>
      <c r="AEH103" s="183"/>
      <c r="AEI103" s="183"/>
      <c r="AEJ103" s="183"/>
      <c r="AEK103" s="183"/>
      <c r="AEL103" s="183"/>
      <c r="AEM103" s="183"/>
      <c r="AEN103" s="183"/>
      <c r="AEO103" s="183"/>
      <c r="AEP103" s="183"/>
      <c r="AEQ103" s="183"/>
      <c r="AER103" s="183"/>
      <c r="AES103" s="183"/>
      <c r="AET103" s="183"/>
      <c r="AEU103" s="183"/>
      <c r="AEV103" s="183"/>
      <c r="AEW103" s="183"/>
      <c r="AEX103" s="183"/>
      <c r="AEY103" s="183"/>
      <c r="AEZ103" s="183"/>
      <c r="AFA103" s="183"/>
      <c r="AFB103" s="183"/>
      <c r="AFC103" s="183"/>
      <c r="AFD103" s="183"/>
      <c r="AFE103" s="183"/>
      <c r="AFF103" s="183"/>
      <c r="AFG103" s="183"/>
      <c r="AFH103" s="183"/>
      <c r="AFI103" s="183"/>
      <c r="AFJ103" s="183"/>
      <c r="AFK103" s="183"/>
      <c r="AFL103" s="183"/>
      <c r="AFM103" s="183"/>
      <c r="AFN103" s="183"/>
      <c r="AFO103" s="183"/>
      <c r="AFP103" s="183"/>
      <c r="AFQ103" s="183"/>
      <c r="AFR103" s="183"/>
      <c r="AFS103" s="183"/>
      <c r="AFT103" s="183"/>
      <c r="AFU103" s="183"/>
      <c r="AFV103" s="183"/>
      <c r="AFW103" s="183"/>
      <c r="AFX103" s="183"/>
      <c r="AFY103" s="183"/>
      <c r="AFZ103" s="183"/>
      <c r="AGA103" s="183"/>
      <c r="AGB103" s="183"/>
      <c r="AGC103" s="183"/>
      <c r="AGD103" s="183"/>
      <c r="AGE103" s="183"/>
      <c r="AGF103" s="183"/>
      <c r="AGG103" s="183"/>
      <c r="AGH103" s="183"/>
      <c r="AGI103" s="183"/>
      <c r="AGJ103" s="183"/>
      <c r="AGK103" s="183"/>
      <c r="AGL103" s="183"/>
      <c r="AGM103" s="183"/>
      <c r="AGN103" s="183"/>
      <c r="AGO103" s="183"/>
      <c r="AGP103" s="183"/>
      <c r="AGQ103" s="183"/>
      <c r="AGR103" s="183"/>
      <c r="AGS103" s="183"/>
      <c r="AGT103" s="183"/>
      <c r="AGU103" s="183"/>
      <c r="AGV103" s="183"/>
      <c r="AGW103" s="183"/>
      <c r="AGX103" s="183"/>
      <c r="AGY103" s="183"/>
      <c r="AGZ103" s="183"/>
      <c r="AHA103" s="183"/>
      <c r="AHB103" s="183"/>
      <c r="AHC103" s="183"/>
      <c r="AHD103" s="183"/>
      <c r="AHE103" s="183"/>
      <c r="AHF103" s="183"/>
      <c r="AHG103" s="183"/>
      <c r="AHH103" s="183"/>
      <c r="AHI103" s="183"/>
      <c r="AHJ103" s="183"/>
      <c r="AHK103" s="183"/>
      <c r="AHL103" s="183"/>
      <c r="AHM103" s="183"/>
      <c r="AHN103" s="183"/>
      <c r="AHO103" s="183"/>
      <c r="AHP103" s="183"/>
      <c r="AHQ103" s="183"/>
      <c r="AHR103" s="183"/>
      <c r="AHS103" s="183"/>
      <c r="AHT103" s="183"/>
      <c r="AHU103" s="183"/>
      <c r="AHV103" s="183"/>
      <c r="AHW103" s="183"/>
      <c r="AHX103" s="183"/>
      <c r="AHY103" s="183"/>
      <c r="AHZ103" s="183"/>
      <c r="AIA103" s="183"/>
      <c r="AIB103" s="183"/>
      <c r="AIC103" s="183"/>
      <c r="AID103" s="183"/>
      <c r="AIE103" s="183"/>
      <c r="AIF103" s="183"/>
      <c r="AIG103" s="183"/>
      <c r="AIH103" s="183"/>
      <c r="AII103" s="183"/>
      <c r="AIJ103" s="183"/>
      <c r="AIK103" s="183"/>
      <c r="AIL103" s="183"/>
      <c r="AIM103" s="183"/>
      <c r="AIN103" s="183"/>
      <c r="AIO103" s="183"/>
      <c r="AIP103" s="183"/>
      <c r="AIQ103" s="183"/>
      <c r="AIR103" s="183"/>
      <c r="AIS103" s="183"/>
      <c r="AIT103" s="183"/>
      <c r="AIU103" s="183"/>
      <c r="AIV103" s="183"/>
      <c r="AIW103" s="183"/>
      <c r="AIX103" s="183"/>
      <c r="AIY103" s="183"/>
      <c r="AIZ103" s="183"/>
      <c r="AJA103" s="183"/>
      <c r="AJB103" s="183"/>
      <c r="AJC103" s="183"/>
      <c r="AJD103" s="183"/>
      <c r="AJE103" s="183"/>
      <c r="AJF103" s="183"/>
      <c r="AJG103" s="183"/>
      <c r="AJH103" s="183"/>
      <c r="AJI103" s="183"/>
      <c r="AJJ103" s="183"/>
      <c r="AJK103" s="183"/>
      <c r="AJL103" s="183"/>
      <c r="AJM103" s="183"/>
      <c r="AJN103" s="183"/>
      <c r="AJO103" s="183"/>
      <c r="AJP103" s="183"/>
      <c r="AJQ103" s="183"/>
      <c r="AJR103" s="183"/>
      <c r="AJS103" s="183"/>
      <c r="AJT103" s="183"/>
      <c r="AJU103" s="183"/>
      <c r="AJV103" s="183"/>
      <c r="AJW103" s="183"/>
      <c r="AJX103" s="183"/>
      <c r="AJY103" s="183"/>
      <c r="AJZ103" s="183"/>
      <c r="AKA103" s="183"/>
      <c r="AKB103" s="183"/>
      <c r="AKC103" s="183"/>
      <c r="AKD103" s="183"/>
      <c r="AKE103" s="183"/>
      <c r="AKF103" s="183"/>
      <c r="AKG103" s="183"/>
      <c r="AKH103" s="183"/>
      <c r="AKI103" s="183"/>
      <c r="AKJ103" s="183"/>
      <c r="AKK103" s="183"/>
      <c r="AKL103" s="183"/>
      <c r="AKM103" s="183"/>
      <c r="AKN103" s="183"/>
      <c r="AKO103" s="183"/>
      <c r="AKP103" s="183"/>
      <c r="AKQ103" s="183"/>
      <c r="AKR103" s="183"/>
      <c r="AKS103" s="183"/>
      <c r="AKT103" s="183"/>
      <c r="AKU103" s="183"/>
      <c r="AKV103" s="183"/>
      <c r="AKW103" s="183"/>
      <c r="AKX103" s="183"/>
      <c r="AKY103" s="183"/>
      <c r="AKZ103" s="183"/>
      <c r="ALA103" s="183"/>
      <c r="ALB103" s="183"/>
      <c r="ALC103" s="183"/>
      <c r="ALD103" s="183"/>
      <c r="ALE103" s="183"/>
      <c r="ALF103" s="183"/>
      <c r="ALG103" s="183"/>
      <c r="ALH103" s="183"/>
      <c r="ALI103" s="183"/>
      <c r="ALJ103" s="183"/>
      <c r="ALK103" s="183"/>
      <c r="ALL103" s="183"/>
      <c r="ALM103" s="183"/>
      <c r="ALN103" s="183"/>
      <c r="ALO103" s="183"/>
      <c r="ALP103" s="183"/>
      <c r="ALQ103" s="183"/>
      <c r="ALR103" s="183"/>
      <c r="ALS103" s="183"/>
      <c r="ALT103" s="183"/>
      <c r="ALU103" s="183"/>
      <c r="ALV103" s="183"/>
      <c r="ALW103" s="183"/>
      <c r="ALX103" s="183"/>
      <c r="ALY103" s="183"/>
      <c r="ALZ103" s="183"/>
      <c r="AMA103" s="183"/>
      <c r="AMB103" s="183"/>
      <c r="AMC103" s="183"/>
      <c r="AMD103" s="183"/>
      <c r="AME103" s="183"/>
      <c r="AMF103" s="183"/>
      <c r="AMG103" s="183"/>
      <c r="AMH103" s="183"/>
      <c r="AMI103" s="183"/>
      <c r="AMJ103" s="183"/>
      <c r="AMK103" s="183"/>
      <c r="AML103" s="183"/>
      <c r="AMM103" s="183"/>
      <c r="AMN103" s="183"/>
      <c r="AMO103" s="183"/>
      <c r="AMP103" s="183"/>
      <c r="AMQ103" s="183"/>
      <c r="AMR103" s="183"/>
      <c r="AMS103" s="183"/>
      <c r="AMT103" s="183"/>
      <c r="AMU103" s="183"/>
      <c r="AMV103" s="183"/>
      <c r="AMW103" s="183"/>
      <c r="AMX103" s="183"/>
      <c r="AMY103" s="183"/>
      <c r="AMZ103" s="183"/>
      <c r="ANA103" s="183"/>
      <c r="ANB103" s="183"/>
      <c r="ANC103" s="183"/>
      <c r="AND103" s="183"/>
      <c r="ANE103" s="183"/>
      <c r="ANF103" s="183"/>
      <c r="ANG103" s="183"/>
      <c r="ANH103" s="183"/>
      <c r="ANI103" s="183"/>
      <c r="ANJ103" s="183"/>
      <c r="ANK103" s="183"/>
      <c r="ANL103" s="183"/>
      <c r="ANM103" s="183"/>
      <c r="ANN103" s="183"/>
      <c r="ANO103" s="183"/>
      <c r="ANP103" s="183"/>
      <c r="ANQ103" s="183"/>
      <c r="ANR103" s="183"/>
      <c r="ANS103" s="183"/>
      <c r="ANT103" s="183"/>
      <c r="ANU103" s="183"/>
      <c r="ANV103" s="183"/>
      <c r="ANW103" s="183"/>
      <c r="ANX103" s="183"/>
      <c r="ANY103" s="183"/>
      <c r="ANZ103" s="183"/>
      <c r="AOA103" s="183"/>
      <c r="AOB103" s="183"/>
      <c r="AOC103" s="183"/>
      <c r="AOD103" s="183"/>
      <c r="AOE103" s="183"/>
      <c r="AOF103" s="183"/>
      <c r="AOG103" s="183"/>
      <c r="AOH103" s="183"/>
      <c r="AOI103" s="183"/>
      <c r="AOJ103" s="183"/>
      <c r="AOK103" s="183"/>
      <c r="AOL103" s="183"/>
      <c r="AOM103" s="183"/>
      <c r="AON103" s="183"/>
      <c r="AOO103" s="183"/>
      <c r="AOP103" s="183"/>
      <c r="AOQ103" s="183"/>
      <c r="AOR103" s="183"/>
      <c r="AOS103" s="183"/>
      <c r="AOT103" s="183"/>
      <c r="AOU103" s="183"/>
      <c r="AOV103" s="183"/>
      <c r="AOW103" s="183"/>
      <c r="AOX103" s="183"/>
      <c r="AOY103" s="183"/>
      <c r="AOZ103" s="183"/>
      <c r="APA103" s="183"/>
      <c r="APB103" s="183"/>
      <c r="APC103" s="183"/>
      <c r="APD103" s="183"/>
      <c r="APE103" s="183"/>
      <c r="APF103" s="183"/>
      <c r="APG103" s="183"/>
      <c r="APH103" s="183"/>
      <c r="API103" s="183"/>
      <c r="APJ103" s="183"/>
      <c r="APK103" s="183"/>
      <c r="APL103" s="183"/>
      <c r="APM103" s="183"/>
      <c r="APN103" s="183"/>
      <c r="APO103" s="183"/>
      <c r="APP103" s="183"/>
      <c r="APQ103" s="183"/>
      <c r="APR103" s="183"/>
      <c r="APS103" s="183"/>
      <c r="APT103" s="183"/>
      <c r="APU103" s="183"/>
      <c r="APV103" s="183"/>
      <c r="APW103" s="183"/>
      <c r="APX103" s="183"/>
      <c r="APY103" s="183"/>
      <c r="APZ103" s="183"/>
      <c r="AQA103" s="183"/>
      <c r="AQB103" s="183"/>
      <c r="AQC103" s="183"/>
      <c r="AQD103" s="183"/>
      <c r="AQE103" s="183"/>
      <c r="AQF103" s="183"/>
      <c r="AQG103" s="183"/>
      <c r="AQH103" s="183"/>
      <c r="AQI103" s="183"/>
      <c r="AQJ103" s="183"/>
      <c r="AQK103" s="183"/>
      <c r="AQL103" s="183"/>
      <c r="AQM103" s="183"/>
      <c r="AQN103" s="183"/>
      <c r="AQO103" s="183"/>
      <c r="AQP103" s="183"/>
      <c r="AQQ103" s="183"/>
      <c r="AQR103" s="183"/>
      <c r="AQS103" s="183"/>
      <c r="AQT103" s="183"/>
      <c r="AQU103" s="183"/>
      <c r="AQV103" s="183"/>
      <c r="AQW103" s="183"/>
      <c r="AQX103" s="183"/>
      <c r="AQY103" s="183"/>
      <c r="AQZ103" s="183"/>
      <c r="ARA103" s="183"/>
      <c r="ARB103" s="183"/>
      <c r="ARC103" s="183"/>
      <c r="ARD103" s="183"/>
      <c r="ARE103" s="183"/>
      <c r="ARF103" s="183"/>
      <c r="ARG103" s="183"/>
      <c r="ARH103" s="183"/>
      <c r="ARI103" s="183"/>
      <c r="ARJ103" s="183"/>
      <c r="ARK103" s="183"/>
      <c r="ARL103" s="183"/>
      <c r="ARM103" s="183"/>
      <c r="ARN103" s="183"/>
      <c r="ARO103" s="183"/>
      <c r="ARP103" s="183"/>
      <c r="ARQ103" s="183"/>
      <c r="ARR103" s="183"/>
      <c r="ARS103" s="183"/>
      <c r="ART103" s="183"/>
      <c r="ARU103" s="183"/>
      <c r="ARV103" s="183"/>
      <c r="ARW103" s="183"/>
      <c r="ARX103" s="183"/>
      <c r="ARY103" s="183"/>
      <c r="ARZ103" s="183"/>
      <c r="ASA103" s="183"/>
      <c r="ASB103" s="183"/>
      <c r="ASC103" s="183"/>
      <c r="ASD103" s="183"/>
      <c r="ASE103" s="183"/>
      <c r="ASF103" s="183"/>
      <c r="ASG103" s="183"/>
      <c r="ASH103" s="183"/>
      <c r="ASI103" s="183"/>
      <c r="ASJ103" s="183"/>
      <c r="ASK103" s="183"/>
      <c r="ASL103" s="183"/>
      <c r="ASM103" s="183"/>
      <c r="ASN103" s="183"/>
      <c r="ASO103" s="183"/>
      <c r="ASP103" s="183"/>
      <c r="ASQ103" s="183"/>
      <c r="ASR103" s="183"/>
      <c r="ASS103" s="183"/>
      <c r="AST103" s="183"/>
      <c r="ASU103" s="183"/>
      <c r="ASV103" s="183"/>
      <c r="ASW103" s="183"/>
      <c r="ASX103" s="183"/>
      <c r="ASY103" s="183"/>
      <c r="ASZ103" s="183"/>
      <c r="ATA103" s="183"/>
      <c r="ATB103" s="183"/>
      <c r="ATC103" s="183"/>
      <c r="ATD103" s="183"/>
      <c r="ATE103" s="183"/>
      <c r="ATF103" s="183"/>
      <c r="ATG103" s="183"/>
      <c r="ATH103" s="183"/>
      <c r="ATI103" s="183"/>
      <c r="ATJ103" s="183"/>
      <c r="ATK103" s="183"/>
      <c r="ATL103" s="183"/>
      <c r="ATM103" s="183"/>
      <c r="ATN103" s="183"/>
      <c r="ATO103" s="183"/>
      <c r="ATP103" s="183"/>
      <c r="ATQ103" s="183"/>
      <c r="ATR103" s="183"/>
      <c r="ATS103" s="183"/>
      <c r="ATT103" s="183"/>
      <c r="ATU103" s="183"/>
      <c r="ATV103" s="183"/>
      <c r="ATW103" s="183"/>
      <c r="ATX103" s="183"/>
      <c r="ATY103" s="183"/>
      <c r="ATZ103" s="183"/>
      <c r="AUA103" s="183"/>
      <c r="AUB103" s="183"/>
      <c r="AUC103" s="183"/>
      <c r="AUD103" s="183"/>
      <c r="AUE103" s="183"/>
      <c r="AUF103" s="183"/>
      <c r="AUG103" s="183"/>
      <c r="AUH103" s="183"/>
    </row>
    <row r="104" spans="1:1230" s="182" customFormat="1">
      <c r="A104" s="180"/>
      <c r="B104" s="180"/>
      <c r="C104" s="180"/>
      <c r="D104" s="180"/>
      <c r="E104" s="277" t="s">
        <v>564</v>
      </c>
      <c r="F104" s="180"/>
      <c r="AV104" s="183"/>
      <c r="AW104" s="183"/>
      <c r="AX104" s="183"/>
      <c r="AY104" s="183"/>
      <c r="AZ104" s="183"/>
      <c r="BA104" s="183"/>
      <c r="BB104" s="183"/>
      <c r="BC104" s="183"/>
      <c r="BD104" s="183"/>
      <c r="BE104" s="183"/>
      <c r="BF104" s="183"/>
      <c r="BG104" s="183"/>
      <c r="BH104" s="183"/>
      <c r="BI104" s="183"/>
      <c r="BJ104" s="183"/>
      <c r="BK104" s="183"/>
      <c r="BL104" s="183"/>
      <c r="BM104" s="183"/>
      <c r="BN104" s="183"/>
      <c r="BO104" s="183"/>
      <c r="BP104" s="183"/>
      <c r="BQ104" s="183"/>
      <c r="BR104" s="183"/>
      <c r="BS104" s="183"/>
      <c r="BT104" s="183"/>
      <c r="BU104" s="183"/>
      <c r="BV104" s="183"/>
      <c r="BW104" s="183"/>
      <c r="BX104" s="183"/>
      <c r="BY104" s="183"/>
      <c r="BZ104" s="183"/>
      <c r="CA104" s="183"/>
      <c r="CB104" s="183"/>
      <c r="CC104" s="183"/>
      <c r="CD104" s="183"/>
      <c r="CE104" s="183"/>
      <c r="CF104" s="183"/>
      <c r="CG104" s="183"/>
      <c r="CH104" s="183"/>
      <c r="CI104" s="183"/>
      <c r="CJ104" s="183"/>
      <c r="CK104" s="183"/>
      <c r="CL104" s="183"/>
      <c r="CM104" s="183"/>
      <c r="CN104" s="183"/>
      <c r="CO104" s="183"/>
      <c r="CP104" s="183"/>
      <c r="CQ104" s="183"/>
      <c r="CR104" s="183"/>
      <c r="CS104" s="183"/>
      <c r="CT104" s="183"/>
      <c r="CU104" s="183"/>
      <c r="CV104" s="183"/>
      <c r="CW104" s="183"/>
      <c r="CX104" s="183"/>
      <c r="CY104" s="183"/>
      <c r="CZ104" s="183"/>
      <c r="DA104" s="183"/>
      <c r="DB104" s="183"/>
      <c r="DC104" s="183"/>
      <c r="DD104" s="183"/>
      <c r="DE104" s="183"/>
      <c r="DF104" s="183"/>
      <c r="DG104" s="183"/>
      <c r="DH104" s="183"/>
      <c r="DI104" s="183"/>
      <c r="DJ104" s="183"/>
      <c r="DK104" s="183"/>
      <c r="DL104" s="183"/>
      <c r="DM104" s="183"/>
      <c r="DN104" s="183"/>
      <c r="DO104" s="183"/>
      <c r="DP104" s="183"/>
      <c r="DQ104" s="183"/>
      <c r="DR104" s="183"/>
      <c r="DS104" s="183"/>
      <c r="DT104" s="183"/>
      <c r="DU104" s="183"/>
      <c r="DV104" s="183"/>
      <c r="DW104" s="183"/>
      <c r="DX104" s="183"/>
      <c r="DY104" s="183"/>
      <c r="DZ104" s="183"/>
      <c r="EA104" s="183"/>
      <c r="EB104" s="183"/>
      <c r="EC104" s="183"/>
      <c r="ED104" s="183"/>
      <c r="EE104" s="183"/>
      <c r="EF104" s="183"/>
      <c r="EG104" s="183"/>
      <c r="EH104" s="183"/>
      <c r="EI104" s="183"/>
      <c r="EJ104" s="183"/>
      <c r="EK104" s="183"/>
      <c r="EL104" s="183"/>
      <c r="EM104" s="183"/>
      <c r="EN104" s="183"/>
      <c r="EO104" s="183"/>
      <c r="EP104" s="183"/>
      <c r="EQ104" s="183"/>
      <c r="ER104" s="183"/>
      <c r="ES104" s="183"/>
      <c r="ET104" s="183"/>
      <c r="EU104" s="183"/>
      <c r="EV104" s="183"/>
      <c r="EW104" s="183"/>
      <c r="EX104" s="183"/>
      <c r="EY104" s="183"/>
      <c r="EZ104" s="183"/>
      <c r="FA104" s="183"/>
      <c r="FB104" s="183"/>
      <c r="FC104" s="183"/>
      <c r="FD104" s="183"/>
      <c r="FE104" s="183"/>
      <c r="FF104" s="183"/>
      <c r="FG104" s="183"/>
      <c r="FH104" s="183"/>
      <c r="FI104" s="183"/>
      <c r="FJ104" s="183"/>
      <c r="FK104" s="183"/>
      <c r="FL104" s="183"/>
      <c r="FM104" s="183"/>
      <c r="FN104" s="183"/>
      <c r="FO104" s="183"/>
      <c r="FP104" s="183"/>
      <c r="FQ104" s="183"/>
      <c r="FR104" s="183"/>
      <c r="FS104" s="183"/>
      <c r="FT104" s="183"/>
      <c r="FU104" s="183"/>
      <c r="FV104" s="183"/>
      <c r="FW104" s="183"/>
      <c r="FX104" s="183"/>
      <c r="FY104" s="183"/>
      <c r="FZ104" s="183"/>
      <c r="GA104" s="183"/>
      <c r="GB104" s="183"/>
      <c r="GC104" s="183"/>
      <c r="GD104" s="183"/>
      <c r="GE104" s="183"/>
      <c r="GF104" s="183"/>
      <c r="GG104" s="183"/>
      <c r="GH104" s="183"/>
      <c r="GI104" s="183"/>
      <c r="GJ104" s="183"/>
      <c r="GK104" s="183"/>
      <c r="GL104" s="183"/>
      <c r="GM104" s="183"/>
      <c r="GN104" s="183"/>
      <c r="GO104" s="183"/>
      <c r="GP104" s="183"/>
      <c r="GQ104" s="183"/>
      <c r="GR104" s="183"/>
      <c r="GS104" s="183"/>
      <c r="GT104" s="183"/>
      <c r="GU104" s="183"/>
      <c r="GV104" s="183"/>
      <c r="GW104" s="183"/>
      <c r="GX104" s="183"/>
      <c r="GY104" s="183"/>
      <c r="GZ104" s="183"/>
      <c r="HA104" s="183"/>
      <c r="HB104" s="183"/>
      <c r="HC104" s="183"/>
      <c r="HD104" s="183"/>
      <c r="HE104" s="183"/>
      <c r="HF104" s="183"/>
      <c r="HG104" s="183"/>
      <c r="HH104" s="183"/>
      <c r="HI104" s="183"/>
      <c r="HJ104" s="183"/>
      <c r="HK104" s="183"/>
      <c r="HL104" s="183"/>
      <c r="HM104" s="183"/>
      <c r="HN104" s="183"/>
      <c r="HO104" s="183"/>
      <c r="HP104" s="183"/>
      <c r="HQ104" s="183"/>
      <c r="HR104" s="183"/>
      <c r="HS104" s="183"/>
      <c r="HT104" s="183"/>
      <c r="HU104" s="183"/>
      <c r="HV104" s="183"/>
      <c r="HW104" s="183"/>
      <c r="HX104" s="183"/>
      <c r="HY104" s="183"/>
      <c r="HZ104" s="183"/>
      <c r="IA104" s="183"/>
      <c r="IB104" s="183"/>
      <c r="IC104" s="183"/>
      <c r="ID104" s="183"/>
      <c r="IE104" s="183"/>
      <c r="IF104" s="183"/>
      <c r="IG104" s="183"/>
      <c r="IH104" s="183"/>
      <c r="II104" s="183"/>
      <c r="IJ104" s="183"/>
      <c r="IK104" s="183"/>
      <c r="IL104" s="183"/>
      <c r="IM104" s="183"/>
      <c r="IN104" s="183"/>
      <c r="IO104" s="183"/>
      <c r="IP104" s="183"/>
      <c r="IQ104" s="183"/>
      <c r="IR104" s="183"/>
      <c r="IS104" s="183"/>
      <c r="IT104" s="183"/>
      <c r="IU104" s="183"/>
      <c r="IV104" s="183"/>
      <c r="IW104" s="183"/>
      <c r="IX104" s="183"/>
      <c r="IY104" s="183"/>
      <c r="IZ104" s="183"/>
      <c r="JA104" s="183"/>
      <c r="JB104" s="183"/>
      <c r="JC104" s="183"/>
      <c r="JD104" s="183"/>
      <c r="JE104" s="183"/>
      <c r="JF104" s="183"/>
      <c r="JG104" s="183"/>
      <c r="JH104" s="183"/>
      <c r="JI104" s="183"/>
      <c r="JJ104" s="183"/>
      <c r="JK104" s="183"/>
      <c r="JL104" s="183"/>
      <c r="JM104" s="183"/>
      <c r="JN104" s="183"/>
      <c r="JO104" s="183"/>
      <c r="JP104" s="183"/>
      <c r="JQ104" s="183"/>
      <c r="JR104" s="183"/>
      <c r="JS104" s="183"/>
      <c r="JT104" s="183"/>
      <c r="JU104" s="183"/>
      <c r="JV104" s="183"/>
      <c r="JW104" s="183"/>
      <c r="JX104" s="183"/>
      <c r="JY104" s="183"/>
      <c r="JZ104" s="183"/>
      <c r="KA104" s="183"/>
      <c r="KB104" s="183"/>
      <c r="KC104" s="183"/>
      <c r="KD104" s="183"/>
      <c r="KE104" s="183"/>
      <c r="KF104" s="183"/>
      <c r="KG104" s="183"/>
      <c r="KH104" s="183"/>
      <c r="KI104" s="183"/>
      <c r="KJ104" s="183"/>
      <c r="KK104" s="183"/>
      <c r="KL104" s="183"/>
      <c r="KM104" s="183"/>
      <c r="KN104" s="183"/>
      <c r="KO104" s="183"/>
      <c r="KP104" s="183"/>
      <c r="KQ104" s="183"/>
      <c r="KR104" s="183"/>
      <c r="KS104" s="183"/>
      <c r="KT104" s="183"/>
      <c r="KU104" s="183"/>
      <c r="KV104" s="183"/>
      <c r="KW104" s="183"/>
      <c r="KX104" s="183"/>
      <c r="KY104" s="183"/>
      <c r="KZ104" s="183"/>
      <c r="LA104" s="183"/>
      <c r="LB104" s="183"/>
      <c r="LC104" s="183"/>
      <c r="LD104" s="183"/>
      <c r="LE104" s="183"/>
      <c r="LF104" s="183"/>
      <c r="LG104" s="183"/>
      <c r="LH104" s="183"/>
      <c r="LI104" s="183"/>
      <c r="LJ104" s="183"/>
      <c r="LK104" s="183"/>
      <c r="LL104" s="183"/>
      <c r="LM104" s="183"/>
      <c r="LN104" s="183"/>
      <c r="LO104" s="183"/>
      <c r="LP104" s="183"/>
      <c r="LQ104" s="183"/>
      <c r="LR104" s="183"/>
      <c r="LS104" s="183"/>
      <c r="LT104" s="183"/>
      <c r="LU104" s="183"/>
      <c r="LV104" s="183"/>
      <c r="LW104" s="183"/>
      <c r="LX104" s="183"/>
      <c r="LY104" s="183"/>
      <c r="LZ104" s="183"/>
      <c r="MA104" s="183"/>
      <c r="MB104" s="183"/>
      <c r="MC104" s="183"/>
      <c r="MD104" s="183"/>
      <c r="ME104" s="183"/>
      <c r="MF104" s="183"/>
      <c r="MG104" s="183"/>
      <c r="MH104" s="183"/>
      <c r="MI104" s="183"/>
      <c r="MJ104" s="183"/>
      <c r="MK104" s="183"/>
      <c r="ML104" s="183"/>
      <c r="MM104" s="183"/>
      <c r="MN104" s="183"/>
      <c r="MO104" s="183"/>
      <c r="MP104" s="183"/>
      <c r="MQ104" s="183"/>
      <c r="MR104" s="183"/>
      <c r="MS104" s="183"/>
      <c r="MT104" s="183"/>
      <c r="MU104" s="183"/>
      <c r="MV104" s="183"/>
      <c r="MW104" s="183"/>
      <c r="MX104" s="183"/>
      <c r="MY104" s="183"/>
      <c r="MZ104" s="183"/>
      <c r="NA104" s="183"/>
      <c r="NB104" s="183"/>
      <c r="NC104" s="183"/>
      <c r="ND104" s="183"/>
      <c r="NE104" s="183"/>
      <c r="NF104" s="183"/>
      <c r="NG104" s="183"/>
      <c r="NH104" s="183"/>
      <c r="NI104" s="183"/>
      <c r="NJ104" s="183"/>
      <c r="NK104" s="183"/>
      <c r="NL104" s="183"/>
      <c r="NM104" s="183"/>
      <c r="NN104" s="183"/>
      <c r="NO104" s="183"/>
      <c r="NP104" s="183"/>
      <c r="NQ104" s="183"/>
      <c r="NR104" s="183"/>
      <c r="NS104" s="183"/>
      <c r="NT104" s="183"/>
      <c r="NU104" s="183"/>
      <c r="NV104" s="183"/>
      <c r="NW104" s="183"/>
      <c r="NX104" s="183"/>
      <c r="NY104" s="183"/>
      <c r="NZ104" s="183"/>
      <c r="OA104" s="183"/>
      <c r="OB104" s="183"/>
      <c r="OC104" s="183"/>
      <c r="OD104" s="183"/>
      <c r="OE104" s="183"/>
      <c r="OF104" s="183"/>
      <c r="OG104" s="183"/>
      <c r="OH104" s="183"/>
      <c r="OI104" s="183"/>
      <c r="OJ104" s="183"/>
      <c r="OK104" s="183"/>
      <c r="OL104" s="183"/>
      <c r="OM104" s="183"/>
      <c r="ON104" s="183"/>
      <c r="OO104" s="183"/>
      <c r="OP104" s="183"/>
      <c r="OQ104" s="183"/>
      <c r="OR104" s="183"/>
      <c r="OS104" s="183"/>
      <c r="OT104" s="183"/>
      <c r="OU104" s="183"/>
      <c r="OV104" s="183"/>
      <c r="OW104" s="183"/>
      <c r="OX104" s="183"/>
      <c r="OY104" s="183"/>
      <c r="OZ104" s="183"/>
      <c r="PA104" s="183"/>
      <c r="PB104" s="183"/>
      <c r="PC104" s="183"/>
      <c r="PD104" s="183"/>
      <c r="PE104" s="183"/>
      <c r="PF104" s="183"/>
      <c r="PG104" s="183"/>
      <c r="PH104" s="183"/>
      <c r="PI104" s="183"/>
      <c r="PJ104" s="183"/>
      <c r="PK104" s="183"/>
      <c r="PL104" s="183"/>
      <c r="PM104" s="183"/>
      <c r="PN104" s="183"/>
      <c r="PO104" s="183"/>
      <c r="PP104" s="183"/>
      <c r="PQ104" s="183"/>
      <c r="PR104" s="183"/>
      <c r="PS104" s="183"/>
      <c r="PT104" s="183"/>
      <c r="PU104" s="183"/>
      <c r="PV104" s="183"/>
      <c r="PW104" s="183"/>
      <c r="PX104" s="183"/>
      <c r="PY104" s="183"/>
      <c r="PZ104" s="183"/>
      <c r="QA104" s="183"/>
      <c r="QB104" s="183"/>
      <c r="QC104" s="183"/>
      <c r="QD104" s="183"/>
      <c r="QE104" s="183"/>
      <c r="QF104" s="183"/>
      <c r="QG104" s="183"/>
      <c r="QH104" s="183"/>
      <c r="QI104" s="183"/>
      <c r="QJ104" s="183"/>
      <c r="QK104" s="183"/>
      <c r="QL104" s="183"/>
      <c r="QM104" s="183"/>
      <c r="QN104" s="183"/>
      <c r="QO104" s="183"/>
      <c r="QP104" s="183"/>
      <c r="QQ104" s="183"/>
      <c r="QR104" s="183"/>
      <c r="QS104" s="183"/>
      <c r="QT104" s="183"/>
      <c r="QU104" s="183"/>
      <c r="QV104" s="183"/>
      <c r="QW104" s="183"/>
      <c r="QX104" s="183"/>
      <c r="QY104" s="183"/>
      <c r="QZ104" s="183"/>
      <c r="RA104" s="183"/>
      <c r="RB104" s="183"/>
      <c r="RC104" s="183"/>
      <c r="RD104" s="183"/>
      <c r="RE104" s="183"/>
      <c r="RF104" s="183"/>
      <c r="RG104" s="183"/>
      <c r="RH104" s="183"/>
      <c r="RI104" s="183"/>
      <c r="RJ104" s="183"/>
      <c r="RK104" s="183"/>
      <c r="RL104" s="183"/>
      <c r="RM104" s="183"/>
      <c r="RN104" s="183"/>
      <c r="RO104" s="183"/>
      <c r="RP104" s="183"/>
      <c r="RQ104" s="183"/>
      <c r="RR104" s="183"/>
      <c r="RS104" s="183"/>
      <c r="RT104" s="183"/>
      <c r="RU104" s="183"/>
      <c r="RV104" s="183"/>
      <c r="RW104" s="183"/>
      <c r="RX104" s="183"/>
      <c r="RY104" s="183"/>
      <c r="RZ104" s="183"/>
      <c r="SA104" s="183"/>
      <c r="SB104" s="183"/>
      <c r="SC104" s="183"/>
      <c r="SD104" s="183"/>
      <c r="SE104" s="183"/>
      <c r="SF104" s="183"/>
      <c r="SG104" s="183"/>
      <c r="SH104" s="183"/>
      <c r="SI104" s="183"/>
      <c r="SJ104" s="183"/>
      <c r="SK104" s="183"/>
      <c r="SL104" s="183"/>
      <c r="SM104" s="183"/>
      <c r="SN104" s="183"/>
      <c r="SO104" s="183"/>
      <c r="SP104" s="183"/>
      <c r="SQ104" s="183"/>
      <c r="SR104" s="183"/>
      <c r="SS104" s="183"/>
      <c r="ST104" s="183"/>
      <c r="SU104" s="183"/>
      <c r="SV104" s="183"/>
      <c r="SW104" s="183"/>
      <c r="SX104" s="183"/>
      <c r="SY104" s="183"/>
      <c r="SZ104" s="183"/>
      <c r="TA104" s="183"/>
      <c r="TB104" s="183"/>
      <c r="TC104" s="183"/>
      <c r="TD104" s="183"/>
      <c r="TE104" s="183"/>
      <c r="TF104" s="183"/>
      <c r="TG104" s="183"/>
      <c r="TH104" s="183"/>
      <c r="TI104" s="183"/>
      <c r="TJ104" s="183"/>
      <c r="TK104" s="183"/>
      <c r="TL104" s="183"/>
      <c r="TM104" s="183"/>
      <c r="TN104" s="183"/>
      <c r="TO104" s="183"/>
      <c r="TP104" s="183"/>
      <c r="TQ104" s="183"/>
      <c r="TR104" s="183"/>
      <c r="TS104" s="183"/>
      <c r="TT104" s="183"/>
      <c r="TU104" s="183"/>
      <c r="TV104" s="183"/>
      <c r="TW104" s="183"/>
      <c r="TX104" s="183"/>
      <c r="TY104" s="183"/>
      <c r="TZ104" s="183"/>
      <c r="UA104" s="183"/>
      <c r="UB104" s="183"/>
      <c r="UC104" s="183"/>
      <c r="UD104" s="183"/>
      <c r="UE104" s="183"/>
      <c r="UF104" s="183"/>
      <c r="UG104" s="183"/>
      <c r="UH104" s="183"/>
      <c r="UI104" s="183"/>
      <c r="UJ104" s="183"/>
      <c r="UK104" s="183"/>
      <c r="UL104" s="183"/>
      <c r="UM104" s="183"/>
      <c r="UN104" s="183"/>
      <c r="UO104" s="183"/>
      <c r="UP104" s="183"/>
      <c r="UQ104" s="183"/>
      <c r="UR104" s="183"/>
      <c r="US104" s="183"/>
      <c r="UT104" s="183"/>
      <c r="UU104" s="183"/>
      <c r="UV104" s="183"/>
      <c r="UW104" s="183"/>
      <c r="UX104" s="183"/>
      <c r="UY104" s="183"/>
      <c r="UZ104" s="183"/>
      <c r="VA104" s="183"/>
      <c r="VB104" s="183"/>
      <c r="VC104" s="183"/>
      <c r="VD104" s="183"/>
      <c r="VE104" s="183"/>
      <c r="VF104" s="183"/>
      <c r="VG104" s="183"/>
      <c r="VH104" s="183"/>
      <c r="VI104" s="183"/>
      <c r="VJ104" s="183"/>
      <c r="VK104" s="183"/>
      <c r="VL104" s="183"/>
      <c r="VM104" s="183"/>
      <c r="VN104" s="183"/>
      <c r="VO104" s="183"/>
      <c r="VP104" s="183"/>
      <c r="VQ104" s="183"/>
      <c r="VR104" s="183"/>
      <c r="VS104" s="183"/>
      <c r="VT104" s="183"/>
      <c r="VU104" s="183"/>
      <c r="VV104" s="183"/>
      <c r="VW104" s="183"/>
      <c r="VX104" s="183"/>
      <c r="VY104" s="183"/>
      <c r="VZ104" s="183"/>
      <c r="WA104" s="183"/>
      <c r="WB104" s="183"/>
      <c r="WC104" s="183"/>
      <c r="WD104" s="183"/>
      <c r="WE104" s="183"/>
      <c r="WF104" s="183"/>
      <c r="WG104" s="183"/>
      <c r="WH104" s="183"/>
      <c r="WI104" s="183"/>
      <c r="WJ104" s="183"/>
      <c r="WK104" s="183"/>
      <c r="WL104" s="183"/>
      <c r="WM104" s="183"/>
      <c r="WN104" s="183"/>
      <c r="WO104" s="183"/>
      <c r="WP104" s="183"/>
      <c r="WQ104" s="183"/>
      <c r="WR104" s="183"/>
      <c r="WS104" s="183"/>
      <c r="WT104" s="183"/>
      <c r="WU104" s="183"/>
      <c r="WV104" s="183"/>
      <c r="WW104" s="183"/>
      <c r="WX104" s="183"/>
      <c r="WY104" s="183"/>
      <c r="WZ104" s="183"/>
      <c r="XA104" s="183"/>
      <c r="XB104" s="183"/>
      <c r="XC104" s="183"/>
      <c r="XD104" s="183"/>
      <c r="XE104" s="183"/>
      <c r="XF104" s="183"/>
      <c r="XG104" s="183"/>
      <c r="XH104" s="183"/>
      <c r="XI104" s="183"/>
      <c r="XJ104" s="183"/>
      <c r="XK104" s="183"/>
      <c r="XL104" s="183"/>
      <c r="XM104" s="183"/>
      <c r="XN104" s="183"/>
      <c r="XO104" s="183"/>
      <c r="XP104" s="183"/>
      <c r="XQ104" s="183"/>
      <c r="XR104" s="183"/>
      <c r="XS104" s="183"/>
      <c r="XT104" s="183"/>
      <c r="XU104" s="183"/>
      <c r="XV104" s="183"/>
      <c r="XW104" s="183"/>
      <c r="XX104" s="183"/>
      <c r="XY104" s="183"/>
      <c r="XZ104" s="183"/>
      <c r="YA104" s="183"/>
      <c r="YB104" s="183"/>
      <c r="YC104" s="183"/>
      <c r="YD104" s="183"/>
      <c r="YE104" s="183"/>
      <c r="YF104" s="183"/>
      <c r="YG104" s="183"/>
      <c r="YH104" s="183"/>
      <c r="YI104" s="183"/>
      <c r="YJ104" s="183"/>
      <c r="YK104" s="183"/>
      <c r="YL104" s="183"/>
      <c r="YM104" s="183"/>
      <c r="YN104" s="183"/>
      <c r="YO104" s="183"/>
      <c r="YP104" s="183"/>
      <c r="YQ104" s="183"/>
      <c r="YR104" s="183"/>
      <c r="YS104" s="183"/>
      <c r="YT104" s="183"/>
      <c r="YU104" s="183"/>
      <c r="YV104" s="183"/>
      <c r="YW104" s="183"/>
      <c r="YX104" s="183"/>
      <c r="YY104" s="183"/>
      <c r="YZ104" s="183"/>
      <c r="ZA104" s="183"/>
      <c r="ZB104" s="183"/>
      <c r="ZC104" s="183"/>
      <c r="ZD104" s="183"/>
      <c r="ZE104" s="183"/>
      <c r="ZF104" s="183"/>
      <c r="ZG104" s="183"/>
      <c r="ZH104" s="183"/>
      <c r="ZI104" s="183"/>
      <c r="ZJ104" s="183"/>
      <c r="ZK104" s="183"/>
      <c r="ZL104" s="183"/>
      <c r="ZM104" s="183"/>
      <c r="ZN104" s="183"/>
      <c r="ZO104" s="183"/>
      <c r="ZP104" s="183"/>
      <c r="ZQ104" s="183"/>
      <c r="ZR104" s="183"/>
      <c r="ZS104" s="183"/>
      <c r="ZT104" s="183"/>
      <c r="ZU104" s="183"/>
      <c r="ZV104" s="183"/>
      <c r="ZW104" s="183"/>
      <c r="ZX104" s="183"/>
      <c r="ZY104" s="183"/>
      <c r="ZZ104" s="183"/>
      <c r="AAA104" s="183"/>
      <c r="AAB104" s="183"/>
      <c r="AAC104" s="183"/>
      <c r="AAD104" s="183"/>
      <c r="AAE104" s="183"/>
      <c r="AAF104" s="183"/>
      <c r="AAG104" s="183"/>
      <c r="AAH104" s="183"/>
      <c r="AAI104" s="183"/>
      <c r="AAJ104" s="183"/>
      <c r="AAK104" s="183"/>
      <c r="AAL104" s="183"/>
      <c r="AAM104" s="183"/>
      <c r="AAN104" s="183"/>
      <c r="AAO104" s="183"/>
      <c r="AAP104" s="183"/>
      <c r="AAQ104" s="183"/>
      <c r="AAR104" s="183"/>
      <c r="AAS104" s="183"/>
      <c r="AAT104" s="183"/>
      <c r="AAU104" s="183"/>
      <c r="AAV104" s="183"/>
      <c r="AAW104" s="183"/>
      <c r="AAX104" s="183"/>
      <c r="AAY104" s="183"/>
      <c r="AAZ104" s="183"/>
      <c r="ABA104" s="183"/>
      <c r="ABB104" s="183"/>
      <c r="ABC104" s="183"/>
      <c r="ABD104" s="183"/>
      <c r="ABE104" s="183"/>
      <c r="ABF104" s="183"/>
      <c r="ABG104" s="183"/>
      <c r="ABH104" s="183"/>
      <c r="ABI104" s="183"/>
      <c r="ABJ104" s="183"/>
      <c r="ABK104" s="183"/>
      <c r="ABL104" s="183"/>
      <c r="ABM104" s="183"/>
      <c r="ABN104" s="183"/>
      <c r="ABO104" s="183"/>
      <c r="ABP104" s="183"/>
      <c r="ABQ104" s="183"/>
      <c r="ABR104" s="183"/>
      <c r="ABS104" s="183"/>
      <c r="ABT104" s="183"/>
      <c r="ABU104" s="183"/>
      <c r="ABV104" s="183"/>
      <c r="ABW104" s="183"/>
      <c r="ABX104" s="183"/>
      <c r="ABY104" s="183"/>
      <c r="ABZ104" s="183"/>
      <c r="ACA104" s="183"/>
      <c r="ACB104" s="183"/>
      <c r="ACC104" s="183"/>
      <c r="ACD104" s="183"/>
      <c r="ACE104" s="183"/>
      <c r="ACF104" s="183"/>
      <c r="ACG104" s="183"/>
      <c r="ACH104" s="183"/>
      <c r="ACI104" s="183"/>
      <c r="ACJ104" s="183"/>
      <c r="ACK104" s="183"/>
      <c r="ACL104" s="183"/>
      <c r="ACM104" s="183"/>
      <c r="ACN104" s="183"/>
      <c r="ACO104" s="183"/>
      <c r="ACP104" s="183"/>
      <c r="ACQ104" s="183"/>
      <c r="ACR104" s="183"/>
      <c r="ACS104" s="183"/>
      <c r="ACT104" s="183"/>
      <c r="ACU104" s="183"/>
      <c r="ACV104" s="183"/>
      <c r="ACW104" s="183"/>
      <c r="ACX104" s="183"/>
      <c r="ACY104" s="183"/>
      <c r="ACZ104" s="183"/>
      <c r="ADA104" s="183"/>
      <c r="ADB104" s="183"/>
      <c r="ADC104" s="183"/>
      <c r="ADD104" s="183"/>
      <c r="ADE104" s="183"/>
      <c r="ADF104" s="183"/>
      <c r="ADG104" s="183"/>
      <c r="ADH104" s="183"/>
      <c r="ADI104" s="183"/>
      <c r="ADJ104" s="183"/>
      <c r="ADK104" s="183"/>
      <c r="ADL104" s="183"/>
      <c r="ADM104" s="183"/>
      <c r="ADN104" s="183"/>
      <c r="ADO104" s="183"/>
      <c r="ADP104" s="183"/>
      <c r="ADQ104" s="183"/>
      <c r="ADR104" s="183"/>
      <c r="ADS104" s="183"/>
      <c r="ADT104" s="183"/>
      <c r="ADU104" s="183"/>
      <c r="ADV104" s="183"/>
      <c r="ADW104" s="183"/>
      <c r="ADX104" s="183"/>
      <c r="ADY104" s="183"/>
      <c r="ADZ104" s="183"/>
      <c r="AEA104" s="183"/>
      <c r="AEB104" s="183"/>
      <c r="AEC104" s="183"/>
      <c r="AED104" s="183"/>
      <c r="AEE104" s="183"/>
      <c r="AEF104" s="183"/>
      <c r="AEG104" s="183"/>
      <c r="AEH104" s="183"/>
      <c r="AEI104" s="183"/>
      <c r="AEJ104" s="183"/>
      <c r="AEK104" s="183"/>
      <c r="AEL104" s="183"/>
      <c r="AEM104" s="183"/>
      <c r="AEN104" s="183"/>
      <c r="AEO104" s="183"/>
      <c r="AEP104" s="183"/>
      <c r="AEQ104" s="183"/>
      <c r="AER104" s="183"/>
      <c r="AES104" s="183"/>
      <c r="AET104" s="183"/>
      <c r="AEU104" s="183"/>
      <c r="AEV104" s="183"/>
      <c r="AEW104" s="183"/>
      <c r="AEX104" s="183"/>
      <c r="AEY104" s="183"/>
      <c r="AEZ104" s="183"/>
      <c r="AFA104" s="183"/>
      <c r="AFB104" s="183"/>
      <c r="AFC104" s="183"/>
      <c r="AFD104" s="183"/>
      <c r="AFE104" s="183"/>
      <c r="AFF104" s="183"/>
      <c r="AFG104" s="183"/>
      <c r="AFH104" s="183"/>
      <c r="AFI104" s="183"/>
      <c r="AFJ104" s="183"/>
      <c r="AFK104" s="183"/>
      <c r="AFL104" s="183"/>
      <c r="AFM104" s="183"/>
      <c r="AFN104" s="183"/>
      <c r="AFO104" s="183"/>
      <c r="AFP104" s="183"/>
      <c r="AFQ104" s="183"/>
      <c r="AFR104" s="183"/>
      <c r="AFS104" s="183"/>
      <c r="AFT104" s="183"/>
      <c r="AFU104" s="183"/>
      <c r="AFV104" s="183"/>
      <c r="AFW104" s="183"/>
      <c r="AFX104" s="183"/>
      <c r="AFY104" s="183"/>
      <c r="AFZ104" s="183"/>
      <c r="AGA104" s="183"/>
      <c r="AGB104" s="183"/>
      <c r="AGC104" s="183"/>
      <c r="AGD104" s="183"/>
      <c r="AGE104" s="183"/>
      <c r="AGF104" s="183"/>
      <c r="AGG104" s="183"/>
      <c r="AGH104" s="183"/>
      <c r="AGI104" s="183"/>
      <c r="AGJ104" s="183"/>
      <c r="AGK104" s="183"/>
      <c r="AGL104" s="183"/>
      <c r="AGM104" s="183"/>
      <c r="AGN104" s="183"/>
      <c r="AGO104" s="183"/>
      <c r="AGP104" s="183"/>
      <c r="AGQ104" s="183"/>
      <c r="AGR104" s="183"/>
      <c r="AGS104" s="183"/>
      <c r="AGT104" s="183"/>
      <c r="AGU104" s="183"/>
      <c r="AGV104" s="183"/>
      <c r="AGW104" s="183"/>
      <c r="AGX104" s="183"/>
      <c r="AGY104" s="183"/>
      <c r="AGZ104" s="183"/>
      <c r="AHA104" s="183"/>
      <c r="AHB104" s="183"/>
      <c r="AHC104" s="183"/>
      <c r="AHD104" s="183"/>
      <c r="AHE104" s="183"/>
      <c r="AHF104" s="183"/>
      <c r="AHG104" s="183"/>
      <c r="AHH104" s="183"/>
      <c r="AHI104" s="183"/>
      <c r="AHJ104" s="183"/>
      <c r="AHK104" s="183"/>
      <c r="AHL104" s="183"/>
      <c r="AHM104" s="183"/>
      <c r="AHN104" s="183"/>
      <c r="AHO104" s="183"/>
      <c r="AHP104" s="183"/>
      <c r="AHQ104" s="183"/>
      <c r="AHR104" s="183"/>
      <c r="AHS104" s="183"/>
      <c r="AHT104" s="183"/>
      <c r="AHU104" s="183"/>
      <c r="AHV104" s="183"/>
      <c r="AHW104" s="183"/>
      <c r="AHX104" s="183"/>
      <c r="AHY104" s="183"/>
      <c r="AHZ104" s="183"/>
      <c r="AIA104" s="183"/>
      <c r="AIB104" s="183"/>
      <c r="AIC104" s="183"/>
      <c r="AID104" s="183"/>
      <c r="AIE104" s="183"/>
      <c r="AIF104" s="183"/>
      <c r="AIG104" s="183"/>
      <c r="AIH104" s="183"/>
      <c r="AII104" s="183"/>
      <c r="AIJ104" s="183"/>
      <c r="AIK104" s="183"/>
      <c r="AIL104" s="183"/>
      <c r="AIM104" s="183"/>
      <c r="AIN104" s="183"/>
      <c r="AIO104" s="183"/>
      <c r="AIP104" s="183"/>
      <c r="AIQ104" s="183"/>
      <c r="AIR104" s="183"/>
      <c r="AIS104" s="183"/>
      <c r="AIT104" s="183"/>
      <c r="AIU104" s="183"/>
      <c r="AIV104" s="183"/>
      <c r="AIW104" s="183"/>
      <c r="AIX104" s="183"/>
      <c r="AIY104" s="183"/>
      <c r="AIZ104" s="183"/>
      <c r="AJA104" s="183"/>
      <c r="AJB104" s="183"/>
      <c r="AJC104" s="183"/>
      <c r="AJD104" s="183"/>
      <c r="AJE104" s="183"/>
      <c r="AJF104" s="183"/>
      <c r="AJG104" s="183"/>
      <c r="AJH104" s="183"/>
      <c r="AJI104" s="183"/>
      <c r="AJJ104" s="183"/>
      <c r="AJK104" s="183"/>
      <c r="AJL104" s="183"/>
      <c r="AJM104" s="183"/>
      <c r="AJN104" s="183"/>
      <c r="AJO104" s="183"/>
      <c r="AJP104" s="183"/>
      <c r="AJQ104" s="183"/>
      <c r="AJR104" s="183"/>
      <c r="AJS104" s="183"/>
      <c r="AJT104" s="183"/>
      <c r="AJU104" s="183"/>
      <c r="AJV104" s="183"/>
      <c r="AJW104" s="183"/>
      <c r="AJX104" s="183"/>
      <c r="AJY104" s="183"/>
      <c r="AJZ104" s="183"/>
      <c r="AKA104" s="183"/>
      <c r="AKB104" s="183"/>
      <c r="AKC104" s="183"/>
      <c r="AKD104" s="183"/>
      <c r="AKE104" s="183"/>
      <c r="AKF104" s="183"/>
      <c r="AKG104" s="183"/>
      <c r="AKH104" s="183"/>
      <c r="AKI104" s="183"/>
      <c r="AKJ104" s="183"/>
      <c r="AKK104" s="183"/>
      <c r="AKL104" s="183"/>
      <c r="AKM104" s="183"/>
      <c r="AKN104" s="183"/>
      <c r="AKO104" s="183"/>
      <c r="AKP104" s="183"/>
      <c r="AKQ104" s="183"/>
      <c r="AKR104" s="183"/>
      <c r="AKS104" s="183"/>
      <c r="AKT104" s="183"/>
      <c r="AKU104" s="183"/>
      <c r="AKV104" s="183"/>
      <c r="AKW104" s="183"/>
      <c r="AKX104" s="183"/>
      <c r="AKY104" s="183"/>
      <c r="AKZ104" s="183"/>
      <c r="ALA104" s="183"/>
      <c r="ALB104" s="183"/>
      <c r="ALC104" s="183"/>
      <c r="ALD104" s="183"/>
      <c r="ALE104" s="183"/>
      <c r="ALF104" s="183"/>
      <c r="ALG104" s="183"/>
      <c r="ALH104" s="183"/>
      <c r="ALI104" s="183"/>
      <c r="ALJ104" s="183"/>
      <c r="ALK104" s="183"/>
      <c r="ALL104" s="183"/>
      <c r="ALM104" s="183"/>
      <c r="ALN104" s="183"/>
      <c r="ALO104" s="183"/>
      <c r="ALP104" s="183"/>
      <c r="ALQ104" s="183"/>
      <c r="ALR104" s="183"/>
      <c r="ALS104" s="183"/>
      <c r="ALT104" s="183"/>
      <c r="ALU104" s="183"/>
      <c r="ALV104" s="183"/>
      <c r="ALW104" s="183"/>
      <c r="ALX104" s="183"/>
      <c r="ALY104" s="183"/>
      <c r="ALZ104" s="183"/>
      <c r="AMA104" s="183"/>
      <c r="AMB104" s="183"/>
      <c r="AMC104" s="183"/>
      <c r="AMD104" s="183"/>
      <c r="AME104" s="183"/>
      <c r="AMF104" s="183"/>
      <c r="AMG104" s="183"/>
      <c r="AMH104" s="183"/>
      <c r="AMI104" s="183"/>
      <c r="AMJ104" s="183"/>
      <c r="AMK104" s="183"/>
      <c r="AML104" s="183"/>
      <c r="AMM104" s="183"/>
      <c r="AMN104" s="183"/>
      <c r="AMO104" s="183"/>
      <c r="AMP104" s="183"/>
      <c r="AMQ104" s="183"/>
      <c r="AMR104" s="183"/>
      <c r="AMS104" s="183"/>
      <c r="AMT104" s="183"/>
      <c r="AMU104" s="183"/>
      <c r="AMV104" s="183"/>
      <c r="AMW104" s="183"/>
      <c r="AMX104" s="183"/>
      <c r="AMY104" s="183"/>
      <c r="AMZ104" s="183"/>
      <c r="ANA104" s="183"/>
      <c r="ANB104" s="183"/>
      <c r="ANC104" s="183"/>
      <c r="AND104" s="183"/>
      <c r="ANE104" s="183"/>
      <c r="ANF104" s="183"/>
      <c r="ANG104" s="183"/>
      <c r="ANH104" s="183"/>
      <c r="ANI104" s="183"/>
      <c r="ANJ104" s="183"/>
      <c r="ANK104" s="183"/>
      <c r="ANL104" s="183"/>
      <c r="ANM104" s="183"/>
      <c r="ANN104" s="183"/>
      <c r="ANO104" s="183"/>
      <c r="ANP104" s="183"/>
      <c r="ANQ104" s="183"/>
      <c r="ANR104" s="183"/>
      <c r="ANS104" s="183"/>
      <c r="ANT104" s="183"/>
      <c r="ANU104" s="183"/>
      <c r="ANV104" s="183"/>
      <c r="ANW104" s="183"/>
      <c r="ANX104" s="183"/>
      <c r="ANY104" s="183"/>
      <c r="ANZ104" s="183"/>
      <c r="AOA104" s="183"/>
      <c r="AOB104" s="183"/>
      <c r="AOC104" s="183"/>
      <c r="AOD104" s="183"/>
      <c r="AOE104" s="183"/>
      <c r="AOF104" s="183"/>
      <c r="AOG104" s="183"/>
      <c r="AOH104" s="183"/>
      <c r="AOI104" s="183"/>
      <c r="AOJ104" s="183"/>
      <c r="AOK104" s="183"/>
      <c r="AOL104" s="183"/>
      <c r="AOM104" s="183"/>
      <c r="AON104" s="183"/>
      <c r="AOO104" s="183"/>
      <c r="AOP104" s="183"/>
      <c r="AOQ104" s="183"/>
      <c r="AOR104" s="183"/>
      <c r="AOS104" s="183"/>
      <c r="AOT104" s="183"/>
      <c r="AOU104" s="183"/>
      <c r="AOV104" s="183"/>
      <c r="AOW104" s="183"/>
      <c r="AOX104" s="183"/>
      <c r="AOY104" s="183"/>
      <c r="AOZ104" s="183"/>
      <c r="APA104" s="183"/>
      <c r="APB104" s="183"/>
      <c r="APC104" s="183"/>
      <c r="APD104" s="183"/>
      <c r="APE104" s="183"/>
      <c r="APF104" s="183"/>
      <c r="APG104" s="183"/>
      <c r="APH104" s="183"/>
      <c r="API104" s="183"/>
      <c r="APJ104" s="183"/>
      <c r="APK104" s="183"/>
      <c r="APL104" s="183"/>
      <c r="APM104" s="183"/>
      <c r="APN104" s="183"/>
      <c r="APO104" s="183"/>
      <c r="APP104" s="183"/>
      <c r="APQ104" s="183"/>
      <c r="APR104" s="183"/>
      <c r="APS104" s="183"/>
      <c r="APT104" s="183"/>
      <c r="APU104" s="183"/>
      <c r="APV104" s="183"/>
      <c r="APW104" s="183"/>
      <c r="APX104" s="183"/>
      <c r="APY104" s="183"/>
      <c r="APZ104" s="183"/>
      <c r="AQA104" s="183"/>
      <c r="AQB104" s="183"/>
      <c r="AQC104" s="183"/>
      <c r="AQD104" s="183"/>
      <c r="AQE104" s="183"/>
      <c r="AQF104" s="183"/>
      <c r="AQG104" s="183"/>
      <c r="AQH104" s="183"/>
      <c r="AQI104" s="183"/>
      <c r="AQJ104" s="183"/>
      <c r="AQK104" s="183"/>
      <c r="AQL104" s="183"/>
      <c r="AQM104" s="183"/>
      <c r="AQN104" s="183"/>
      <c r="AQO104" s="183"/>
      <c r="AQP104" s="183"/>
      <c r="AQQ104" s="183"/>
      <c r="AQR104" s="183"/>
      <c r="AQS104" s="183"/>
      <c r="AQT104" s="183"/>
      <c r="AQU104" s="183"/>
      <c r="AQV104" s="183"/>
      <c r="AQW104" s="183"/>
      <c r="AQX104" s="183"/>
      <c r="AQY104" s="183"/>
      <c r="AQZ104" s="183"/>
      <c r="ARA104" s="183"/>
      <c r="ARB104" s="183"/>
      <c r="ARC104" s="183"/>
      <c r="ARD104" s="183"/>
      <c r="ARE104" s="183"/>
      <c r="ARF104" s="183"/>
      <c r="ARG104" s="183"/>
      <c r="ARH104" s="183"/>
      <c r="ARI104" s="183"/>
      <c r="ARJ104" s="183"/>
      <c r="ARK104" s="183"/>
      <c r="ARL104" s="183"/>
      <c r="ARM104" s="183"/>
      <c r="ARN104" s="183"/>
      <c r="ARO104" s="183"/>
      <c r="ARP104" s="183"/>
      <c r="ARQ104" s="183"/>
      <c r="ARR104" s="183"/>
      <c r="ARS104" s="183"/>
      <c r="ART104" s="183"/>
      <c r="ARU104" s="183"/>
      <c r="ARV104" s="183"/>
      <c r="ARW104" s="183"/>
      <c r="ARX104" s="183"/>
      <c r="ARY104" s="183"/>
      <c r="ARZ104" s="183"/>
      <c r="ASA104" s="183"/>
      <c r="ASB104" s="183"/>
      <c r="ASC104" s="183"/>
      <c r="ASD104" s="183"/>
      <c r="ASE104" s="183"/>
      <c r="ASF104" s="183"/>
      <c r="ASG104" s="183"/>
      <c r="ASH104" s="183"/>
      <c r="ASI104" s="183"/>
      <c r="ASJ104" s="183"/>
      <c r="ASK104" s="183"/>
      <c r="ASL104" s="183"/>
      <c r="ASM104" s="183"/>
      <c r="ASN104" s="183"/>
      <c r="ASO104" s="183"/>
      <c r="ASP104" s="183"/>
      <c r="ASQ104" s="183"/>
      <c r="ASR104" s="183"/>
      <c r="ASS104" s="183"/>
      <c r="AST104" s="183"/>
      <c r="ASU104" s="183"/>
      <c r="ASV104" s="183"/>
      <c r="ASW104" s="183"/>
      <c r="ASX104" s="183"/>
      <c r="ASY104" s="183"/>
      <c r="ASZ104" s="183"/>
      <c r="ATA104" s="183"/>
      <c r="ATB104" s="183"/>
      <c r="ATC104" s="183"/>
      <c r="ATD104" s="183"/>
      <c r="ATE104" s="183"/>
      <c r="ATF104" s="183"/>
      <c r="ATG104" s="183"/>
      <c r="ATH104" s="183"/>
      <c r="ATI104" s="183"/>
      <c r="ATJ104" s="183"/>
      <c r="ATK104" s="183"/>
      <c r="ATL104" s="183"/>
      <c r="ATM104" s="183"/>
      <c r="ATN104" s="183"/>
      <c r="ATO104" s="183"/>
      <c r="ATP104" s="183"/>
      <c r="ATQ104" s="183"/>
      <c r="ATR104" s="183"/>
      <c r="ATS104" s="183"/>
      <c r="ATT104" s="183"/>
      <c r="ATU104" s="183"/>
      <c r="ATV104" s="183"/>
      <c r="ATW104" s="183"/>
      <c r="ATX104" s="183"/>
      <c r="ATY104" s="183"/>
      <c r="ATZ104" s="183"/>
      <c r="AUA104" s="183"/>
      <c r="AUB104" s="183"/>
      <c r="AUC104" s="183"/>
      <c r="AUD104" s="183"/>
      <c r="AUE104" s="183"/>
      <c r="AUF104" s="183"/>
      <c r="AUG104" s="183"/>
      <c r="AUH104" s="183"/>
    </row>
    <row r="105" spans="1:1230" s="182" customFormat="1">
      <c r="A105" s="180"/>
      <c r="B105" s="180"/>
      <c r="C105" s="180"/>
      <c r="D105" s="180"/>
      <c r="E105" s="276" t="s">
        <v>565</v>
      </c>
      <c r="F105" s="180"/>
      <c r="AV105" s="183"/>
      <c r="AW105" s="183"/>
      <c r="AX105" s="183"/>
      <c r="AY105" s="183"/>
      <c r="AZ105" s="183"/>
      <c r="BA105" s="183"/>
      <c r="BB105" s="183"/>
      <c r="BC105" s="183"/>
      <c r="BD105" s="183"/>
      <c r="BE105" s="183"/>
      <c r="BF105" s="183"/>
      <c r="BG105" s="183"/>
      <c r="BH105" s="183"/>
      <c r="BI105" s="183"/>
      <c r="BJ105" s="183"/>
      <c r="BK105" s="183"/>
      <c r="BL105" s="183"/>
      <c r="BM105" s="183"/>
      <c r="BN105" s="183"/>
      <c r="BO105" s="183"/>
      <c r="BP105" s="183"/>
      <c r="BQ105" s="183"/>
      <c r="BR105" s="183"/>
      <c r="BS105" s="183"/>
      <c r="BT105" s="183"/>
      <c r="BU105" s="183"/>
      <c r="BV105" s="183"/>
      <c r="BW105" s="183"/>
      <c r="BX105" s="183"/>
      <c r="BY105" s="183"/>
      <c r="BZ105" s="183"/>
      <c r="CA105" s="183"/>
      <c r="CB105" s="183"/>
      <c r="CC105" s="183"/>
      <c r="CD105" s="183"/>
      <c r="CE105" s="183"/>
      <c r="CF105" s="183"/>
      <c r="CG105" s="183"/>
      <c r="CH105" s="183"/>
      <c r="CI105" s="183"/>
      <c r="CJ105" s="183"/>
      <c r="CK105" s="183"/>
      <c r="CL105" s="183"/>
      <c r="CM105" s="183"/>
      <c r="CN105" s="183"/>
      <c r="CO105" s="183"/>
      <c r="CP105" s="183"/>
      <c r="CQ105" s="183"/>
      <c r="CR105" s="183"/>
      <c r="CS105" s="183"/>
      <c r="CT105" s="183"/>
      <c r="CU105" s="183"/>
      <c r="CV105" s="183"/>
      <c r="CW105" s="183"/>
      <c r="CX105" s="183"/>
      <c r="CY105" s="183"/>
      <c r="CZ105" s="183"/>
      <c r="DA105" s="183"/>
      <c r="DB105" s="183"/>
      <c r="DC105" s="183"/>
      <c r="DD105" s="183"/>
      <c r="DE105" s="183"/>
      <c r="DF105" s="183"/>
      <c r="DG105" s="183"/>
      <c r="DH105" s="183"/>
      <c r="DI105" s="183"/>
      <c r="DJ105" s="183"/>
      <c r="DK105" s="183"/>
      <c r="DL105" s="183"/>
      <c r="DM105" s="183"/>
      <c r="DN105" s="183"/>
      <c r="DO105" s="183"/>
      <c r="DP105" s="183"/>
      <c r="DQ105" s="183"/>
      <c r="DR105" s="183"/>
      <c r="DS105" s="183"/>
      <c r="DT105" s="183"/>
      <c r="DU105" s="183"/>
      <c r="DV105" s="183"/>
      <c r="DW105" s="183"/>
      <c r="DX105" s="183"/>
      <c r="DY105" s="183"/>
      <c r="DZ105" s="183"/>
      <c r="EA105" s="183"/>
      <c r="EB105" s="183"/>
      <c r="EC105" s="183"/>
      <c r="ED105" s="183"/>
      <c r="EE105" s="183"/>
      <c r="EF105" s="183"/>
      <c r="EG105" s="183"/>
      <c r="EH105" s="183"/>
      <c r="EI105" s="183"/>
      <c r="EJ105" s="183"/>
      <c r="EK105" s="183"/>
      <c r="EL105" s="183"/>
      <c r="EM105" s="183"/>
      <c r="EN105" s="183"/>
      <c r="EO105" s="183"/>
      <c r="EP105" s="183"/>
      <c r="EQ105" s="183"/>
      <c r="ER105" s="183"/>
      <c r="ES105" s="183"/>
      <c r="ET105" s="183"/>
      <c r="EU105" s="183"/>
      <c r="EV105" s="183"/>
      <c r="EW105" s="183"/>
      <c r="EX105" s="183"/>
      <c r="EY105" s="183"/>
      <c r="EZ105" s="183"/>
      <c r="FA105" s="183"/>
      <c r="FB105" s="183"/>
      <c r="FC105" s="183"/>
      <c r="FD105" s="183"/>
      <c r="FE105" s="183"/>
      <c r="FF105" s="183"/>
      <c r="FG105" s="183"/>
      <c r="FH105" s="183"/>
      <c r="FI105" s="183"/>
      <c r="FJ105" s="183"/>
      <c r="FK105" s="183"/>
      <c r="FL105" s="183"/>
      <c r="FM105" s="183"/>
      <c r="FN105" s="183"/>
      <c r="FO105" s="183"/>
      <c r="FP105" s="183"/>
      <c r="FQ105" s="183"/>
      <c r="FR105" s="183"/>
      <c r="FS105" s="183"/>
      <c r="FT105" s="183"/>
      <c r="FU105" s="183"/>
      <c r="FV105" s="183"/>
      <c r="FW105" s="183"/>
      <c r="FX105" s="183"/>
      <c r="FY105" s="183"/>
      <c r="FZ105" s="183"/>
      <c r="GA105" s="183"/>
      <c r="GB105" s="183"/>
      <c r="GC105" s="183"/>
      <c r="GD105" s="183"/>
      <c r="GE105" s="183"/>
      <c r="GF105" s="183"/>
      <c r="GG105" s="183"/>
      <c r="GH105" s="183"/>
      <c r="GI105" s="183"/>
      <c r="GJ105" s="183"/>
      <c r="GK105" s="183"/>
      <c r="GL105" s="183"/>
      <c r="GM105" s="183"/>
      <c r="GN105" s="183"/>
      <c r="GO105" s="183"/>
      <c r="GP105" s="183"/>
      <c r="GQ105" s="183"/>
      <c r="GR105" s="183"/>
      <c r="GS105" s="183"/>
      <c r="GT105" s="183"/>
      <c r="GU105" s="183"/>
      <c r="GV105" s="183"/>
      <c r="GW105" s="183"/>
      <c r="GX105" s="183"/>
      <c r="GY105" s="183"/>
      <c r="GZ105" s="183"/>
      <c r="HA105" s="183"/>
      <c r="HB105" s="183"/>
      <c r="HC105" s="183"/>
      <c r="HD105" s="183"/>
      <c r="HE105" s="183"/>
      <c r="HF105" s="183"/>
      <c r="HG105" s="183"/>
      <c r="HH105" s="183"/>
      <c r="HI105" s="183"/>
      <c r="HJ105" s="183"/>
      <c r="HK105" s="183"/>
      <c r="HL105" s="183"/>
      <c r="HM105" s="183"/>
      <c r="HN105" s="183"/>
      <c r="HO105" s="183"/>
      <c r="HP105" s="183"/>
      <c r="HQ105" s="183"/>
      <c r="HR105" s="183"/>
      <c r="HS105" s="183"/>
      <c r="HT105" s="183"/>
      <c r="HU105" s="183"/>
      <c r="HV105" s="183"/>
      <c r="HW105" s="183"/>
      <c r="HX105" s="183"/>
      <c r="HY105" s="183"/>
      <c r="HZ105" s="183"/>
      <c r="IA105" s="183"/>
      <c r="IB105" s="183"/>
      <c r="IC105" s="183"/>
      <c r="ID105" s="183"/>
      <c r="IE105" s="183"/>
      <c r="IF105" s="183"/>
      <c r="IG105" s="183"/>
      <c r="IH105" s="183"/>
      <c r="II105" s="183"/>
      <c r="IJ105" s="183"/>
      <c r="IK105" s="183"/>
      <c r="IL105" s="183"/>
      <c r="IM105" s="183"/>
      <c r="IN105" s="183"/>
      <c r="IO105" s="183"/>
      <c r="IP105" s="183"/>
      <c r="IQ105" s="183"/>
      <c r="IR105" s="183"/>
      <c r="IS105" s="183"/>
      <c r="IT105" s="183"/>
      <c r="IU105" s="183"/>
      <c r="IV105" s="183"/>
      <c r="IW105" s="183"/>
      <c r="IX105" s="183"/>
      <c r="IY105" s="183"/>
      <c r="IZ105" s="183"/>
      <c r="JA105" s="183"/>
      <c r="JB105" s="183"/>
      <c r="JC105" s="183"/>
      <c r="JD105" s="183"/>
      <c r="JE105" s="183"/>
      <c r="JF105" s="183"/>
      <c r="JG105" s="183"/>
      <c r="JH105" s="183"/>
      <c r="JI105" s="183"/>
      <c r="JJ105" s="183"/>
      <c r="JK105" s="183"/>
      <c r="JL105" s="183"/>
      <c r="JM105" s="183"/>
      <c r="JN105" s="183"/>
      <c r="JO105" s="183"/>
      <c r="JP105" s="183"/>
      <c r="JQ105" s="183"/>
      <c r="JR105" s="183"/>
      <c r="JS105" s="183"/>
      <c r="JT105" s="183"/>
      <c r="JU105" s="183"/>
      <c r="JV105" s="183"/>
      <c r="JW105" s="183"/>
      <c r="JX105" s="183"/>
      <c r="JY105" s="183"/>
      <c r="JZ105" s="183"/>
      <c r="KA105" s="183"/>
      <c r="KB105" s="183"/>
      <c r="KC105" s="183"/>
      <c r="KD105" s="183"/>
      <c r="KE105" s="183"/>
      <c r="KF105" s="183"/>
      <c r="KG105" s="183"/>
      <c r="KH105" s="183"/>
      <c r="KI105" s="183"/>
      <c r="KJ105" s="183"/>
      <c r="KK105" s="183"/>
      <c r="KL105" s="183"/>
      <c r="KM105" s="183"/>
      <c r="KN105" s="183"/>
      <c r="KO105" s="183"/>
      <c r="KP105" s="183"/>
      <c r="KQ105" s="183"/>
      <c r="KR105" s="183"/>
      <c r="KS105" s="183"/>
      <c r="KT105" s="183"/>
      <c r="KU105" s="183"/>
      <c r="KV105" s="183"/>
      <c r="KW105" s="183"/>
      <c r="KX105" s="183"/>
      <c r="KY105" s="183"/>
      <c r="KZ105" s="183"/>
      <c r="LA105" s="183"/>
      <c r="LB105" s="183"/>
      <c r="LC105" s="183"/>
      <c r="LD105" s="183"/>
      <c r="LE105" s="183"/>
      <c r="LF105" s="183"/>
      <c r="LG105" s="183"/>
      <c r="LH105" s="183"/>
      <c r="LI105" s="183"/>
      <c r="LJ105" s="183"/>
      <c r="LK105" s="183"/>
      <c r="LL105" s="183"/>
      <c r="LM105" s="183"/>
      <c r="LN105" s="183"/>
      <c r="LO105" s="183"/>
      <c r="LP105" s="183"/>
      <c r="LQ105" s="183"/>
      <c r="LR105" s="183"/>
      <c r="LS105" s="183"/>
      <c r="LT105" s="183"/>
      <c r="LU105" s="183"/>
      <c r="LV105" s="183"/>
      <c r="LW105" s="183"/>
      <c r="LX105" s="183"/>
      <c r="LY105" s="183"/>
      <c r="LZ105" s="183"/>
      <c r="MA105" s="183"/>
      <c r="MB105" s="183"/>
      <c r="MC105" s="183"/>
      <c r="MD105" s="183"/>
      <c r="ME105" s="183"/>
      <c r="MF105" s="183"/>
      <c r="MG105" s="183"/>
      <c r="MH105" s="183"/>
      <c r="MI105" s="183"/>
      <c r="MJ105" s="183"/>
      <c r="MK105" s="183"/>
      <c r="ML105" s="183"/>
      <c r="MM105" s="183"/>
      <c r="MN105" s="183"/>
      <c r="MO105" s="183"/>
      <c r="MP105" s="183"/>
      <c r="MQ105" s="183"/>
      <c r="MR105" s="183"/>
      <c r="MS105" s="183"/>
      <c r="MT105" s="183"/>
      <c r="MU105" s="183"/>
      <c r="MV105" s="183"/>
      <c r="MW105" s="183"/>
      <c r="MX105" s="183"/>
      <c r="MY105" s="183"/>
      <c r="MZ105" s="183"/>
      <c r="NA105" s="183"/>
      <c r="NB105" s="183"/>
      <c r="NC105" s="183"/>
      <c r="ND105" s="183"/>
      <c r="NE105" s="183"/>
      <c r="NF105" s="183"/>
      <c r="NG105" s="183"/>
      <c r="NH105" s="183"/>
      <c r="NI105" s="183"/>
      <c r="NJ105" s="183"/>
      <c r="NK105" s="183"/>
      <c r="NL105" s="183"/>
      <c r="NM105" s="183"/>
      <c r="NN105" s="183"/>
      <c r="NO105" s="183"/>
      <c r="NP105" s="183"/>
      <c r="NQ105" s="183"/>
      <c r="NR105" s="183"/>
      <c r="NS105" s="183"/>
      <c r="NT105" s="183"/>
      <c r="NU105" s="183"/>
      <c r="NV105" s="183"/>
      <c r="NW105" s="183"/>
      <c r="NX105" s="183"/>
      <c r="NY105" s="183"/>
      <c r="NZ105" s="183"/>
      <c r="OA105" s="183"/>
      <c r="OB105" s="183"/>
      <c r="OC105" s="183"/>
      <c r="OD105" s="183"/>
      <c r="OE105" s="183"/>
      <c r="OF105" s="183"/>
      <c r="OG105" s="183"/>
      <c r="OH105" s="183"/>
      <c r="OI105" s="183"/>
      <c r="OJ105" s="183"/>
      <c r="OK105" s="183"/>
      <c r="OL105" s="183"/>
      <c r="OM105" s="183"/>
      <c r="ON105" s="183"/>
      <c r="OO105" s="183"/>
      <c r="OP105" s="183"/>
      <c r="OQ105" s="183"/>
      <c r="OR105" s="183"/>
      <c r="OS105" s="183"/>
      <c r="OT105" s="183"/>
      <c r="OU105" s="183"/>
      <c r="OV105" s="183"/>
      <c r="OW105" s="183"/>
      <c r="OX105" s="183"/>
      <c r="OY105" s="183"/>
      <c r="OZ105" s="183"/>
      <c r="PA105" s="183"/>
      <c r="PB105" s="183"/>
      <c r="PC105" s="183"/>
      <c r="PD105" s="183"/>
      <c r="PE105" s="183"/>
      <c r="PF105" s="183"/>
      <c r="PG105" s="183"/>
      <c r="PH105" s="183"/>
      <c r="PI105" s="183"/>
      <c r="PJ105" s="183"/>
      <c r="PK105" s="183"/>
      <c r="PL105" s="183"/>
      <c r="PM105" s="183"/>
      <c r="PN105" s="183"/>
      <c r="PO105" s="183"/>
      <c r="PP105" s="183"/>
      <c r="PQ105" s="183"/>
      <c r="PR105" s="183"/>
      <c r="PS105" s="183"/>
      <c r="PT105" s="183"/>
      <c r="PU105" s="183"/>
      <c r="PV105" s="183"/>
      <c r="PW105" s="183"/>
      <c r="PX105" s="183"/>
      <c r="PY105" s="183"/>
      <c r="PZ105" s="183"/>
      <c r="QA105" s="183"/>
      <c r="QB105" s="183"/>
      <c r="QC105" s="183"/>
      <c r="QD105" s="183"/>
      <c r="QE105" s="183"/>
      <c r="QF105" s="183"/>
      <c r="QG105" s="183"/>
      <c r="QH105" s="183"/>
      <c r="QI105" s="183"/>
      <c r="QJ105" s="183"/>
      <c r="QK105" s="183"/>
      <c r="QL105" s="183"/>
      <c r="QM105" s="183"/>
      <c r="QN105" s="183"/>
      <c r="QO105" s="183"/>
      <c r="QP105" s="183"/>
      <c r="QQ105" s="183"/>
      <c r="QR105" s="183"/>
      <c r="QS105" s="183"/>
      <c r="QT105" s="183"/>
      <c r="QU105" s="183"/>
      <c r="QV105" s="183"/>
      <c r="QW105" s="183"/>
      <c r="QX105" s="183"/>
      <c r="QY105" s="183"/>
      <c r="QZ105" s="183"/>
      <c r="RA105" s="183"/>
      <c r="RB105" s="183"/>
      <c r="RC105" s="183"/>
      <c r="RD105" s="183"/>
      <c r="RE105" s="183"/>
      <c r="RF105" s="183"/>
      <c r="RG105" s="183"/>
      <c r="RH105" s="183"/>
      <c r="RI105" s="183"/>
      <c r="RJ105" s="183"/>
      <c r="RK105" s="183"/>
      <c r="RL105" s="183"/>
      <c r="RM105" s="183"/>
      <c r="RN105" s="183"/>
      <c r="RO105" s="183"/>
      <c r="RP105" s="183"/>
      <c r="RQ105" s="183"/>
      <c r="RR105" s="183"/>
      <c r="RS105" s="183"/>
      <c r="RT105" s="183"/>
      <c r="RU105" s="183"/>
      <c r="RV105" s="183"/>
      <c r="RW105" s="183"/>
      <c r="RX105" s="183"/>
      <c r="RY105" s="183"/>
      <c r="RZ105" s="183"/>
      <c r="SA105" s="183"/>
      <c r="SB105" s="183"/>
      <c r="SC105" s="183"/>
      <c r="SD105" s="183"/>
      <c r="SE105" s="183"/>
      <c r="SF105" s="183"/>
      <c r="SG105" s="183"/>
      <c r="SH105" s="183"/>
      <c r="SI105" s="183"/>
      <c r="SJ105" s="183"/>
      <c r="SK105" s="183"/>
      <c r="SL105" s="183"/>
      <c r="SM105" s="183"/>
      <c r="SN105" s="183"/>
      <c r="SO105" s="183"/>
      <c r="SP105" s="183"/>
      <c r="SQ105" s="183"/>
      <c r="SR105" s="183"/>
      <c r="SS105" s="183"/>
      <c r="ST105" s="183"/>
      <c r="SU105" s="183"/>
      <c r="SV105" s="183"/>
      <c r="SW105" s="183"/>
      <c r="SX105" s="183"/>
      <c r="SY105" s="183"/>
      <c r="SZ105" s="183"/>
      <c r="TA105" s="183"/>
      <c r="TB105" s="183"/>
      <c r="TC105" s="183"/>
      <c r="TD105" s="183"/>
      <c r="TE105" s="183"/>
      <c r="TF105" s="183"/>
      <c r="TG105" s="183"/>
      <c r="TH105" s="183"/>
      <c r="TI105" s="183"/>
      <c r="TJ105" s="183"/>
      <c r="TK105" s="183"/>
      <c r="TL105" s="183"/>
      <c r="TM105" s="183"/>
      <c r="TN105" s="183"/>
      <c r="TO105" s="183"/>
      <c r="TP105" s="183"/>
      <c r="TQ105" s="183"/>
      <c r="TR105" s="183"/>
      <c r="TS105" s="183"/>
      <c r="TT105" s="183"/>
      <c r="TU105" s="183"/>
      <c r="TV105" s="183"/>
      <c r="TW105" s="183"/>
      <c r="TX105" s="183"/>
      <c r="TY105" s="183"/>
      <c r="TZ105" s="183"/>
      <c r="UA105" s="183"/>
      <c r="UB105" s="183"/>
      <c r="UC105" s="183"/>
      <c r="UD105" s="183"/>
      <c r="UE105" s="183"/>
      <c r="UF105" s="183"/>
      <c r="UG105" s="183"/>
      <c r="UH105" s="183"/>
      <c r="UI105" s="183"/>
      <c r="UJ105" s="183"/>
      <c r="UK105" s="183"/>
      <c r="UL105" s="183"/>
      <c r="UM105" s="183"/>
      <c r="UN105" s="183"/>
      <c r="UO105" s="183"/>
      <c r="UP105" s="183"/>
      <c r="UQ105" s="183"/>
      <c r="UR105" s="183"/>
      <c r="US105" s="183"/>
      <c r="UT105" s="183"/>
      <c r="UU105" s="183"/>
      <c r="UV105" s="183"/>
      <c r="UW105" s="183"/>
      <c r="UX105" s="183"/>
      <c r="UY105" s="183"/>
      <c r="UZ105" s="183"/>
      <c r="VA105" s="183"/>
      <c r="VB105" s="183"/>
      <c r="VC105" s="183"/>
      <c r="VD105" s="183"/>
      <c r="VE105" s="183"/>
      <c r="VF105" s="183"/>
      <c r="VG105" s="183"/>
      <c r="VH105" s="183"/>
      <c r="VI105" s="183"/>
      <c r="VJ105" s="183"/>
      <c r="VK105" s="183"/>
      <c r="VL105" s="183"/>
      <c r="VM105" s="183"/>
      <c r="VN105" s="183"/>
      <c r="VO105" s="183"/>
      <c r="VP105" s="183"/>
      <c r="VQ105" s="183"/>
      <c r="VR105" s="183"/>
      <c r="VS105" s="183"/>
      <c r="VT105" s="183"/>
      <c r="VU105" s="183"/>
      <c r="VV105" s="183"/>
      <c r="VW105" s="183"/>
      <c r="VX105" s="183"/>
      <c r="VY105" s="183"/>
      <c r="VZ105" s="183"/>
      <c r="WA105" s="183"/>
      <c r="WB105" s="183"/>
      <c r="WC105" s="183"/>
      <c r="WD105" s="183"/>
      <c r="WE105" s="183"/>
      <c r="WF105" s="183"/>
      <c r="WG105" s="183"/>
      <c r="WH105" s="183"/>
      <c r="WI105" s="183"/>
      <c r="WJ105" s="183"/>
      <c r="WK105" s="183"/>
      <c r="WL105" s="183"/>
      <c r="WM105" s="183"/>
      <c r="WN105" s="183"/>
      <c r="WO105" s="183"/>
      <c r="WP105" s="183"/>
      <c r="WQ105" s="183"/>
      <c r="WR105" s="183"/>
      <c r="WS105" s="183"/>
      <c r="WT105" s="183"/>
      <c r="WU105" s="183"/>
      <c r="WV105" s="183"/>
      <c r="WW105" s="183"/>
      <c r="WX105" s="183"/>
      <c r="WY105" s="183"/>
      <c r="WZ105" s="183"/>
      <c r="XA105" s="183"/>
      <c r="XB105" s="183"/>
      <c r="XC105" s="183"/>
      <c r="XD105" s="183"/>
      <c r="XE105" s="183"/>
      <c r="XF105" s="183"/>
      <c r="XG105" s="183"/>
      <c r="XH105" s="183"/>
      <c r="XI105" s="183"/>
      <c r="XJ105" s="183"/>
      <c r="XK105" s="183"/>
      <c r="XL105" s="183"/>
      <c r="XM105" s="183"/>
      <c r="XN105" s="183"/>
      <c r="XO105" s="183"/>
      <c r="XP105" s="183"/>
      <c r="XQ105" s="183"/>
      <c r="XR105" s="183"/>
      <c r="XS105" s="183"/>
      <c r="XT105" s="183"/>
      <c r="XU105" s="183"/>
      <c r="XV105" s="183"/>
      <c r="XW105" s="183"/>
      <c r="XX105" s="183"/>
      <c r="XY105" s="183"/>
      <c r="XZ105" s="183"/>
      <c r="YA105" s="183"/>
      <c r="YB105" s="183"/>
      <c r="YC105" s="183"/>
      <c r="YD105" s="183"/>
      <c r="YE105" s="183"/>
      <c r="YF105" s="183"/>
      <c r="YG105" s="183"/>
      <c r="YH105" s="183"/>
      <c r="YI105" s="183"/>
      <c r="YJ105" s="183"/>
      <c r="YK105" s="183"/>
      <c r="YL105" s="183"/>
      <c r="YM105" s="183"/>
      <c r="YN105" s="183"/>
      <c r="YO105" s="183"/>
      <c r="YP105" s="183"/>
      <c r="YQ105" s="183"/>
      <c r="YR105" s="183"/>
      <c r="YS105" s="183"/>
      <c r="YT105" s="183"/>
      <c r="YU105" s="183"/>
      <c r="YV105" s="183"/>
      <c r="YW105" s="183"/>
      <c r="YX105" s="183"/>
      <c r="YY105" s="183"/>
      <c r="YZ105" s="183"/>
      <c r="ZA105" s="183"/>
      <c r="ZB105" s="183"/>
      <c r="ZC105" s="183"/>
      <c r="ZD105" s="183"/>
      <c r="ZE105" s="183"/>
      <c r="ZF105" s="183"/>
      <c r="ZG105" s="183"/>
      <c r="ZH105" s="183"/>
      <c r="ZI105" s="183"/>
      <c r="ZJ105" s="183"/>
      <c r="ZK105" s="183"/>
      <c r="ZL105" s="183"/>
      <c r="ZM105" s="183"/>
      <c r="ZN105" s="183"/>
      <c r="ZO105" s="183"/>
      <c r="ZP105" s="183"/>
      <c r="ZQ105" s="183"/>
      <c r="ZR105" s="183"/>
      <c r="ZS105" s="183"/>
      <c r="ZT105" s="183"/>
      <c r="ZU105" s="183"/>
      <c r="ZV105" s="183"/>
      <c r="ZW105" s="183"/>
      <c r="ZX105" s="183"/>
      <c r="ZY105" s="183"/>
      <c r="ZZ105" s="183"/>
      <c r="AAA105" s="183"/>
      <c r="AAB105" s="183"/>
      <c r="AAC105" s="183"/>
      <c r="AAD105" s="183"/>
      <c r="AAE105" s="183"/>
      <c r="AAF105" s="183"/>
      <c r="AAG105" s="183"/>
      <c r="AAH105" s="183"/>
      <c r="AAI105" s="183"/>
      <c r="AAJ105" s="183"/>
      <c r="AAK105" s="183"/>
      <c r="AAL105" s="183"/>
      <c r="AAM105" s="183"/>
      <c r="AAN105" s="183"/>
      <c r="AAO105" s="183"/>
      <c r="AAP105" s="183"/>
      <c r="AAQ105" s="183"/>
      <c r="AAR105" s="183"/>
      <c r="AAS105" s="183"/>
      <c r="AAT105" s="183"/>
      <c r="AAU105" s="183"/>
      <c r="AAV105" s="183"/>
      <c r="AAW105" s="183"/>
      <c r="AAX105" s="183"/>
      <c r="AAY105" s="183"/>
      <c r="AAZ105" s="183"/>
      <c r="ABA105" s="183"/>
      <c r="ABB105" s="183"/>
      <c r="ABC105" s="183"/>
      <c r="ABD105" s="183"/>
      <c r="ABE105" s="183"/>
      <c r="ABF105" s="183"/>
      <c r="ABG105" s="183"/>
      <c r="ABH105" s="183"/>
      <c r="ABI105" s="183"/>
      <c r="ABJ105" s="183"/>
      <c r="ABK105" s="183"/>
      <c r="ABL105" s="183"/>
      <c r="ABM105" s="183"/>
      <c r="ABN105" s="183"/>
      <c r="ABO105" s="183"/>
      <c r="ABP105" s="183"/>
      <c r="ABQ105" s="183"/>
      <c r="ABR105" s="183"/>
      <c r="ABS105" s="183"/>
      <c r="ABT105" s="183"/>
      <c r="ABU105" s="183"/>
      <c r="ABV105" s="183"/>
      <c r="ABW105" s="183"/>
      <c r="ABX105" s="183"/>
      <c r="ABY105" s="183"/>
      <c r="ABZ105" s="183"/>
      <c r="ACA105" s="183"/>
      <c r="ACB105" s="183"/>
      <c r="ACC105" s="183"/>
      <c r="ACD105" s="183"/>
      <c r="ACE105" s="183"/>
      <c r="ACF105" s="183"/>
      <c r="ACG105" s="183"/>
      <c r="ACH105" s="183"/>
      <c r="ACI105" s="183"/>
      <c r="ACJ105" s="183"/>
      <c r="ACK105" s="183"/>
      <c r="ACL105" s="183"/>
      <c r="ACM105" s="183"/>
      <c r="ACN105" s="183"/>
      <c r="ACO105" s="183"/>
      <c r="ACP105" s="183"/>
      <c r="ACQ105" s="183"/>
      <c r="ACR105" s="183"/>
      <c r="ACS105" s="183"/>
      <c r="ACT105" s="183"/>
      <c r="ACU105" s="183"/>
      <c r="ACV105" s="183"/>
      <c r="ACW105" s="183"/>
      <c r="ACX105" s="183"/>
      <c r="ACY105" s="183"/>
      <c r="ACZ105" s="183"/>
      <c r="ADA105" s="183"/>
      <c r="ADB105" s="183"/>
      <c r="ADC105" s="183"/>
      <c r="ADD105" s="183"/>
      <c r="ADE105" s="183"/>
      <c r="ADF105" s="183"/>
      <c r="ADG105" s="183"/>
      <c r="ADH105" s="183"/>
      <c r="ADI105" s="183"/>
      <c r="ADJ105" s="183"/>
      <c r="ADK105" s="183"/>
      <c r="ADL105" s="183"/>
      <c r="ADM105" s="183"/>
      <c r="ADN105" s="183"/>
      <c r="ADO105" s="183"/>
      <c r="ADP105" s="183"/>
      <c r="ADQ105" s="183"/>
      <c r="ADR105" s="183"/>
      <c r="ADS105" s="183"/>
      <c r="ADT105" s="183"/>
      <c r="ADU105" s="183"/>
      <c r="ADV105" s="183"/>
      <c r="ADW105" s="183"/>
      <c r="ADX105" s="183"/>
      <c r="ADY105" s="183"/>
      <c r="ADZ105" s="183"/>
      <c r="AEA105" s="183"/>
      <c r="AEB105" s="183"/>
      <c r="AEC105" s="183"/>
      <c r="AED105" s="183"/>
      <c r="AEE105" s="183"/>
      <c r="AEF105" s="183"/>
      <c r="AEG105" s="183"/>
      <c r="AEH105" s="183"/>
      <c r="AEI105" s="183"/>
      <c r="AEJ105" s="183"/>
      <c r="AEK105" s="183"/>
      <c r="AEL105" s="183"/>
      <c r="AEM105" s="183"/>
      <c r="AEN105" s="183"/>
      <c r="AEO105" s="183"/>
      <c r="AEP105" s="183"/>
      <c r="AEQ105" s="183"/>
      <c r="AER105" s="183"/>
      <c r="AES105" s="183"/>
      <c r="AET105" s="183"/>
      <c r="AEU105" s="183"/>
      <c r="AEV105" s="183"/>
      <c r="AEW105" s="183"/>
      <c r="AEX105" s="183"/>
      <c r="AEY105" s="183"/>
      <c r="AEZ105" s="183"/>
      <c r="AFA105" s="183"/>
      <c r="AFB105" s="183"/>
      <c r="AFC105" s="183"/>
      <c r="AFD105" s="183"/>
      <c r="AFE105" s="183"/>
      <c r="AFF105" s="183"/>
      <c r="AFG105" s="183"/>
      <c r="AFH105" s="183"/>
      <c r="AFI105" s="183"/>
      <c r="AFJ105" s="183"/>
      <c r="AFK105" s="183"/>
      <c r="AFL105" s="183"/>
      <c r="AFM105" s="183"/>
      <c r="AFN105" s="183"/>
      <c r="AFO105" s="183"/>
      <c r="AFP105" s="183"/>
      <c r="AFQ105" s="183"/>
      <c r="AFR105" s="183"/>
      <c r="AFS105" s="183"/>
      <c r="AFT105" s="183"/>
      <c r="AFU105" s="183"/>
      <c r="AFV105" s="183"/>
      <c r="AFW105" s="183"/>
      <c r="AFX105" s="183"/>
      <c r="AFY105" s="183"/>
      <c r="AFZ105" s="183"/>
      <c r="AGA105" s="183"/>
      <c r="AGB105" s="183"/>
      <c r="AGC105" s="183"/>
      <c r="AGD105" s="183"/>
      <c r="AGE105" s="183"/>
      <c r="AGF105" s="183"/>
      <c r="AGG105" s="183"/>
      <c r="AGH105" s="183"/>
      <c r="AGI105" s="183"/>
      <c r="AGJ105" s="183"/>
      <c r="AGK105" s="183"/>
      <c r="AGL105" s="183"/>
      <c r="AGM105" s="183"/>
      <c r="AGN105" s="183"/>
      <c r="AGO105" s="183"/>
      <c r="AGP105" s="183"/>
      <c r="AGQ105" s="183"/>
      <c r="AGR105" s="183"/>
      <c r="AGS105" s="183"/>
      <c r="AGT105" s="183"/>
      <c r="AGU105" s="183"/>
      <c r="AGV105" s="183"/>
      <c r="AGW105" s="183"/>
      <c r="AGX105" s="183"/>
      <c r="AGY105" s="183"/>
      <c r="AGZ105" s="183"/>
      <c r="AHA105" s="183"/>
      <c r="AHB105" s="183"/>
      <c r="AHC105" s="183"/>
      <c r="AHD105" s="183"/>
      <c r="AHE105" s="183"/>
      <c r="AHF105" s="183"/>
      <c r="AHG105" s="183"/>
      <c r="AHH105" s="183"/>
      <c r="AHI105" s="183"/>
      <c r="AHJ105" s="183"/>
      <c r="AHK105" s="183"/>
      <c r="AHL105" s="183"/>
      <c r="AHM105" s="183"/>
      <c r="AHN105" s="183"/>
      <c r="AHO105" s="183"/>
      <c r="AHP105" s="183"/>
      <c r="AHQ105" s="183"/>
      <c r="AHR105" s="183"/>
      <c r="AHS105" s="183"/>
      <c r="AHT105" s="183"/>
      <c r="AHU105" s="183"/>
      <c r="AHV105" s="183"/>
      <c r="AHW105" s="183"/>
      <c r="AHX105" s="183"/>
      <c r="AHY105" s="183"/>
      <c r="AHZ105" s="183"/>
      <c r="AIA105" s="183"/>
      <c r="AIB105" s="183"/>
      <c r="AIC105" s="183"/>
      <c r="AID105" s="183"/>
      <c r="AIE105" s="183"/>
      <c r="AIF105" s="183"/>
      <c r="AIG105" s="183"/>
      <c r="AIH105" s="183"/>
      <c r="AII105" s="183"/>
      <c r="AIJ105" s="183"/>
      <c r="AIK105" s="183"/>
      <c r="AIL105" s="183"/>
      <c r="AIM105" s="183"/>
      <c r="AIN105" s="183"/>
      <c r="AIO105" s="183"/>
      <c r="AIP105" s="183"/>
      <c r="AIQ105" s="183"/>
      <c r="AIR105" s="183"/>
      <c r="AIS105" s="183"/>
      <c r="AIT105" s="183"/>
      <c r="AIU105" s="183"/>
      <c r="AIV105" s="183"/>
      <c r="AIW105" s="183"/>
      <c r="AIX105" s="183"/>
      <c r="AIY105" s="183"/>
      <c r="AIZ105" s="183"/>
      <c r="AJA105" s="183"/>
      <c r="AJB105" s="183"/>
      <c r="AJC105" s="183"/>
      <c r="AJD105" s="183"/>
      <c r="AJE105" s="183"/>
      <c r="AJF105" s="183"/>
      <c r="AJG105" s="183"/>
      <c r="AJH105" s="183"/>
      <c r="AJI105" s="183"/>
      <c r="AJJ105" s="183"/>
      <c r="AJK105" s="183"/>
      <c r="AJL105" s="183"/>
      <c r="AJM105" s="183"/>
      <c r="AJN105" s="183"/>
      <c r="AJO105" s="183"/>
      <c r="AJP105" s="183"/>
      <c r="AJQ105" s="183"/>
      <c r="AJR105" s="183"/>
      <c r="AJS105" s="183"/>
      <c r="AJT105" s="183"/>
      <c r="AJU105" s="183"/>
      <c r="AJV105" s="183"/>
      <c r="AJW105" s="183"/>
      <c r="AJX105" s="183"/>
      <c r="AJY105" s="183"/>
      <c r="AJZ105" s="183"/>
      <c r="AKA105" s="183"/>
      <c r="AKB105" s="183"/>
      <c r="AKC105" s="183"/>
      <c r="AKD105" s="183"/>
      <c r="AKE105" s="183"/>
      <c r="AKF105" s="183"/>
      <c r="AKG105" s="183"/>
      <c r="AKH105" s="183"/>
      <c r="AKI105" s="183"/>
      <c r="AKJ105" s="183"/>
      <c r="AKK105" s="183"/>
      <c r="AKL105" s="183"/>
      <c r="AKM105" s="183"/>
      <c r="AKN105" s="183"/>
      <c r="AKO105" s="183"/>
      <c r="AKP105" s="183"/>
      <c r="AKQ105" s="183"/>
      <c r="AKR105" s="183"/>
      <c r="AKS105" s="183"/>
      <c r="AKT105" s="183"/>
      <c r="AKU105" s="183"/>
      <c r="AKV105" s="183"/>
      <c r="AKW105" s="183"/>
      <c r="AKX105" s="183"/>
      <c r="AKY105" s="183"/>
      <c r="AKZ105" s="183"/>
      <c r="ALA105" s="183"/>
      <c r="ALB105" s="183"/>
      <c r="ALC105" s="183"/>
      <c r="ALD105" s="183"/>
      <c r="ALE105" s="183"/>
      <c r="ALF105" s="183"/>
      <c r="ALG105" s="183"/>
      <c r="ALH105" s="183"/>
      <c r="ALI105" s="183"/>
      <c r="ALJ105" s="183"/>
      <c r="ALK105" s="183"/>
      <c r="ALL105" s="183"/>
      <c r="ALM105" s="183"/>
      <c r="ALN105" s="183"/>
      <c r="ALO105" s="183"/>
      <c r="ALP105" s="183"/>
      <c r="ALQ105" s="183"/>
      <c r="ALR105" s="183"/>
      <c r="ALS105" s="183"/>
      <c r="ALT105" s="183"/>
      <c r="ALU105" s="183"/>
      <c r="ALV105" s="183"/>
      <c r="ALW105" s="183"/>
      <c r="ALX105" s="183"/>
      <c r="ALY105" s="183"/>
      <c r="ALZ105" s="183"/>
      <c r="AMA105" s="183"/>
      <c r="AMB105" s="183"/>
      <c r="AMC105" s="183"/>
      <c r="AMD105" s="183"/>
      <c r="AME105" s="183"/>
      <c r="AMF105" s="183"/>
      <c r="AMG105" s="183"/>
      <c r="AMH105" s="183"/>
      <c r="AMI105" s="183"/>
      <c r="AMJ105" s="183"/>
      <c r="AMK105" s="183"/>
      <c r="AML105" s="183"/>
      <c r="AMM105" s="183"/>
      <c r="AMN105" s="183"/>
      <c r="AMO105" s="183"/>
      <c r="AMP105" s="183"/>
      <c r="AMQ105" s="183"/>
      <c r="AMR105" s="183"/>
      <c r="AMS105" s="183"/>
      <c r="AMT105" s="183"/>
      <c r="AMU105" s="183"/>
      <c r="AMV105" s="183"/>
      <c r="AMW105" s="183"/>
      <c r="AMX105" s="183"/>
      <c r="AMY105" s="183"/>
      <c r="AMZ105" s="183"/>
      <c r="ANA105" s="183"/>
      <c r="ANB105" s="183"/>
      <c r="ANC105" s="183"/>
      <c r="AND105" s="183"/>
      <c r="ANE105" s="183"/>
      <c r="ANF105" s="183"/>
      <c r="ANG105" s="183"/>
      <c r="ANH105" s="183"/>
      <c r="ANI105" s="183"/>
      <c r="ANJ105" s="183"/>
      <c r="ANK105" s="183"/>
      <c r="ANL105" s="183"/>
      <c r="ANM105" s="183"/>
      <c r="ANN105" s="183"/>
      <c r="ANO105" s="183"/>
      <c r="ANP105" s="183"/>
      <c r="ANQ105" s="183"/>
      <c r="ANR105" s="183"/>
      <c r="ANS105" s="183"/>
      <c r="ANT105" s="183"/>
      <c r="ANU105" s="183"/>
      <c r="ANV105" s="183"/>
      <c r="ANW105" s="183"/>
      <c r="ANX105" s="183"/>
      <c r="ANY105" s="183"/>
      <c r="ANZ105" s="183"/>
      <c r="AOA105" s="183"/>
      <c r="AOB105" s="183"/>
      <c r="AOC105" s="183"/>
      <c r="AOD105" s="183"/>
      <c r="AOE105" s="183"/>
      <c r="AOF105" s="183"/>
      <c r="AOG105" s="183"/>
      <c r="AOH105" s="183"/>
      <c r="AOI105" s="183"/>
      <c r="AOJ105" s="183"/>
      <c r="AOK105" s="183"/>
      <c r="AOL105" s="183"/>
      <c r="AOM105" s="183"/>
      <c r="AON105" s="183"/>
      <c r="AOO105" s="183"/>
      <c r="AOP105" s="183"/>
      <c r="AOQ105" s="183"/>
      <c r="AOR105" s="183"/>
      <c r="AOS105" s="183"/>
      <c r="AOT105" s="183"/>
      <c r="AOU105" s="183"/>
      <c r="AOV105" s="183"/>
      <c r="AOW105" s="183"/>
      <c r="AOX105" s="183"/>
      <c r="AOY105" s="183"/>
      <c r="AOZ105" s="183"/>
      <c r="APA105" s="183"/>
      <c r="APB105" s="183"/>
      <c r="APC105" s="183"/>
      <c r="APD105" s="183"/>
      <c r="APE105" s="183"/>
      <c r="APF105" s="183"/>
      <c r="APG105" s="183"/>
      <c r="APH105" s="183"/>
      <c r="API105" s="183"/>
      <c r="APJ105" s="183"/>
      <c r="APK105" s="183"/>
      <c r="APL105" s="183"/>
      <c r="APM105" s="183"/>
      <c r="APN105" s="183"/>
      <c r="APO105" s="183"/>
      <c r="APP105" s="183"/>
      <c r="APQ105" s="183"/>
      <c r="APR105" s="183"/>
      <c r="APS105" s="183"/>
      <c r="APT105" s="183"/>
      <c r="APU105" s="183"/>
      <c r="APV105" s="183"/>
      <c r="APW105" s="183"/>
      <c r="APX105" s="183"/>
      <c r="APY105" s="183"/>
      <c r="APZ105" s="183"/>
      <c r="AQA105" s="183"/>
      <c r="AQB105" s="183"/>
      <c r="AQC105" s="183"/>
      <c r="AQD105" s="183"/>
      <c r="AQE105" s="183"/>
      <c r="AQF105" s="183"/>
      <c r="AQG105" s="183"/>
      <c r="AQH105" s="183"/>
      <c r="AQI105" s="183"/>
      <c r="AQJ105" s="183"/>
      <c r="AQK105" s="183"/>
      <c r="AQL105" s="183"/>
      <c r="AQM105" s="183"/>
      <c r="AQN105" s="183"/>
      <c r="AQO105" s="183"/>
      <c r="AQP105" s="183"/>
      <c r="AQQ105" s="183"/>
      <c r="AQR105" s="183"/>
      <c r="AQS105" s="183"/>
      <c r="AQT105" s="183"/>
      <c r="AQU105" s="183"/>
      <c r="AQV105" s="183"/>
      <c r="AQW105" s="183"/>
      <c r="AQX105" s="183"/>
      <c r="AQY105" s="183"/>
      <c r="AQZ105" s="183"/>
      <c r="ARA105" s="183"/>
      <c r="ARB105" s="183"/>
      <c r="ARC105" s="183"/>
      <c r="ARD105" s="183"/>
      <c r="ARE105" s="183"/>
      <c r="ARF105" s="183"/>
      <c r="ARG105" s="183"/>
      <c r="ARH105" s="183"/>
      <c r="ARI105" s="183"/>
      <c r="ARJ105" s="183"/>
      <c r="ARK105" s="183"/>
      <c r="ARL105" s="183"/>
      <c r="ARM105" s="183"/>
      <c r="ARN105" s="183"/>
      <c r="ARO105" s="183"/>
      <c r="ARP105" s="183"/>
      <c r="ARQ105" s="183"/>
      <c r="ARR105" s="183"/>
      <c r="ARS105" s="183"/>
      <c r="ART105" s="183"/>
      <c r="ARU105" s="183"/>
      <c r="ARV105" s="183"/>
      <c r="ARW105" s="183"/>
      <c r="ARX105" s="183"/>
      <c r="ARY105" s="183"/>
      <c r="ARZ105" s="183"/>
      <c r="ASA105" s="183"/>
      <c r="ASB105" s="183"/>
      <c r="ASC105" s="183"/>
      <c r="ASD105" s="183"/>
      <c r="ASE105" s="183"/>
      <c r="ASF105" s="183"/>
      <c r="ASG105" s="183"/>
      <c r="ASH105" s="183"/>
      <c r="ASI105" s="183"/>
      <c r="ASJ105" s="183"/>
      <c r="ASK105" s="183"/>
      <c r="ASL105" s="183"/>
      <c r="ASM105" s="183"/>
      <c r="ASN105" s="183"/>
      <c r="ASO105" s="183"/>
      <c r="ASP105" s="183"/>
      <c r="ASQ105" s="183"/>
      <c r="ASR105" s="183"/>
      <c r="ASS105" s="183"/>
      <c r="AST105" s="183"/>
      <c r="ASU105" s="183"/>
      <c r="ASV105" s="183"/>
      <c r="ASW105" s="183"/>
      <c r="ASX105" s="183"/>
      <c r="ASY105" s="183"/>
      <c r="ASZ105" s="183"/>
      <c r="ATA105" s="183"/>
      <c r="ATB105" s="183"/>
      <c r="ATC105" s="183"/>
      <c r="ATD105" s="183"/>
      <c r="ATE105" s="183"/>
      <c r="ATF105" s="183"/>
      <c r="ATG105" s="183"/>
      <c r="ATH105" s="183"/>
      <c r="ATI105" s="183"/>
      <c r="ATJ105" s="183"/>
      <c r="ATK105" s="183"/>
      <c r="ATL105" s="183"/>
      <c r="ATM105" s="183"/>
      <c r="ATN105" s="183"/>
      <c r="ATO105" s="183"/>
      <c r="ATP105" s="183"/>
      <c r="ATQ105" s="183"/>
      <c r="ATR105" s="183"/>
      <c r="ATS105" s="183"/>
      <c r="ATT105" s="183"/>
      <c r="ATU105" s="183"/>
      <c r="ATV105" s="183"/>
      <c r="ATW105" s="183"/>
      <c r="ATX105" s="183"/>
      <c r="ATY105" s="183"/>
      <c r="ATZ105" s="183"/>
      <c r="AUA105" s="183"/>
      <c r="AUB105" s="183"/>
      <c r="AUC105" s="183"/>
      <c r="AUD105" s="183"/>
      <c r="AUE105" s="183"/>
      <c r="AUF105" s="183"/>
      <c r="AUG105" s="183"/>
      <c r="AUH105" s="183"/>
    </row>
    <row r="106" spans="1:1230" s="182" customFormat="1">
      <c r="A106" s="180"/>
      <c r="B106" s="180"/>
      <c r="C106" s="180"/>
      <c r="D106" s="180"/>
      <c r="E106" s="277" t="s">
        <v>566</v>
      </c>
      <c r="F106" s="180"/>
      <c r="AV106" s="183"/>
      <c r="AW106" s="183"/>
      <c r="AX106" s="183"/>
      <c r="AY106" s="183"/>
      <c r="AZ106" s="183"/>
      <c r="BA106" s="183"/>
      <c r="BB106" s="183"/>
      <c r="BC106" s="183"/>
      <c r="BD106" s="183"/>
      <c r="BE106" s="183"/>
      <c r="BF106" s="183"/>
      <c r="BG106" s="183"/>
      <c r="BH106" s="183"/>
      <c r="BI106" s="183"/>
      <c r="BJ106" s="183"/>
      <c r="BK106" s="183"/>
      <c r="BL106" s="183"/>
      <c r="BM106" s="183"/>
      <c r="BN106" s="183"/>
      <c r="BO106" s="183"/>
      <c r="BP106" s="183"/>
      <c r="BQ106" s="183"/>
      <c r="BR106" s="183"/>
      <c r="BS106" s="183"/>
      <c r="BT106" s="183"/>
      <c r="BU106" s="183"/>
      <c r="BV106" s="183"/>
      <c r="BW106" s="183"/>
      <c r="BX106" s="183"/>
      <c r="BY106" s="183"/>
      <c r="BZ106" s="183"/>
      <c r="CA106" s="183"/>
      <c r="CB106" s="183"/>
      <c r="CC106" s="183"/>
      <c r="CD106" s="183"/>
      <c r="CE106" s="183"/>
      <c r="CF106" s="183"/>
      <c r="CG106" s="183"/>
      <c r="CH106" s="183"/>
      <c r="CI106" s="183"/>
      <c r="CJ106" s="183"/>
      <c r="CK106" s="183"/>
      <c r="CL106" s="183"/>
      <c r="CM106" s="183"/>
      <c r="CN106" s="183"/>
      <c r="CO106" s="183"/>
      <c r="CP106" s="183"/>
      <c r="CQ106" s="183"/>
      <c r="CR106" s="183"/>
      <c r="CS106" s="183"/>
      <c r="CT106" s="183"/>
      <c r="CU106" s="183"/>
      <c r="CV106" s="183"/>
      <c r="CW106" s="183"/>
      <c r="CX106" s="183"/>
      <c r="CY106" s="183"/>
      <c r="CZ106" s="183"/>
      <c r="DA106" s="183"/>
      <c r="DB106" s="183"/>
      <c r="DC106" s="183"/>
      <c r="DD106" s="183"/>
      <c r="DE106" s="183"/>
      <c r="DF106" s="183"/>
      <c r="DG106" s="183"/>
      <c r="DH106" s="183"/>
      <c r="DI106" s="183"/>
      <c r="DJ106" s="183"/>
      <c r="DK106" s="183"/>
      <c r="DL106" s="183"/>
      <c r="DM106" s="183"/>
      <c r="DN106" s="183"/>
      <c r="DO106" s="183"/>
      <c r="DP106" s="183"/>
      <c r="DQ106" s="183"/>
      <c r="DR106" s="183"/>
      <c r="DS106" s="183"/>
      <c r="DT106" s="183"/>
      <c r="DU106" s="183"/>
      <c r="DV106" s="183"/>
      <c r="DW106" s="183"/>
      <c r="DX106" s="183"/>
      <c r="DY106" s="183"/>
      <c r="DZ106" s="183"/>
      <c r="EA106" s="183"/>
      <c r="EB106" s="183"/>
      <c r="EC106" s="183"/>
      <c r="ED106" s="183"/>
      <c r="EE106" s="183"/>
      <c r="EF106" s="183"/>
      <c r="EG106" s="183"/>
      <c r="EH106" s="183"/>
      <c r="EI106" s="183"/>
      <c r="EJ106" s="183"/>
      <c r="EK106" s="183"/>
      <c r="EL106" s="183"/>
      <c r="EM106" s="183"/>
      <c r="EN106" s="183"/>
      <c r="EO106" s="183"/>
      <c r="EP106" s="183"/>
      <c r="EQ106" s="183"/>
      <c r="ER106" s="183"/>
      <c r="ES106" s="183"/>
      <c r="ET106" s="183"/>
      <c r="EU106" s="183"/>
      <c r="EV106" s="183"/>
      <c r="EW106" s="183"/>
      <c r="EX106" s="183"/>
      <c r="EY106" s="183"/>
      <c r="EZ106" s="183"/>
      <c r="FA106" s="183"/>
      <c r="FB106" s="183"/>
      <c r="FC106" s="183"/>
      <c r="FD106" s="183"/>
      <c r="FE106" s="183"/>
      <c r="FF106" s="183"/>
      <c r="FG106" s="183"/>
      <c r="FH106" s="183"/>
      <c r="FI106" s="183"/>
      <c r="FJ106" s="183"/>
      <c r="FK106" s="183"/>
      <c r="FL106" s="183"/>
      <c r="FM106" s="183"/>
      <c r="FN106" s="183"/>
      <c r="FO106" s="183"/>
      <c r="FP106" s="183"/>
      <c r="FQ106" s="183"/>
      <c r="FR106" s="183"/>
      <c r="FS106" s="183"/>
      <c r="FT106" s="183"/>
      <c r="FU106" s="183"/>
      <c r="FV106" s="183"/>
      <c r="FW106" s="183"/>
      <c r="FX106" s="183"/>
      <c r="FY106" s="183"/>
      <c r="FZ106" s="183"/>
      <c r="GA106" s="183"/>
      <c r="GB106" s="183"/>
      <c r="GC106" s="183"/>
      <c r="GD106" s="183"/>
      <c r="GE106" s="183"/>
      <c r="GF106" s="183"/>
      <c r="GG106" s="183"/>
      <c r="GH106" s="183"/>
      <c r="GI106" s="183"/>
      <c r="GJ106" s="183"/>
      <c r="GK106" s="183"/>
      <c r="GL106" s="183"/>
      <c r="GM106" s="183"/>
      <c r="GN106" s="183"/>
      <c r="GO106" s="183"/>
      <c r="GP106" s="183"/>
      <c r="GQ106" s="183"/>
      <c r="GR106" s="183"/>
      <c r="GS106" s="183"/>
      <c r="GT106" s="183"/>
      <c r="GU106" s="183"/>
      <c r="GV106" s="183"/>
      <c r="GW106" s="183"/>
      <c r="GX106" s="183"/>
      <c r="GY106" s="183"/>
      <c r="GZ106" s="183"/>
      <c r="HA106" s="183"/>
      <c r="HB106" s="183"/>
      <c r="HC106" s="183"/>
      <c r="HD106" s="183"/>
      <c r="HE106" s="183"/>
      <c r="HF106" s="183"/>
      <c r="HG106" s="183"/>
      <c r="HH106" s="183"/>
      <c r="HI106" s="183"/>
      <c r="HJ106" s="183"/>
      <c r="HK106" s="183"/>
      <c r="HL106" s="183"/>
      <c r="HM106" s="183"/>
      <c r="HN106" s="183"/>
      <c r="HO106" s="183"/>
      <c r="HP106" s="183"/>
      <c r="HQ106" s="183"/>
      <c r="HR106" s="183"/>
      <c r="HS106" s="183"/>
      <c r="HT106" s="183"/>
      <c r="HU106" s="183"/>
      <c r="HV106" s="183"/>
      <c r="HW106" s="183"/>
      <c r="HX106" s="183"/>
      <c r="HY106" s="183"/>
      <c r="HZ106" s="183"/>
      <c r="IA106" s="183"/>
      <c r="IB106" s="183"/>
      <c r="IC106" s="183"/>
      <c r="ID106" s="183"/>
      <c r="IE106" s="183"/>
      <c r="IF106" s="183"/>
      <c r="IG106" s="183"/>
      <c r="IH106" s="183"/>
      <c r="II106" s="183"/>
      <c r="IJ106" s="183"/>
      <c r="IK106" s="183"/>
      <c r="IL106" s="183"/>
      <c r="IM106" s="183"/>
      <c r="IN106" s="183"/>
      <c r="IO106" s="183"/>
      <c r="IP106" s="183"/>
      <c r="IQ106" s="183"/>
      <c r="IR106" s="183"/>
      <c r="IS106" s="183"/>
      <c r="IT106" s="183"/>
      <c r="IU106" s="183"/>
      <c r="IV106" s="183"/>
      <c r="IW106" s="183"/>
      <c r="IX106" s="183"/>
      <c r="IY106" s="183"/>
      <c r="IZ106" s="183"/>
      <c r="JA106" s="183"/>
      <c r="JB106" s="183"/>
      <c r="JC106" s="183"/>
      <c r="JD106" s="183"/>
      <c r="JE106" s="183"/>
      <c r="JF106" s="183"/>
      <c r="JG106" s="183"/>
      <c r="JH106" s="183"/>
      <c r="JI106" s="183"/>
      <c r="JJ106" s="183"/>
      <c r="JK106" s="183"/>
      <c r="JL106" s="183"/>
      <c r="JM106" s="183"/>
      <c r="JN106" s="183"/>
      <c r="JO106" s="183"/>
      <c r="JP106" s="183"/>
      <c r="JQ106" s="183"/>
      <c r="JR106" s="183"/>
      <c r="JS106" s="183"/>
      <c r="JT106" s="183"/>
      <c r="JU106" s="183"/>
      <c r="JV106" s="183"/>
      <c r="JW106" s="183"/>
      <c r="JX106" s="183"/>
      <c r="JY106" s="183"/>
      <c r="JZ106" s="183"/>
      <c r="KA106" s="183"/>
      <c r="KB106" s="183"/>
      <c r="KC106" s="183"/>
      <c r="KD106" s="183"/>
      <c r="KE106" s="183"/>
      <c r="KF106" s="183"/>
      <c r="KG106" s="183"/>
      <c r="KH106" s="183"/>
      <c r="KI106" s="183"/>
      <c r="KJ106" s="183"/>
      <c r="KK106" s="183"/>
      <c r="KL106" s="183"/>
      <c r="KM106" s="183"/>
      <c r="KN106" s="183"/>
      <c r="KO106" s="183"/>
      <c r="KP106" s="183"/>
      <c r="KQ106" s="183"/>
      <c r="KR106" s="183"/>
      <c r="KS106" s="183"/>
      <c r="KT106" s="183"/>
      <c r="KU106" s="183"/>
      <c r="KV106" s="183"/>
      <c r="KW106" s="183"/>
      <c r="KX106" s="183"/>
      <c r="KY106" s="183"/>
      <c r="KZ106" s="183"/>
      <c r="LA106" s="183"/>
      <c r="LB106" s="183"/>
      <c r="LC106" s="183"/>
      <c r="LD106" s="183"/>
      <c r="LE106" s="183"/>
      <c r="LF106" s="183"/>
      <c r="LG106" s="183"/>
      <c r="LH106" s="183"/>
      <c r="LI106" s="183"/>
      <c r="LJ106" s="183"/>
      <c r="LK106" s="183"/>
      <c r="LL106" s="183"/>
      <c r="LM106" s="183"/>
      <c r="LN106" s="183"/>
      <c r="LO106" s="183"/>
      <c r="LP106" s="183"/>
      <c r="LQ106" s="183"/>
      <c r="LR106" s="183"/>
      <c r="LS106" s="183"/>
      <c r="LT106" s="183"/>
      <c r="LU106" s="183"/>
      <c r="LV106" s="183"/>
      <c r="LW106" s="183"/>
      <c r="LX106" s="183"/>
      <c r="LY106" s="183"/>
      <c r="LZ106" s="183"/>
      <c r="MA106" s="183"/>
      <c r="MB106" s="183"/>
      <c r="MC106" s="183"/>
      <c r="MD106" s="183"/>
      <c r="ME106" s="183"/>
      <c r="MF106" s="183"/>
      <c r="MG106" s="183"/>
      <c r="MH106" s="183"/>
      <c r="MI106" s="183"/>
      <c r="MJ106" s="183"/>
      <c r="MK106" s="183"/>
      <c r="ML106" s="183"/>
      <c r="MM106" s="183"/>
      <c r="MN106" s="183"/>
      <c r="MO106" s="183"/>
      <c r="MP106" s="183"/>
      <c r="MQ106" s="183"/>
      <c r="MR106" s="183"/>
      <c r="MS106" s="183"/>
      <c r="MT106" s="183"/>
      <c r="MU106" s="183"/>
      <c r="MV106" s="183"/>
      <c r="MW106" s="183"/>
      <c r="MX106" s="183"/>
      <c r="MY106" s="183"/>
      <c r="MZ106" s="183"/>
      <c r="NA106" s="183"/>
      <c r="NB106" s="183"/>
      <c r="NC106" s="183"/>
      <c r="ND106" s="183"/>
      <c r="NE106" s="183"/>
      <c r="NF106" s="183"/>
      <c r="NG106" s="183"/>
      <c r="NH106" s="183"/>
      <c r="NI106" s="183"/>
      <c r="NJ106" s="183"/>
      <c r="NK106" s="183"/>
      <c r="NL106" s="183"/>
      <c r="NM106" s="183"/>
      <c r="NN106" s="183"/>
      <c r="NO106" s="183"/>
      <c r="NP106" s="183"/>
      <c r="NQ106" s="183"/>
      <c r="NR106" s="183"/>
      <c r="NS106" s="183"/>
      <c r="NT106" s="183"/>
      <c r="NU106" s="183"/>
      <c r="NV106" s="183"/>
      <c r="NW106" s="183"/>
      <c r="NX106" s="183"/>
      <c r="NY106" s="183"/>
      <c r="NZ106" s="183"/>
      <c r="OA106" s="183"/>
      <c r="OB106" s="183"/>
      <c r="OC106" s="183"/>
      <c r="OD106" s="183"/>
      <c r="OE106" s="183"/>
      <c r="OF106" s="183"/>
      <c r="OG106" s="183"/>
      <c r="OH106" s="183"/>
      <c r="OI106" s="183"/>
      <c r="OJ106" s="183"/>
      <c r="OK106" s="183"/>
      <c r="OL106" s="183"/>
      <c r="OM106" s="183"/>
      <c r="ON106" s="183"/>
      <c r="OO106" s="183"/>
      <c r="OP106" s="183"/>
      <c r="OQ106" s="183"/>
      <c r="OR106" s="183"/>
      <c r="OS106" s="183"/>
      <c r="OT106" s="183"/>
      <c r="OU106" s="183"/>
      <c r="OV106" s="183"/>
      <c r="OW106" s="183"/>
      <c r="OX106" s="183"/>
      <c r="OY106" s="183"/>
      <c r="OZ106" s="183"/>
      <c r="PA106" s="183"/>
      <c r="PB106" s="183"/>
      <c r="PC106" s="183"/>
      <c r="PD106" s="183"/>
      <c r="PE106" s="183"/>
      <c r="PF106" s="183"/>
      <c r="PG106" s="183"/>
      <c r="PH106" s="183"/>
      <c r="PI106" s="183"/>
      <c r="PJ106" s="183"/>
      <c r="PK106" s="183"/>
      <c r="PL106" s="183"/>
      <c r="PM106" s="183"/>
      <c r="PN106" s="183"/>
      <c r="PO106" s="183"/>
      <c r="PP106" s="183"/>
      <c r="PQ106" s="183"/>
      <c r="PR106" s="183"/>
      <c r="PS106" s="183"/>
      <c r="PT106" s="183"/>
      <c r="PU106" s="183"/>
      <c r="PV106" s="183"/>
      <c r="PW106" s="183"/>
      <c r="PX106" s="183"/>
      <c r="PY106" s="183"/>
      <c r="PZ106" s="183"/>
      <c r="QA106" s="183"/>
      <c r="QB106" s="183"/>
      <c r="QC106" s="183"/>
      <c r="QD106" s="183"/>
      <c r="QE106" s="183"/>
      <c r="QF106" s="183"/>
      <c r="QG106" s="183"/>
      <c r="QH106" s="183"/>
      <c r="QI106" s="183"/>
      <c r="QJ106" s="183"/>
      <c r="QK106" s="183"/>
      <c r="QL106" s="183"/>
      <c r="QM106" s="183"/>
      <c r="QN106" s="183"/>
      <c r="QO106" s="183"/>
      <c r="QP106" s="183"/>
      <c r="QQ106" s="183"/>
      <c r="QR106" s="183"/>
      <c r="QS106" s="183"/>
      <c r="QT106" s="183"/>
      <c r="QU106" s="183"/>
      <c r="QV106" s="183"/>
      <c r="QW106" s="183"/>
      <c r="QX106" s="183"/>
      <c r="QY106" s="183"/>
      <c r="QZ106" s="183"/>
      <c r="RA106" s="183"/>
      <c r="RB106" s="183"/>
      <c r="RC106" s="183"/>
      <c r="RD106" s="183"/>
      <c r="RE106" s="183"/>
      <c r="RF106" s="183"/>
      <c r="RG106" s="183"/>
      <c r="RH106" s="183"/>
      <c r="RI106" s="183"/>
      <c r="RJ106" s="183"/>
      <c r="RK106" s="183"/>
      <c r="RL106" s="183"/>
      <c r="RM106" s="183"/>
      <c r="RN106" s="183"/>
      <c r="RO106" s="183"/>
      <c r="RP106" s="183"/>
      <c r="RQ106" s="183"/>
      <c r="RR106" s="183"/>
      <c r="RS106" s="183"/>
      <c r="RT106" s="183"/>
      <c r="RU106" s="183"/>
      <c r="RV106" s="183"/>
      <c r="RW106" s="183"/>
      <c r="RX106" s="183"/>
      <c r="RY106" s="183"/>
      <c r="RZ106" s="183"/>
      <c r="SA106" s="183"/>
      <c r="SB106" s="183"/>
      <c r="SC106" s="183"/>
      <c r="SD106" s="183"/>
      <c r="SE106" s="183"/>
      <c r="SF106" s="183"/>
      <c r="SG106" s="183"/>
      <c r="SH106" s="183"/>
      <c r="SI106" s="183"/>
      <c r="SJ106" s="183"/>
      <c r="SK106" s="183"/>
      <c r="SL106" s="183"/>
      <c r="SM106" s="183"/>
      <c r="SN106" s="183"/>
      <c r="SO106" s="183"/>
      <c r="SP106" s="183"/>
      <c r="SQ106" s="183"/>
      <c r="SR106" s="183"/>
      <c r="SS106" s="183"/>
      <c r="ST106" s="183"/>
      <c r="SU106" s="183"/>
      <c r="SV106" s="183"/>
      <c r="SW106" s="183"/>
      <c r="SX106" s="183"/>
      <c r="SY106" s="183"/>
      <c r="SZ106" s="183"/>
      <c r="TA106" s="183"/>
      <c r="TB106" s="183"/>
      <c r="TC106" s="183"/>
      <c r="TD106" s="183"/>
      <c r="TE106" s="183"/>
      <c r="TF106" s="183"/>
      <c r="TG106" s="183"/>
      <c r="TH106" s="183"/>
      <c r="TI106" s="183"/>
      <c r="TJ106" s="183"/>
      <c r="TK106" s="183"/>
      <c r="TL106" s="183"/>
      <c r="TM106" s="183"/>
      <c r="TN106" s="183"/>
      <c r="TO106" s="183"/>
      <c r="TP106" s="183"/>
      <c r="TQ106" s="183"/>
      <c r="TR106" s="183"/>
      <c r="TS106" s="183"/>
      <c r="TT106" s="183"/>
      <c r="TU106" s="183"/>
      <c r="TV106" s="183"/>
      <c r="TW106" s="183"/>
      <c r="TX106" s="183"/>
      <c r="TY106" s="183"/>
      <c r="TZ106" s="183"/>
      <c r="UA106" s="183"/>
      <c r="UB106" s="183"/>
      <c r="UC106" s="183"/>
      <c r="UD106" s="183"/>
      <c r="UE106" s="183"/>
      <c r="UF106" s="183"/>
      <c r="UG106" s="183"/>
      <c r="UH106" s="183"/>
      <c r="UI106" s="183"/>
      <c r="UJ106" s="183"/>
      <c r="UK106" s="183"/>
      <c r="UL106" s="183"/>
      <c r="UM106" s="183"/>
      <c r="UN106" s="183"/>
      <c r="UO106" s="183"/>
      <c r="UP106" s="183"/>
      <c r="UQ106" s="183"/>
      <c r="UR106" s="183"/>
      <c r="US106" s="183"/>
      <c r="UT106" s="183"/>
      <c r="UU106" s="183"/>
      <c r="UV106" s="183"/>
      <c r="UW106" s="183"/>
      <c r="UX106" s="183"/>
      <c r="UY106" s="183"/>
      <c r="UZ106" s="183"/>
      <c r="VA106" s="183"/>
      <c r="VB106" s="183"/>
      <c r="VC106" s="183"/>
      <c r="VD106" s="183"/>
      <c r="VE106" s="183"/>
      <c r="VF106" s="183"/>
      <c r="VG106" s="183"/>
      <c r="VH106" s="183"/>
      <c r="VI106" s="183"/>
      <c r="VJ106" s="183"/>
      <c r="VK106" s="183"/>
      <c r="VL106" s="183"/>
      <c r="VM106" s="183"/>
      <c r="VN106" s="183"/>
      <c r="VO106" s="183"/>
      <c r="VP106" s="183"/>
      <c r="VQ106" s="183"/>
      <c r="VR106" s="183"/>
      <c r="VS106" s="183"/>
      <c r="VT106" s="183"/>
      <c r="VU106" s="183"/>
      <c r="VV106" s="183"/>
      <c r="VW106" s="183"/>
      <c r="VX106" s="183"/>
      <c r="VY106" s="183"/>
      <c r="VZ106" s="183"/>
      <c r="WA106" s="183"/>
      <c r="WB106" s="183"/>
      <c r="WC106" s="183"/>
      <c r="WD106" s="183"/>
      <c r="WE106" s="183"/>
      <c r="WF106" s="183"/>
      <c r="WG106" s="183"/>
      <c r="WH106" s="183"/>
      <c r="WI106" s="183"/>
      <c r="WJ106" s="183"/>
      <c r="WK106" s="183"/>
      <c r="WL106" s="183"/>
      <c r="WM106" s="183"/>
      <c r="WN106" s="183"/>
      <c r="WO106" s="183"/>
      <c r="WP106" s="183"/>
      <c r="WQ106" s="183"/>
      <c r="WR106" s="183"/>
      <c r="WS106" s="183"/>
      <c r="WT106" s="183"/>
      <c r="WU106" s="183"/>
      <c r="WV106" s="183"/>
      <c r="WW106" s="183"/>
      <c r="WX106" s="183"/>
      <c r="WY106" s="183"/>
      <c r="WZ106" s="183"/>
      <c r="XA106" s="183"/>
      <c r="XB106" s="183"/>
      <c r="XC106" s="183"/>
      <c r="XD106" s="183"/>
      <c r="XE106" s="183"/>
      <c r="XF106" s="183"/>
      <c r="XG106" s="183"/>
      <c r="XH106" s="183"/>
      <c r="XI106" s="183"/>
      <c r="XJ106" s="183"/>
      <c r="XK106" s="183"/>
      <c r="XL106" s="183"/>
      <c r="XM106" s="183"/>
      <c r="XN106" s="183"/>
      <c r="XO106" s="183"/>
      <c r="XP106" s="183"/>
      <c r="XQ106" s="183"/>
      <c r="XR106" s="183"/>
      <c r="XS106" s="183"/>
      <c r="XT106" s="183"/>
      <c r="XU106" s="183"/>
      <c r="XV106" s="183"/>
      <c r="XW106" s="183"/>
      <c r="XX106" s="183"/>
      <c r="XY106" s="183"/>
      <c r="XZ106" s="183"/>
      <c r="YA106" s="183"/>
      <c r="YB106" s="183"/>
      <c r="YC106" s="183"/>
      <c r="YD106" s="183"/>
      <c r="YE106" s="183"/>
      <c r="YF106" s="183"/>
      <c r="YG106" s="183"/>
      <c r="YH106" s="183"/>
      <c r="YI106" s="183"/>
      <c r="YJ106" s="183"/>
      <c r="YK106" s="183"/>
      <c r="YL106" s="183"/>
      <c r="YM106" s="183"/>
      <c r="YN106" s="183"/>
      <c r="YO106" s="183"/>
      <c r="YP106" s="183"/>
      <c r="YQ106" s="183"/>
      <c r="YR106" s="183"/>
      <c r="YS106" s="183"/>
      <c r="YT106" s="183"/>
      <c r="YU106" s="183"/>
      <c r="YV106" s="183"/>
      <c r="YW106" s="183"/>
      <c r="YX106" s="183"/>
      <c r="YY106" s="183"/>
      <c r="YZ106" s="183"/>
      <c r="ZA106" s="183"/>
      <c r="ZB106" s="183"/>
      <c r="ZC106" s="183"/>
      <c r="ZD106" s="183"/>
      <c r="ZE106" s="183"/>
      <c r="ZF106" s="183"/>
      <c r="ZG106" s="183"/>
      <c r="ZH106" s="183"/>
      <c r="ZI106" s="183"/>
      <c r="ZJ106" s="183"/>
      <c r="ZK106" s="183"/>
      <c r="ZL106" s="183"/>
      <c r="ZM106" s="183"/>
      <c r="ZN106" s="183"/>
      <c r="ZO106" s="183"/>
      <c r="ZP106" s="183"/>
      <c r="ZQ106" s="183"/>
      <c r="ZR106" s="183"/>
      <c r="ZS106" s="183"/>
      <c r="ZT106" s="183"/>
      <c r="ZU106" s="183"/>
      <c r="ZV106" s="183"/>
      <c r="ZW106" s="183"/>
      <c r="ZX106" s="183"/>
      <c r="ZY106" s="183"/>
      <c r="ZZ106" s="183"/>
      <c r="AAA106" s="183"/>
      <c r="AAB106" s="183"/>
      <c r="AAC106" s="183"/>
      <c r="AAD106" s="183"/>
      <c r="AAE106" s="183"/>
      <c r="AAF106" s="183"/>
      <c r="AAG106" s="183"/>
      <c r="AAH106" s="183"/>
      <c r="AAI106" s="183"/>
      <c r="AAJ106" s="183"/>
      <c r="AAK106" s="183"/>
      <c r="AAL106" s="183"/>
      <c r="AAM106" s="183"/>
      <c r="AAN106" s="183"/>
      <c r="AAO106" s="183"/>
      <c r="AAP106" s="183"/>
      <c r="AAQ106" s="183"/>
      <c r="AAR106" s="183"/>
      <c r="AAS106" s="183"/>
      <c r="AAT106" s="183"/>
      <c r="AAU106" s="183"/>
      <c r="AAV106" s="183"/>
      <c r="AAW106" s="183"/>
      <c r="AAX106" s="183"/>
      <c r="AAY106" s="183"/>
      <c r="AAZ106" s="183"/>
      <c r="ABA106" s="183"/>
      <c r="ABB106" s="183"/>
      <c r="ABC106" s="183"/>
      <c r="ABD106" s="183"/>
      <c r="ABE106" s="183"/>
      <c r="ABF106" s="183"/>
      <c r="ABG106" s="183"/>
      <c r="ABH106" s="183"/>
      <c r="ABI106" s="183"/>
      <c r="ABJ106" s="183"/>
      <c r="ABK106" s="183"/>
      <c r="ABL106" s="183"/>
      <c r="ABM106" s="183"/>
      <c r="ABN106" s="183"/>
      <c r="ABO106" s="183"/>
      <c r="ABP106" s="183"/>
      <c r="ABQ106" s="183"/>
      <c r="ABR106" s="183"/>
      <c r="ABS106" s="183"/>
      <c r="ABT106" s="183"/>
      <c r="ABU106" s="183"/>
      <c r="ABV106" s="183"/>
      <c r="ABW106" s="183"/>
      <c r="ABX106" s="183"/>
      <c r="ABY106" s="183"/>
      <c r="ABZ106" s="183"/>
      <c r="ACA106" s="183"/>
      <c r="ACB106" s="183"/>
      <c r="ACC106" s="183"/>
      <c r="ACD106" s="183"/>
      <c r="ACE106" s="183"/>
      <c r="ACF106" s="183"/>
      <c r="ACG106" s="183"/>
      <c r="ACH106" s="183"/>
      <c r="ACI106" s="183"/>
      <c r="ACJ106" s="183"/>
      <c r="ACK106" s="183"/>
      <c r="ACL106" s="183"/>
      <c r="ACM106" s="183"/>
      <c r="ACN106" s="183"/>
      <c r="ACO106" s="183"/>
      <c r="ACP106" s="183"/>
      <c r="ACQ106" s="183"/>
      <c r="ACR106" s="183"/>
      <c r="ACS106" s="183"/>
      <c r="ACT106" s="183"/>
      <c r="ACU106" s="183"/>
      <c r="ACV106" s="183"/>
      <c r="ACW106" s="183"/>
      <c r="ACX106" s="183"/>
      <c r="ACY106" s="183"/>
      <c r="ACZ106" s="183"/>
      <c r="ADA106" s="183"/>
      <c r="ADB106" s="183"/>
      <c r="ADC106" s="183"/>
      <c r="ADD106" s="183"/>
      <c r="ADE106" s="183"/>
      <c r="ADF106" s="183"/>
      <c r="ADG106" s="183"/>
      <c r="ADH106" s="183"/>
      <c r="ADI106" s="183"/>
      <c r="ADJ106" s="183"/>
      <c r="ADK106" s="183"/>
      <c r="ADL106" s="183"/>
      <c r="ADM106" s="183"/>
      <c r="ADN106" s="183"/>
      <c r="ADO106" s="183"/>
      <c r="ADP106" s="183"/>
      <c r="ADQ106" s="183"/>
      <c r="ADR106" s="183"/>
      <c r="ADS106" s="183"/>
      <c r="ADT106" s="183"/>
      <c r="ADU106" s="183"/>
      <c r="ADV106" s="183"/>
      <c r="ADW106" s="183"/>
      <c r="ADX106" s="183"/>
      <c r="ADY106" s="183"/>
      <c r="ADZ106" s="183"/>
      <c r="AEA106" s="183"/>
      <c r="AEB106" s="183"/>
      <c r="AEC106" s="183"/>
      <c r="AED106" s="183"/>
      <c r="AEE106" s="183"/>
      <c r="AEF106" s="183"/>
      <c r="AEG106" s="183"/>
      <c r="AEH106" s="183"/>
      <c r="AEI106" s="183"/>
      <c r="AEJ106" s="183"/>
      <c r="AEK106" s="183"/>
      <c r="AEL106" s="183"/>
      <c r="AEM106" s="183"/>
      <c r="AEN106" s="183"/>
      <c r="AEO106" s="183"/>
      <c r="AEP106" s="183"/>
      <c r="AEQ106" s="183"/>
      <c r="AER106" s="183"/>
      <c r="AES106" s="183"/>
      <c r="AET106" s="183"/>
      <c r="AEU106" s="183"/>
      <c r="AEV106" s="183"/>
      <c r="AEW106" s="183"/>
      <c r="AEX106" s="183"/>
      <c r="AEY106" s="183"/>
      <c r="AEZ106" s="183"/>
      <c r="AFA106" s="183"/>
      <c r="AFB106" s="183"/>
      <c r="AFC106" s="183"/>
      <c r="AFD106" s="183"/>
      <c r="AFE106" s="183"/>
      <c r="AFF106" s="183"/>
      <c r="AFG106" s="183"/>
      <c r="AFH106" s="183"/>
      <c r="AFI106" s="183"/>
      <c r="AFJ106" s="183"/>
      <c r="AFK106" s="183"/>
      <c r="AFL106" s="183"/>
      <c r="AFM106" s="183"/>
      <c r="AFN106" s="183"/>
      <c r="AFO106" s="183"/>
      <c r="AFP106" s="183"/>
      <c r="AFQ106" s="183"/>
      <c r="AFR106" s="183"/>
      <c r="AFS106" s="183"/>
      <c r="AFT106" s="183"/>
      <c r="AFU106" s="183"/>
      <c r="AFV106" s="183"/>
      <c r="AFW106" s="183"/>
      <c r="AFX106" s="183"/>
      <c r="AFY106" s="183"/>
      <c r="AFZ106" s="183"/>
      <c r="AGA106" s="183"/>
      <c r="AGB106" s="183"/>
      <c r="AGC106" s="183"/>
      <c r="AGD106" s="183"/>
      <c r="AGE106" s="183"/>
      <c r="AGF106" s="183"/>
      <c r="AGG106" s="183"/>
      <c r="AGH106" s="183"/>
      <c r="AGI106" s="183"/>
      <c r="AGJ106" s="183"/>
      <c r="AGK106" s="183"/>
      <c r="AGL106" s="183"/>
      <c r="AGM106" s="183"/>
      <c r="AGN106" s="183"/>
      <c r="AGO106" s="183"/>
      <c r="AGP106" s="183"/>
      <c r="AGQ106" s="183"/>
      <c r="AGR106" s="183"/>
      <c r="AGS106" s="183"/>
      <c r="AGT106" s="183"/>
      <c r="AGU106" s="183"/>
      <c r="AGV106" s="183"/>
      <c r="AGW106" s="183"/>
      <c r="AGX106" s="183"/>
      <c r="AGY106" s="183"/>
      <c r="AGZ106" s="183"/>
      <c r="AHA106" s="183"/>
      <c r="AHB106" s="183"/>
      <c r="AHC106" s="183"/>
      <c r="AHD106" s="183"/>
      <c r="AHE106" s="183"/>
      <c r="AHF106" s="183"/>
      <c r="AHG106" s="183"/>
      <c r="AHH106" s="183"/>
      <c r="AHI106" s="183"/>
      <c r="AHJ106" s="183"/>
      <c r="AHK106" s="183"/>
      <c r="AHL106" s="183"/>
      <c r="AHM106" s="183"/>
      <c r="AHN106" s="183"/>
      <c r="AHO106" s="183"/>
      <c r="AHP106" s="183"/>
      <c r="AHQ106" s="183"/>
      <c r="AHR106" s="183"/>
      <c r="AHS106" s="183"/>
      <c r="AHT106" s="183"/>
      <c r="AHU106" s="183"/>
      <c r="AHV106" s="183"/>
      <c r="AHW106" s="183"/>
      <c r="AHX106" s="183"/>
      <c r="AHY106" s="183"/>
      <c r="AHZ106" s="183"/>
      <c r="AIA106" s="183"/>
      <c r="AIB106" s="183"/>
      <c r="AIC106" s="183"/>
      <c r="AID106" s="183"/>
      <c r="AIE106" s="183"/>
      <c r="AIF106" s="183"/>
      <c r="AIG106" s="183"/>
      <c r="AIH106" s="183"/>
      <c r="AII106" s="183"/>
      <c r="AIJ106" s="183"/>
      <c r="AIK106" s="183"/>
      <c r="AIL106" s="183"/>
      <c r="AIM106" s="183"/>
      <c r="AIN106" s="183"/>
      <c r="AIO106" s="183"/>
      <c r="AIP106" s="183"/>
      <c r="AIQ106" s="183"/>
      <c r="AIR106" s="183"/>
      <c r="AIS106" s="183"/>
      <c r="AIT106" s="183"/>
      <c r="AIU106" s="183"/>
      <c r="AIV106" s="183"/>
      <c r="AIW106" s="183"/>
      <c r="AIX106" s="183"/>
      <c r="AIY106" s="183"/>
      <c r="AIZ106" s="183"/>
      <c r="AJA106" s="183"/>
      <c r="AJB106" s="183"/>
      <c r="AJC106" s="183"/>
      <c r="AJD106" s="183"/>
      <c r="AJE106" s="183"/>
      <c r="AJF106" s="183"/>
      <c r="AJG106" s="183"/>
      <c r="AJH106" s="183"/>
      <c r="AJI106" s="183"/>
      <c r="AJJ106" s="183"/>
      <c r="AJK106" s="183"/>
      <c r="AJL106" s="183"/>
      <c r="AJM106" s="183"/>
      <c r="AJN106" s="183"/>
      <c r="AJO106" s="183"/>
      <c r="AJP106" s="183"/>
      <c r="AJQ106" s="183"/>
      <c r="AJR106" s="183"/>
      <c r="AJS106" s="183"/>
      <c r="AJT106" s="183"/>
      <c r="AJU106" s="183"/>
      <c r="AJV106" s="183"/>
      <c r="AJW106" s="183"/>
      <c r="AJX106" s="183"/>
      <c r="AJY106" s="183"/>
      <c r="AJZ106" s="183"/>
      <c r="AKA106" s="183"/>
      <c r="AKB106" s="183"/>
      <c r="AKC106" s="183"/>
      <c r="AKD106" s="183"/>
      <c r="AKE106" s="183"/>
      <c r="AKF106" s="183"/>
      <c r="AKG106" s="183"/>
      <c r="AKH106" s="183"/>
      <c r="AKI106" s="183"/>
      <c r="AKJ106" s="183"/>
      <c r="AKK106" s="183"/>
      <c r="AKL106" s="183"/>
      <c r="AKM106" s="183"/>
      <c r="AKN106" s="183"/>
      <c r="AKO106" s="183"/>
      <c r="AKP106" s="183"/>
      <c r="AKQ106" s="183"/>
      <c r="AKR106" s="183"/>
      <c r="AKS106" s="183"/>
      <c r="AKT106" s="183"/>
      <c r="AKU106" s="183"/>
      <c r="AKV106" s="183"/>
      <c r="AKW106" s="183"/>
      <c r="AKX106" s="183"/>
      <c r="AKY106" s="183"/>
      <c r="AKZ106" s="183"/>
      <c r="ALA106" s="183"/>
      <c r="ALB106" s="183"/>
      <c r="ALC106" s="183"/>
      <c r="ALD106" s="183"/>
      <c r="ALE106" s="183"/>
      <c r="ALF106" s="183"/>
      <c r="ALG106" s="183"/>
      <c r="ALH106" s="183"/>
      <c r="ALI106" s="183"/>
      <c r="ALJ106" s="183"/>
      <c r="ALK106" s="183"/>
      <c r="ALL106" s="183"/>
      <c r="ALM106" s="183"/>
      <c r="ALN106" s="183"/>
      <c r="ALO106" s="183"/>
      <c r="ALP106" s="183"/>
      <c r="ALQ106" s="183"/>
      <c r="ALR106" s="183"/>
      <c r="ALS106" s="183"/>
      <c r="ALT106" s="183"/>
      <c r="ALU106" s="183"/>
      <c r="ALV106" s="183"/>
      <c r="ALW106" s="183"/>
      <c r="ALX106" s="183"/>
      <c r="ALY106" s="183"/>
      <c r="ALZ106" s="183"/>
      <c r="AMA106" s="183"/>
      <c r="AMB106" s="183"/>
      <c r="AMC106" s="183"/>
      <c r="AMD106" s="183"/>
      <c r="AME106" s="183"/>
      <c r="AMF106" s="183"/>
      <c r="AMG106" s="183"/>
      <c r="AMH106" s="183"/>
      <c r="AMI106" s="183"/>
      <c r="AMJ106" s="183"/>
      <c r="AMK106" s="183"/>
      <c r="AML106" s="183"/>
      <c r="AMM106" s="183"/>
      <c r="AMN106" s="183"/>
      <c r="AMO106" s="183"/>
      <c r="AMP106" s="183"/>
      <c r="AMQ106" s="183"/>
      <c r="AMR106" s="183"/>
      <c r="AMS106" s="183"/>
      <c r="AMT106" s="183"/>
      <c r="AMU106" s="183"/>
      <c r="AMV106" s="183"/>
      <c r="AMW106" s="183"/>
      <c r="AMX106" s="183"/>
      <c r="AMY106" s="183"/>
      <c r="AMZ106" s="183"/>
      <c r="ANA106" s="183"/>
      <c r="ANB106" s="183"/>
      <c r="ANC106" s="183"/>
      <c r="AND106" s="183"/>
      <c r="ANE106" s="183"/>
      <c r="ANF106" s="183"/>
      <c r="ANG106" s="183"/>
      <c r="ANH106" s="183"/>
      <c r="ANI106" s="183"/>
      <c r="ANJ106" s="183"/>
      <c r="ANK106" s="183"/>
      <c r="ANL106" s="183"/>
      <c r="ANM106" s="183"/>
      <c r="ANN106" s="183"/>
      <c r="ANO106" s="183"/>
      <c r="ANP106" s="183"/>
      <c r="ANQ106" s="183"/>
      <c r="ANR106" s="183"/>
      <c r="ANS106" s="183"/>
      <c r="ANT106" s="183"/>
      <c r="ANU106" s="183"/>
      <c r="ANV106" s="183"/>
      <c r="ANW106" s="183"/>
      <c r="ANX106" s="183"/>
      <c r="ANY106" s="183"/>
      <c r="ANZ106" s="183"/>
      <c r="AOA106" s="183"/>
      <c r="AOB106" s="183"/>
      <c r="AOC106" s="183"/>
      <c r="AOD106" s="183"/>
      <c r="AOE106" s="183"/>
      <c r="AOF106" s="183"/>
      <c r="AOG106" s="183"/>
      <c r="AOH106" s="183"/>
      <c r="AOI106" s="183"/>
      <c r="AOJ106" s="183"/>
      <c r="AOK106" s="183"/>
      <c r="AOL106" s="183"/>
      <c r="AOM106" s="183"/>
      <c r="AON106" s="183"/>
      <c r="AOO106" s="183"/>
      <c r="AOP106" s="183"/>
      <c r="AOQ106" s="183"/>
      <c r="AOR106" s="183"/>
      <c r="AOS106" s="183"/>
      <c r="AOT106" s="183"/>
      <c r="AOU106" s="183"/>
      <c r="AOV106" s="183"/>
      <c r="AOW106" s="183"/>
      <c r="AOX106" s="183"/>
      <c r="AOY106" s="183"/>
      <c r="AOZ106" s="183"/>
      <c r="APA106" s="183"/>
      <c r="APB106" s="183"/>
      <c r="APC106" s="183"/>
      <c r="APD106" s="183"/>
      <c r="APE106" s="183"/>
      <c r="APF106" s="183"/>
      <c r="APG106" s="183"/>
      <c r="APH106" s="183"/>
      <c r="API106" s="183"/>
      <c r="APJ106" s="183"/>
      <c r="APK106" s="183"/>
      <c r="APL106" s="183"/>
      <c r="APM106" s="183"/>
      <c r="APN106" s="183"/>
      <c r="APO106" s="183"/>
      <c r="APP106" s="183"/>
      <c r="APQ106" s="183"/>
      <c r="APR106" s="183"/>
      <c r="APS106" s="183"/>
      <c r="APT106" s="183"/>
      <c r="APU106" s="183"/>
      <c r="APV106" s="183"/>
      <c r="APW106" s="183"/>
      <c r="APX106" s="183"/>
      <c r="APY106" s="183"/>
      <c r="APZ106" s="183"/>
      <c r="AQA106" s="183"/>
      <c r="AQB106" s="183"/>
      <c r="AQC106" s="183"/>
      <c r="AQD106" s="183"/>
      <c r="AQE106" s="183"/>
      <c r="AQF106" s="183"/>
      <c r="AQG106" s="183"/>
      <c r="AQH106" s="183"/>
      <c r="AQI106" s="183"/>
      <c r="AQJ106" s="183"/>
      <c r="AQK106" s="183"/>
      <c r="AQL106" s="183"/>
      <c r="AQM106" s="183"/>
      <c r="AQN106" s="183"/>
      <c r="AQO106" s="183"/>
      <c r="AQP106" s="183"/>
      <c r="AQQ106" s="183"/>
      <c r="AQR106" s="183"/>
      <c r="AQS106" s="183"/>
      <c r="AQT106" s="183"/>
      <c r="AQU106" s="183"/>
      <c r="AQV106" s="183"/>
      <c r="AQW106" s="183"/>
      <c r="AQX106" s="183"/>
      <c r="AQY106" s="183"/>
      <c r="AQZ106" s="183"/>
      <c r="ARA106" s="183"/>
      <c r="ARB106" s="183"/>
      <c r="ARC106" s="183"/>
      <c r="ARD106" s="183"/>
      <c r="ARE106" s="183"/>
      <c r="ARF106" s="183"/>
      <c r="ARG106" s="183"/>
      <c r="ARH106" s="183"/>
      <c r="ARI106" s="183"/>
      <c r="ARJ106" s="183"/>
      <c r="ARK106" s="183"/>
      <c r="ARL106" s="183"/>
      <c r="ARM106" s="183"/>
      <c r="ARN106" s="183"/>
      <c r="ARO106" s="183"/>
      <c r="ARP106" s="183"/>
      <c r="ARQ106" s="183"/>
      <c r="ARR106" s="183"/>
      <c r="ARS106" s="183"/>
      <c r="ART106" s="183"/>
      <c r="ARU106" s="183"/>
      <c r="ARV106" s="183"/>
      <c r="ARW106" s="183"/>
      <c r="ARX106" s="183"/>
      <c r="ARY106" s="183"/>
      <c r="ARZ106" s="183"/>
      <c r="ASA106" s="183"/>
      <c r="ASB106" s="183"/>
      <c r="ASC106" s="183"/>
      <c r="ASD106" s="183"/>
      <c r="ASE106" s="183"/>
      <c r="ASF106" s="183"/>
      <c r="ASG106" s="183"/>
      <c r="ASH106" s="183"/>
      <c r="ASI106" s="183"/>
      <c r="ASJ106" s="183"/>
      <c r="ASK106" s="183"/>
      <c r="ASL106" s="183"/>
      <c r="ASM106" s="183"/>
      <c r="ASN106" s="183"/>
      <c r="ASO106" s="183"/>
      <c r="ASP106" s="183"/>
      <c r="ASQ106" s="183"/>
      <c r="ASR106" s="183"/>
      <c r="ASS106" s="183"/>
      <c r="AST106" s="183"/>
      <c r="ASU106" s="183"/>
      <c r="ASV106" s="183"/>
      <c r="ASW106" s="183"/>
      <c r="ASX106" s="183"/>
      <c r="ASY106" s="183"/>
      <c r="ASZ106" s="183"/>
      <c r="ATA106" s="183"/>
      <c r="ATB106" s="183"/>
      <c r="ATC106" s="183"/>
      <c r="ATD106" s="183"/>
      <c r="ATE106" s="183"/>
      <c r="ATF106" s="183"/>
      <c r="ATG106" s="183"/>
      <c r="ATH106" s="183"/>
      <c r="ATI106" s="183"/>
      <c r="ATJ106" s="183"/>
      <c r="ATK106" s="183"/>
      <c r="ATL106" s="183"/>
      <c r="ATM106" s="183"/>
      <c r="ATN106" s="183"/>
      <c r="ATO106" s="183"/>
      <c r="ATP106" s="183"/>
      <c r="ATQ106" s="183"/>
      <c r="ATR106" s="183"/>
      <c r="ATS106" s="183"/>
      <c r="ATT106" s="183"/>
      <c r="ATU106" s="183"/>
      <c r="ATV106" s="183"/>
      <c r="ATW106" s="183"/>
      <c r="ATX106" s="183"/>
      <c r="ATY106" s="183"/>
      <c r="ATZ106" s="183"/>
      <c r="AUA106" s="183"/>
      <c r="AUB106" s="183"/>
      <c r="AUC106" s="183"/>
      <c r="AUD106" s="183"/>
      <c r="AUE106" s="183"/>
      <c r="AUF106" s="183"/>
      <c r="AUG106" s="183"/>
      <c r="AUH106" s="183"/>
    </row>
    <row r="107" spans="1:1230" s="182" customFormat="1" ht="3" customHeight="1">
      <c r="A107" s="180"/>
      <c r="B107" s="180"/>
      <c r="C107" s="180"/>
      <c r="D107" s="180"/>
      <c r="E107" s="278"/>
      <c r="F107" s="180"/>
      <c r="AV107" s="183"/>
      <c r="AW107" s="183"/>
      <c r="AX107" s="183"/>
      <c r="AY107" s="183"/>
      <c r="AZ107" s="183"/>
      <c r="BA107" s="183"/>
      <c r="BB107" s="183"/>
      <c r="BC107" s="183"/>
      <c r="BD107" s="183"/>
      <c r="BE107" s="183"/>
      <c r="BF107" s="183"/>
      <c r="BG107" s="183"/>
      <c r="BH107" s="183"/>
      <c r="BI107" s="183"/>
      <c r="BJ107" s="183"/>
      <c r="BK107" s="183"/>
      <c r="BL107" s="183"/>
      <c r="BM107" s="183"/>
      <c r="BN107" s="183"/>
      <c r="BO107" s="183"/>
      <c r="BP107" s="183"/>
      <c r="BQ107" s="183"/>
      <c r="BR107" s="183"/>
      <c r="BS107" s="183"/>
      <c r="BT107" s="183"/>
      <c r="BU107" s="183"/>
      <c r="BV107" s="183"/>
      <c r="BW107" s="183"/>
      <c r="BX107" s="183"/>
      <c r="BY107" s="183"/>
      <c r="BZ107" s="183"/>
      <c r="CA107" s="183"/>
      <c r="CB107" s="183"/>
      <c r="CC107" s="183"/>
      <c r="CD107" s="183"/>
      <c r="CE107" s="183"/>
      <c r="CF107" s="183"/>
      <c r="CG107" s="183"/>
      <c r="CH107" s="183"/>
      <c r="CI107" s="183"/>
      <c r="CJ107" s="183"/>
      <c r="CK107" s="183"/>
      <c r="CL107" s="183"/>
      <c r="CM107" s="183"/>
      <c r="CN107" s="183"/>
      <c r="CO107" s="183"/>
      <c r="CP107" s="183"/>
      <c r="CQ107" s="183"/>
      <c r="CR107" s="183"/>
      <c r="CS107" s="183"/>
      <c r="CT107" s="183"/>
      <c r="CU107" s="183"/>
      <c r="CV107" s="183"/>
      <c r="CW107" s="183"/>
      <c r="CX107" s="183"/>
      <c r="CY107" s="183"/>
      <c r="CZ107" s="183"/>
      <c r="DA107" s="183"/>
      <c r="DB107" s="183"/>
      <c r="DC107" s="183"/>
      <c r="DD107" s="183"/>
      <c r="DE107" s="183"/>
      <c r="DF107" s="183"/>
      <c r="DG107" s="183"/>
      <c r="DH107" s="183"/>
      <c r="DI107" s="183"/>
      <c r="DJ107" s="183"/>
      <c r="DK107" s="183"/>
      <c r="DL107" s="183"/>
      <c r="DM107" s="183"/>
      <c r="DN107" s="183"/>
      <c r="DO107" s="183"/>
      <c r="DP107" s="183"/>
      <c r="DQ107" s="183"/>
      <c r="DR107" s="183"/>
      <c r="DS107" s="183"/>
      <c r="DT107" s="183"/>
      <c r="DU107" s="183"/>
      <c r="DV107" s="183"/>
      <c r="DW107" s="183"/>
      <c r="DX107" s="183"/>
      <c r="DY107" s="183"/>
      <c r="DZ107" s="183"/>
      <c r="EA107" s="183"/>
      <c r="EB107" s="183"/>
      <c r="EC107" s="183"/>
      <c r="ED107" s="183"/>
      <c r="EE107" s="183"/>
      <c r="EF107" s="183"/>
      <c r="EG107" s="183"/>
      <c r="EH107" s="183"/>
      <c r="EI107" s="183"/>
      <c r="EJ107" s="183"/>
      <c r="EK107" s="183"/>
      <c r="EL107" s="183"/>
      <c r="EM107" s="183"/>
      <c r="EN107" s="183"/>
      <c r="EO107" s="183"/>
      <c r="EP107" s="183"/>
      <c r="EQ107" s="183"/>
      <c r="ER107" s="183"/>
      <c r="ES107" s="183"/>
      <c r="ET107" s="183"/>
      <c r="EU107" s="183"/>
      <c r="EV107" s="183"/>
      <c r="EW107" s="183"/>
      <c r="EX107" s="183"/>
      <c r="EY107" s="183"/>
      <c r="EZ107" s="183"/>
      <c r="FA107" s="183"/>
      <c r="FB107" s="183"/>
      <c r="FC107" s="183"/>
      <c r="FD107" s="183"/>
      <c r="FE107" s="183"/>
      <c r="FF107" s="183"/>
      <c r="FG107" s="183"/>
      <c r="FH107" s="183"/>
      <c r="FI107" s="183"/>
      <c r="FJ107" s="183"/>
      <c r="FK107" s="183"/>
      <c r="FL107" s="183"/>
      <c r="FM107" s="183"/>
      <c r="FN107" s="183"/>
      <c r="FO107" s="183"/>
      <c r="FP107" s="183"/>
      <c r="FQ107" s="183"/>
      <c r="FR107" s="183"/>
      <c r="FS107" s="183"/>
      <c r="FT107" s="183"/>
      <c r="FU107" s="183"/>
      <c r="FV107" s="183"/>
      <c r="FW107" s="183"/>
      <c r="FX107" s="183"/>
      <c r="FY107" s="183"/>
      <c r="FZ107" s="183"/>
      <c r="GA107" s="183"/>
      <c r="GB107" s="183"/>
      <c r="GC107" s="183"/>
      <c r="GD107" s="183"/>
      <c r="GE107" s="183"/>
      <c r="GF107" s="183"/>
      <c r="GG107" s="183"/>
      <c r="GH107" s="183"/>
      <c r="GI107" s="183"/>
      <c r="GJ107" s="183"/>
      <c r="GK107" s="183"/>
      <c r="GL107" s="183"/>
      <c r="GM107" s="183"/>
      <c r="GN107" s="183"/>
      <c r="GO107" s="183"/>
      <c r="GP107" s="183"/>
      <c r="GQ107" s="183"/>
      <c r="GR107" s="183"/>
      <c r="GS107" s="183"/>
      <c r="GT107" s="183"/>
      <c r="GU107" s="183"/>
      <c r="GV107" s="183"/>
      <c r="GW107" s="183"/>
      <c r="GX107" s="183"/>
      <c r="GY107" s="183"/>
      <c r="GZ107" s="183"/>
      <c r="HA107" s="183"/>
      <c r="HB107" s="183"/>
      <c r="HC107" s="183"/>
      <c r="HD107" s="183"/>
      <c r="HE107" s="183"/>
      <c r="HF107" s="183"/>
      <c r="HG107" s="183"/>
      <c r="HH107" s="183"/>
      <c r="HI107" s="183"/>
      <c r="HJ107" s="183"/>
      <c r="HK107" s="183"/>
      <c r="HL107" s="183"/>
      <c r="HM107" s="183"/>
      <c r="HN107" s="183"/>
      <c r="HO107" s="183"/>
      <c r="HP107" s="183"/>
      <c r="HQ107" s="183"/>
      <c r="HR107" s="183"/>
      <c r="HS107" s="183"/>
      <c r="HT107" s="183"/>
      <c r="HU107" s="183"/>
      <c r="HV107" s="183"/>
      <c r="HW107" s="183"/>
      <c r="HX107" s="183"/>
      <c r="HY107" s="183"/>
      <c r="HZ107" s="183"/>
      <c r="IA107" s="183"/>
      <c r="IB107" s="183"/>
      <c r="IC107" s="183"/>
      <c r="ID107" s="183"/>
      <c r="IE107" s="183"/>
      <c r="IF107" s="183"/>
      <c r="IG107" s="183"/>
      <c r="IH107" s="183"/>
      <c r="II107" s="183"/>
      <c r="IJ107" s="183"/>
      <c r="IK107" s="183"/>
      <c r="IL107" s="183"/>
      <c r="IM107" s="183"/>
      <c r="IN107" s="183"/>
      <c r="IO107" s="183"/>
      <c r="IP107" s="183"/>
      <c r="IQ107" s="183"/>
      <c r="IR107" s="183"/>
      <c r="IS107" s="183"/>
      <c r="IT107" s="183"/>
      <c r="IU107" s="183"/>
      <c r="IV107" s="183"/>
      <c r="IW107" s="183"/>
      <c r="IX107" s="183"/>
      <c r="IY107" s="183"/>
      <c r="IZ107" s="183"/>
      <c r="JA107" s="183"/>
      <c r="JB107" s="183"/>
      <c r="JC107" s="183"/>
      <c r="JD107" s="183"/>
      <c r="JE107" s="183"/>
      <c r="JF107" s="183"/>
      <c r="JG107" s="183"/>
      <c r="JH107" s="183"/>
      <c r="JI107" s="183"/>
      <c r="JJ107" s="183"/>
      <c r="JK107" s="183"/>
      <c r="JL107" s="183"/>
      <c r="JM107" s="183"/>
      <c r="JN107" s="183"/>
      <c r="JO107" s="183"/>
      <c r="JP107" s="183"/>
      <c r="JQ107" s="183"/>
      <c r="JR107" s="183"/>
      <c r="JS107" s="183"/>
      <c r="JT107" s="183"/>
      <c r="JU107" s="183"/>
      <c r="JV107" s="183"/>
      <c r="JW107" s="183"/>
      <c r="JX107" s="183"/>
      <c r="JY107" s="183"/>
      <c r="JZ107" s="183"/>
      <c r="KA107" s="183"/>
      <c r="KB107" s="183"/>
      <c r="KC107" s="183"/>
      <c r="KD107" s="183"/>
      <c r="KE107" s="183"/>
      <c r="KF107" s="183"/>
      <c r="KG107" s="183"/>
      <c r="KH107" s="183"/>
      <c r="KI107" s="183"/>
      <c r="KJ107" s="183"/>
      <c r="KK107" s="183"/>
      <c r="KL107" s="183"/>
      <c r="KM107" s="183"/>
      <c r="KN107" s="183"/>
      <c r="KO107" s="183"/>
      <c r="KP107" s="183"/>
      <c r="KQ107" s="183"/>
      <c r="KR107" s="183"/>
      <c r="KS107" s="183"/>
      <c r="KT107" s="183"/>
      <c r="KU107" s="183"/>
      <c r="KV107" s="183"/>
      <c r="KW107" s="183"/>
      <c r="KX107" s="183"/>
      <c r="KY107" s="183"/>
      <c r="KZ107" s="183"/>
      <c r="LA107" s="183"/>
      <c r="LB107" s="183"/>
      <c r="LC107" s="183"/>
      <c r="LD107" s="183"/>
      <c r="LE107" s="183"/>
      <c r="LF107" s="183"/>
      <c r="LG107" s="183"/>
      <c r="LH107" s="183"/>
      <c r="LI107" s="183"/>
      <c r="LJ107" s="183"/>
      <c r="LK107" s="183"/>
      <c r="LL107" s="183"/>
      <c r="LM107" s="183"/>
      <c r="LN107" s="183"/>
      <c r="LO107" s="183"/>
      <c r="LP107" s="183"/>
      <c r="LQ107" s="183"/>
      <c r="LR107" s="183"/>
      <c r="LS107" s="183"/>
      <c r="LT107" s="183"/>
      <c r="LU107" s="183"/>
      <c r="LV107" s="183"/>
      <c r="LW107" s="183"/>
      <c r="LX107" s="183"/>
      <c r="LY107" s="183"/>
      <c r="LZ107" s="183"/>
      <c r="MA107" s="183"/>
      <c r="MB107" s="183"/>
      <c r="MC107" s="183"/>
      <c r="MD107" s="183"/>
      <c r="ME107" s="183"/>
      <c r="MF107" s="183"/>
      <c r="MG107" s="183"/>
      <c r="MH107" s="183"/>
      <c r="MI107" s="183"/>
      <c r="MJ107" s="183"/>
      <c r="MK107" s="183"/>
      <c r="ML107" s="183"/>
      <c r="MM107" s="183"/>
      <c r="MN107" s="183"/>
      <c r="MO107" s="183"/>
      <c r="MP107" s="183"/>
      <c r="MQ107" s="183"/>
      <c r="MR107" s="183"/>
      <c r="MS107" s="183"/>
      <c r="MT107" s="183"/>
      <c r="MU107" s="183"/>
      <c r="MV107" s="183"/>
      <c r="MW107" s="183"/>
      <c r="MX107" s="183"/>
      <c r="MY107" s="183"/>
      <c r="MZ107" s="183"/>
      <c r="NA107" s="183"/>
      <c r="NB107" s="183"/>
      <c r="NC107" s="183"/>
      <c r="ND107" s="183"/>
      <c r="NE107" s="183"/>
      <c r="NF107" s="183"/>
      <c r="NG107" s="183"/>
      <c r="NH107" s="183"/>
      <c r="NI107" s="183"/>
      <c r="NJ107" s="183"/>
      <c r="NK107" s="183"/>
      <c r="NL107" s="183"/>
      <c r="NM107" s="183"/>
      <c r="NN107" s="183"/>
      <c r="NO107" s="183"/>
      <c r="NP107" s="183"/>
      <c r="NQ107" s="183"/>
      <c r="NR107" s="183"/>
      <c r="NS107" s="183"/>
      <c r="NT107" s="183"/>
      <c r="NU107" s="183"/>
      <c r="NV107" s="183"/>
      <c r="NW107" s="183"/>
      <c r="NX107" s="183"/>
      <c r="NY107" s="183"/>
      <c r="NZ107" s="183"/>
      <c r="OA107" s="183"/>
      <c r="OB107" s="183"/>
      <c r="OC107" s="183"/>
      <c r="OD107" s="183"/>
      <c r="OE107" s="183"/>
      <c r="OF107" s="183"/>
      <c r="OG107" s="183"/>
      <c r="OH107" s="183"/>
      <c r="OI107" s="183"/>
      <c r="OJ107" s="183"/>
      <c r="OK107" s="183"/>
      <c r="OL107" s="183"/>
      <c r="OM107" s="183"/>
      <c r="ON107" s="183"/>
      <c r="OO107" s="183"/>
      <c r="OP107" s="183"/>
      <c r="OQ107" s="183"/>
      <c r="OR107" s="183"/>
      <c r="OS107" s="183"/>
      <c r="OT107" s="183"/>
      <c r="OU107" s="183"/>
      <c r="OV107" s="183"/>
      <c r="OW107" s="183"/>
      <c r="OX107" s="183"/>
      <c r="OY107" s="183"/>
      <c r="OZ107" s="183"/>
      <c r="PA107" s="183"/>
      <c r="PB107" s="183"/>
      <c r="PC107" s="183"/>
      <c r="PD107" s="183"/>
      <c r="PE107" s="183"/>
      <c r="PF107" s="183"/>
      <c r="PG107" s="183"/>
      <c r="PH107" s="183"/>
      <c r="PI107" s="183"/>
      <c r="PJ107" s="183"/>
      <c r="PK107" s="183"/>
      <c r="PL107" s="183"/>
      <c r="PM107" s="183"/>
      <c r="PN107" s="183"/>
      <c r="PO107" s="183"/>
      <c r="PP107" s="183"/>
      <c r="PQ107" s="183"/>
      <c r="PR107" s="183"/>
      <c r="PS107" s="183"/>
      <c r="PT107" s="183"/>
      <c r="PU107" s="183"/>
      <c r="PV107" s="183"/>
      <c r="PW107" s="183"/>
      <c r="PX107" s="183"/>
      <c r="PY107" s="183"/>
      <c r="PZ107" s="183"/>
      <c r="QA107" s="183"/>
      <c r="QB107" s="183"/>
      <c r="QC107" s="183"/>
      <c r="QD107" s="183"/>
      <c r="QE107" s="183"/>
      <c r="QF107" s="183"/>
      <c r="QG107" s="183"/>
      <c r="QH107" s="183"/>
      <c r="QI107" s="183"/>
      <c r="QJ107" s="183"/>
      <c r="QK107" s="183"/>
      <c r="QL107" s="183"/>
      <c r="QM107" s="183"/>
      <c r="QN107" s="183"/>
      <c r="QO107" s="183"/>
      <c r="QP107" s="183"/>
      <c r="QQ107" s="183"/>
      <c r="QR107" s="183"/>
      <c r="QS107" s="183"/>
      <c r="QT107" s="183"/>
      <c r="QU107" s="183"/>
      <c r="QV107" s="183"/>
      <c r="QW107" s="183"/>
      <c r="QX107" s="183"/>
      <c r="QY107" s="183"/>
      <c r="QZ107" s="183"/>
      <c r="RA107" s="183"/>
      <c r="RB107" s="183"/>
      <c r="RC107" s="183"/>
      <c r="RD107" s="183"/>
      <c r="RE107" s="183"/>
      <c r="RF107" s="183"/>
      <c r="RG107" s="183"/>
      <c r="RH107" s="183"/>
      <c r="RI107" s="183"/>
      <c r="RJ107" s="183"/>
      <c r="RK107" s="183"/>
      <c r="RL107" s="183"/>
      <c r="RM107" s="183"/>
      <c r="RN107" s="183"/>
      <c r="RO107" s="183"/>
      <c r="RP107" s="183"/>
      <c r="RQ107" s="183"/>
      <c r="RR107" s="183"/>
      <c r="RS107" s="183"/>
      <c r="RT107" s="183"/>
      <c r="RU107" s="183"/>
      <c r="RV107" s="183"/>
      <c r="RW107" s="183"/>
      <c r="RX107" s="183"/>
      <c r="RY107" s="183"/>
      <c r="RZ107" s="183"/>
      <c r="SA107" s="183"/>
      <c r="SB107" s="183"/>
      <c r="SC107" s="183"/>
      <c r="SD107" s="183"/>
      <c r="SE107" s="183"/>
      <c r="SF107" s="183"/>
      <c r="SG107" s="183"/>
      <c r="SH107" s="183"/>
      <c r="SI107" s="183"/>
      <c r="SJ107" s="183"/>
      <c r="SK107" s="183"/>
      <c r="SL107" s="183"/>
      <c r="SM107" s="183"/>
      <c r="SN107" s="183"/>
      <c r="SO107" s="183"/>
      <c r="SP107" s="183"/>
      <c r="SQ107" s="183"/>
      <c r="SR107" s="183"/>
      <c r="SS107" s="183"/>
      <c r="ST107" s="183"/>
      <c r="SU107" s="183"/>
      <c r="SV107" s="183"/>
      <c r="SW107" s="183"/>
      <c r="SX107" s="183"/>
      <c r="SY107" s="183"/>
      <c r="SZ107" s="183"/>
      <c r="TA107" s="183"/>
      <c r="TB107" s="183"/>
      <c r="TC107" s="183"/>
      <c r="TD107" s="183"/>
      <c r="TE107" s="183"/>
      <c r="TF107" s="183"/>
      <c r="TG107" s="183"/>
      <c r="TH107" s="183"/>
      <c r="TI107" s="183"/>
      <c r="TJ107" s="183"/>
      <c r="TK107" s="183"/>
      <c r="TL107" s="183"/>
      <c r="TM107" s="183"/>
      <c r="TN107" s="183"/>
      <c r="TO107" s="183"/>
      <c r="TP107" s="183"/>
      <c r="TQ107" s="183"/>
      <c r="TR107" s="183"/>
      <c r="TS107" s="183"/>
      <c r="TT107" s="183"/>
      <c r="TU107" s="183"/>
      <c r="TV107" s="183"/>
      <c r="TW107" s="183"/>
      <c r="TX107" s="183"/>
      <c r="TY107" s="183"/>
      <c r="TZ107" s="183"/>
      <c r="UA107" s="183"/>
      <c r="UB107" s="183"/>
      <c r="UC107" s="183"/>
      <c r="UD107" s="183"/>
      <c r="UE107" s="183"/>
      <c r="UF107" s="183"/>
      <c r="UG107" s="183"/>
      <c r="UH107" s="183"/>
      <c r="UI107" s="183"/>
      <c r="UJ107" s="183"/>
      <c r="UK107" s="183"/>
      <c r="UL107" s="183"/>
      <c r="UM107" s="183"/>
      <c r="UN107" s="183"/>
      <c r="UO107" s="183"/>
      <c r="UP107" s="183"/>
      <c r="UQ107" s="183"/>
      <c r="UR107" s="183"/>
      <c r="US107" s="183"/>
      <c r="UT107" s="183"/>
      <c r="UU107" s="183"/>
      <c r="UV107" s="183"/>
      <c r="UW107" s="183"/>
      <c r="UX107" s="183"/>
      <c r="UY107" s="183"/>
      <c r="UZ107" s="183"/>
      <c r="VA107" s="183"/>
      <c r="VB107" s="183"/>
      <c r="VC107" s="183"/>
      <c r="VD107" s="183"/>
      <c r="VE107" s="183"/>
      <c r="VF107" s="183"/>
      <c r="VG107" s="183"/>
      <c r="VH107" s="183"/>
      <c r="VI107" s="183"/>
      <c r="VJ107" s="183"/>
      <c r="VK107" s="183"/>
      <c r="VL107" s="183"/>
      <c r="VM107" s="183"/>
      <c r="VN107" s="183"/>
      <c r="VO107" s="183"/>
      <c r="VP107" s="183"/>
      <c r="VQ107" s="183"/>
      <c r="VR107" s="183"/>
      <c r="VS107" s="183"/>
      <c r="VT107" s="183"/>
      <c r="VU107" s="183"/>
      <c r="VV107" s="183"/>
      <c r="VW107" s="183"/>
      <c r="VX107" s="183"/>
      <c r="VY107" s="183"/>
      <c r="VZ107" s="183"/>
      <c r="WA107" s="183"/>
      <c r="WB107" s="183"/>
      <c r="WC107" s="183"/>
      <c r="WD107" s="183"/>
      <c r="WE107" s="183"/>
      <c r="WF107" s="183"/>
      <c r="WG107" s="183"/>
      <c r="WH107" s="183"/>
      <c r="WI107" s="183"/>
      <c r="WJ107" s="183"/>
      <c r="WK107" s="183"/>
      <c r="WL107" s="183"/>
      <c r="WM107" s="183"/>
      <c r="WN107" s="183"/>
      <c r="WO107" s="183"/>
      <c r="WP107" s="183"/>
      <c r="WQ107" s="183"/>
      <c r="WR107" s="183"/>
      <c r="WS107" s="183"/>
      <c r="WT107" s="183"/>
      <c r="WU107" s="183"/>
      <c r="WV107" s="183"/>
      <c r="WW107" s="183"/>
      <c r="WX107" s="183"/>
      <c r="WY107" s="183"/>
      <c r="WZ107" s="183"/>
      <c r="XA107" s="183"/>
      <c r="XB107" s="183"/>
      <c r="XC107" s="183"/>
      <c r="XD107" s="183"/>
      <c r="XE107" s="183"/>
      <c r="XF107" s="183"/>
      <c r="XG107" s="183"/>
      <c r="XH107" s="183"/>
      <c r="XI107" s="183"/>
      <c r="XJ107" s="183"/>
      <c r="XK107" s="183"/>
      <c r="XL107" s="183"/>
      <c r="XM107" s="183"/>
      <c r="XN107" s="183"/>
      <c r="XO107" s="183"/>
      <c r="XP107" s="183"/>
      <c r="XQ107" s="183"/>
      <c r="XR107" s="183"/>
      <c r="XS107" s="183"/>
      <c r="XT107" s="183"/>
      <c r="XU107" s="183"/>
      <c r="XV107" s="183"/>
      <c r="XW107" s="183"/>
      <c r="XX107" s="183"/>
      <c r="XY107" s="183"/>
      <c r="XZ107" s="183"/>
      <c r="YA107" s="183"/>
      <c r="YB107" s="183"/>
      <c r="YC107" s="183"/>
      <c r="YD107" s="183"/>
      <c r="YE107" s="183"/>
      <c r="YF107" s="183"/>
      <c r="YG107" s="183"/>
      <c r="YH107" s="183"/>
      <c r="YI107" s="183"/>
      <c r="YJ107" s="183"/>
      <c r="YK107" s="183"/>
      <c r="YL107" s="183"/>
      <c r="YM107" s="183"/>
      <c r="YN107" s="183"/>
      <c r="YO107" s="183"/>
      <c r="YP107" s="183"/>
      <c r="YQ107" s="183"/>
      <c r="YR107" s="183"/>
      <c r="YS107" s="183"/>
      <c r="YT107" s="183"/>
      <c r="YU107" s="183"/>
      <c r="YV107" s="183"/>
      <c r="YW107" s="183"/>
      <c r="YX107" s="183"/>
      <c r="YY107" s="183"/>
      <c r="YZ107" s="183"/>
      <c r="ZA107" s="183"/>
      <c r="ZB107" s="183"/>
      <c r="ZC107" s="183"/>
      <c r="ZD107" s="183"/>
      <c r="ZE107" s="183"/>
      <c r="ZF107" s="183"/>
      <c r="ZG107" s="183"/>
      <c r="ZH107" s="183"/>
      <c r="ZI107" s="183"/>
      <c r="ZJ107" s="183"/>
      <c r="ZK107" s="183"/>
      <c r="ZL107" s="183"/>
      <c r="ZM107" s="183"/>
      <c r="ZN107" s="183"/>
      <c r="ZO107" s="183"/>
      <c r="ZP107" s="183"/>
      <c r="ZQ107" s="183"/>
      <c r="ZR107" s="183"/>
      <c r="ZS107" s="183"/>
      <c r="ZT107" s="183"/>
      <c r="ZU107" s="183"/>
      <c r="ZV107" s="183"/>
      <c r="ZW107" s="183"/>
      <c r="ZX107" s="183"/>
      <c r="ZY107" s="183"/>
      <c r="ZZ107" s="183"/>
      <c r="AAA107" s="183"/>
      <c r="AAB107" s="183"/>
      <c r="AAC107" s="183"/>
      <c r="AAD107" s="183"/>
      <c r="AAE107" s="183"/>
      <c r="AAF107" s="183"/>
      <c r="AAG107" s="183"/>
      <c r="AAH107" s="183"/>
      <c r="AAI107" s="183"/>
      <c r="AAJ107" s="183"/>
      <c r="AAK107" s="183"/>
      <c r="AAL107" s="183"/>
      <c r="AAM107" s="183"/>
      <c r="AAN107" s="183"/>
      <c r="AAO107" s="183"/>
      <c r="AAP107" s="183"/>
      <c r="AAQ107" s="183"/>
      <c r="AAR107" s="183"/>
      <c r="AAS107" s="183"/>
      <c r="AAT107" s="183"/>
      <c r="AAU107" s="183"/>
      <c r="AAV107" s="183"/>
      <c r="AAW107" s="183"/>
      <c r="AAX107" s="183"/>
      <c r="AAY107" s="183"/>
      <c r="AAZ107" s="183"/>
      <c r="ABA107" s="183"/>
      <c r="ABB107" s="183"/>
      <c r="ABC107" s="183"/>
      <c r="ABD107" s="183"/>
      <c r="ABE107" s="183"/>
      <c r="ABF107" s="183"/>
      <c r="ABG107" s="183"/>
      <c r="ABH107" s="183"/>
      <c r="ABI107" s="183"/>
      <c r="ABJ107" s="183"/>
      <c r="ABK107" s="183"/>
      <c r="ABL107" s="183"/>
      <c r="ABM107" s="183"/>
      <c r="ABN107" s="183"/>
      <c r="ABO107" s="183"/>
      <c r="ABP107" s="183"/>
      <c r="ABQ107" s="183"/>
      <c r="ABR107" s="183"/>
      <c r="ABS107" s="183"/>
      <c r="ABT107" s="183"/>
      <c r="ABU107" s="183"/>
      <c r="ABV107" s="183"/>
      <c r="ABW107" s="183"/>
      <c r="ABX107" s="183"/>
      <c r="ABY107" s="183"/>
      <c r="ABZ107" s="183"/>
      <c r="ACA107" s="183"/>
      <c r="ACB107" s="183"/>
      <c r="ACC107" s="183"/>
      <c r="ACD107" s="183"/>
      <c r="ACE107" s="183"/>
      <c r="ACF107" s="183"/>
      <c r="ACG107" s="183"/>
      <c r="ACH107" s="183"/>
      <c r="ACI107" s="183"/>
      <c r="ACJ107" s="183"/>
      <c r="ACK107" s="183"/>
      <c r="ACL107" s="183"/>
      <c r="ACM107" s="183"/>
      <c r="ACN107" s="183"/>
      <c r="ACO107" s="183"/>
      <c r="ACP107" s="183"/>
      <c r="ACQ107" s="183"/>
      <c r="ACR107" s="183"/>
      <c r="ACS107" s="183"/>
      <c r="ACT107" s="183"/>
      <c r="ACU107" s="183"/>
      <c r="ACV107" s="183"/>
      <c r="ACW107" s="183"/>
      <c r="ACX107" s="183"/>
      <c r="ACY107" s="183"/>
      <c r="ACZ107" s="183"/>
      <c r="ADA107" s="183"/>
      <c r="ADB107" s="183"/>
      <c r="ADC107" s="183"/>
      <c r="ADD107" s="183"/>
      <c r="ADE107" s="183"/>
      <c r="ADF107" s="183"/>
      <c r="ADG107" s="183"/>
      <c r="ADH107" s="183"/>
      <c r="ADI107" s="183"/>
      <c r="ADJ107" s="183"/>
      <c r="ADK107" s="183"/>
      <c r="ADL107" s="183"/>
      <c r="ADM107" s="183"/>
      <c r="ADN107" s="183"/>
      <c r="ADO107" s="183"/>
      <c r="ADP107" s="183"/>
      <c r="ADQ107" s="183"/>
      <c r="ADR107" s="183"/>
      <c r="ADS107" s="183"/>
      <c r="ADT107" s="183"/>
      <c r="ADU107" s="183"/>
      <c r="ADV107" s="183"/>
      <c r="ADW107" s="183"/>
      <c r="ADX107" s="183"/>
      <c r="ADY107" s="183"/>
      <c r="ADZ107" s="183"/>
      <c r="AEA107" s="183"/>
      <c r="AEB107" s="183"/>
      <c r="AEC107" s="183"/>
      <c r="AED107" s="183"/>
      <c r="AEE107" s="183"/>
      <c r="AEF107" s="183"/>
      <c r="AEG107" s="183"/>
      <c r="AEH107" s="183"/>
      <c r="AEI107" s="183"/>
      <c r="AEJ107" s="183"/>
      <c r="AEK107" s="183"/>
      <c r="AEL107" s="183"/>
      <c r="AEM107" s="183"/>
      <c r="AEN107" s="183"/>
      <c r="AEO107" s="183"/>
      <c r="AEP107" s="183"/>
      <c r="AEQ107" s="183"/>
      <c r="AER107" s="183"/>
      <c r="AES107" s="183"/>
      <c r="AET107" s="183"/>
      <c r="AEU107" s="183"/>
      <c r="AEV107" s="183"/>
      <c r="AEW107" s="183"/>
      <c r="AEX107" s="183"/>
      <c r="AEY107" s="183"/>
      <c r="AEZ107" s="183"/>
      <c r="AFA107" s="183"/>
      <c r="AFB107" s="183"/>
      <c r="AFC107" s="183"/>
      <c r="AFD107" s="183"/>
      <c r="AFE107" s="183"/>
      <c r="AFF107" s="183"/>
      <c r="AFG107" s="183"/>
      <c r="AFH107" s="183"/>
      <c r="AFI107" s="183"/>
      <c r="AFJ107" s="183"/>
      <c r="AFK107" s="183"/>
      <c r="AFL107" s="183"/>
      <c r="AFM107" s="183"/>
      <c r="AFN107" s="183"/>
      <c r="AFO107" s="183"/>
      <c r="AFP107" s="183"/>
      <c r="AFQ107" s="183"/>
      <c r="AFR107" s="183"/>
      <c r="AFS107" s="183"/>
      <c r="AFT107" s="183"/>
      <c r="AFU107" s="183"/>
      <c r="AFV107" s="183"/>
      <c r="AFW107" s="183"/>
      <c r="AFX107" s="183"/>
      <c r="AFY107" s="183"/>
      <c r="AFZ107" s="183"/>
      <c r="AGA107" s="183"/>
      <c r="AGB107" s="183"/>
      <c r="AGC107" s="183"/>
      <c r="AGD107" s="183"/>
      <c r="AGE107" s="183"/>
      <c r="AGF107" s="183"/>
      <c r="AGG107" s="183"/>
      <c r="AGH107" s="183"/>
      <c r="AGI107" s="183"/>
      <c r="AGJ107" s="183"/>
      <c r="AGK107" s="183"/>
      <c r="AGL107" s="183"/>
      <c r="AGM107" s="183"/>
      <c r="AGN107" s="183"/>
      <c r="AGO107" s="183"/>
      <c r="AGP107" s="183"/>
      <c r="AGQ107" s="183"/>
      <c r="AGR107" s="183"/>
      <c r="AGS107" s="183"/>
      <c r="AGT107" s="183"/>
      <c r="AGU107" s="183"/>
      <c r="AGV107" s="183"/>
      <c r="AGW107" s="183"/>
      <c r="AGX107" s="183"/>
      <c r="AGY107" s="183"/>
      <c r="AGZ107" s="183"/>
      <c r="AHA107" s="183"/>
      <c r="AHB107" s="183"/>
      <c r="AHC107" s="183"/>
      <c r="AHD107" s="183"/>
      <c r="AHE107" s="183"/>
      <c r="AHF107" s="183"/>
      <c r="AHG107" s="183"/>
      <c r="AHH107" s="183"/>
      <c r="AHI107" s="183"/>
      <c r="AHJ107" s="183"/>
      <c r="AHK107" s="183"/>
      <c r="AHL107" s="183"/>
      <c r="AHM107" s="183"/>
      <c r="AHN107" s="183"/>
      <c r="AHO107" s="183"/>
      <c r="AHP107" s="183"/>
      <c r="AHQ107" s="183"/>
      <c r="AHR107" s="183"/>
      <c r="AHS107" s="183"/>
      <c r="AHT107" s="183"/>
      <c r="AHU107" s="183"/>
      <c r="AHV107" s="183"/>
      <c r="AHW107" s="183"/>
      <c r="AHX107" s="183"/>
      <c r="AHY107" s="183"/>
      <c r="AHZ107" s="183"/>
      <c r="AIA107" s="183"/>
      <c r="AIB107" s="183"/>
      <c r="AIC107" s="183"/>
      <c r="AID107" s="183"/>
      <c r="AIE107" s="183"/>
      <c r="AIF107" s="183"/>
      <c r="AIG107" s="183"/>
      <c r="AIH107" s="183"/>
      <c r="AII107" s="183"/>
      <c r="AIJ107" s="183"/>
      <c r="AIK107" s="183"/>
      <c r="AIL107" s="183"/>
      <c r="AIM107" s="183"/>
      <c r="AIN107" s="183"/>
      <c r="AIO107" s="183"/>
      <c r="AIP107" s="183"/>
      <c r="AIQ107" s="183"/>
      <c r="AIR107" s="183"/>
      <c r="AIS107" s="183"/>
      <c r="AIT107" s="183"/>
      <c r="AIU107" s="183"/>
      <c r="AIV107" s="183"/>
      <c r="AIW107" s="183"/>
      <c r="AIX107" s="183"/>
      <c r="AIY107" s="183"/>
      <c r="AIZ107" s="183"/>
      <c r="AJA107" s="183"/>
      <c r="AJB107" s="183"/>
      <c r="AJC107" s="183"/>
      <c r="AJD107" s="183"/>
      <c r="AJE107" s="183"/>
      <c r="AJF107" s="183"/>
      <c r="AJG107" s="183"/>
      <c r="AJH107" s="183"/>
      <c r="AJI107" s="183"/>
      <c r="AJJ107" s="183"/>
      <c r="AJK107" s="183"/>
      <c r="AJL107" s="183"/>
      <c r="AJM107" s="183"/>
      <c r="AJN107" s="183"/>
      <c r="AJO107" s="183"/>
      <c r="AJP107" s="183"/>
      <c r="AJQ107" s="183"/>
      <c r="AJR107" s="183"/>
      <c r="AJS107" s="183"/>
      <c r="AJT107" s="183"/>
      <c r="AJU107" s="183"/>
      <c r="AJV107" s="183"/>
      <c r="AJW107" s="183"/>
      <c r="AJX107" s="183"/>
      <c r="AJY107" s="183"/>
      <c r="AJZ107" s="183"/>
      <c r="AKA107" s="183"/>
      <c r="AKB107" s="183"/>
      <c r="AKC107" s="183"/>
      <c r="AKD107" s="183"/>
      <c r="AKE107" s="183"/>
      <c r="AKF107" s="183"/>
      <c r="AKG107" s="183"/>
      <c r="AKH107" s="183"/>
      <c r="AKI107" s="183"/>
      <c r="AKJ107" s="183"/>
      <c r="AKK107" s="183"/>
      <c r="AKL107" s="183"/>
      <c r="AKM107" s="183"/>
      <c r="AKN107" s="183"/>
      <c r="AKO107" s="183"/>
      <c r="AKP107" s="183"/>
      <c r="AKQ107" s="183"/>
      <c r="AKR107" s="183"/>
      <c r="AKS107" s="183"/>
      <c r="AKT107" s="183"/>
      <c r="AKU107" s="183"/>
      <c r="AKV107" s="183"/>
      <c r="AKW107" s="183"/>
      <c r="AKX107" s="183"/>
      <c r="AKY107" s="183"/>
      <c r="AKZ107" s="183"/>
      <c r="ALA107" s="183"/>
      <c r="ALB107" s="183"/>
      <c r="ALC107" s="183"/>
      <c r="ALD107" s="183"/>
      <c r="ALE107" s="183"/>
      <c r="ALF107" s="183"/>
      <c r="ALG107" s="183"/>
      <c r="ALH107" s="183"/>
      <c r="ALI107" s="183"/>
      <c r="ALJ107" s="183"/>
      <c r="ALK107" s="183"/>
      <c r="ALL107" s="183"/>
      <c r="ALM107" s="183"/>
      <c r="ALN107" s="183"/>
      <c r="ALO107" s="183"/>
      <c r="ALP107" s="183"/>
      <c r="ALQ107" s="183"/>
      <c r="ALR107" s="183"/>
      <c r="ALS107" s="183"/>
      <c r="ALT107" s="183"/>
      <c r="ALU107" s="183"/>
      <c r="ALV107" s="183"/>
      <c r="ALW107" s="183"/>
      <c r="ALX107" s="183"/>
      <c r="ALY107" s="183"/>
      <c r="ALZ107" s="183"/>
      <c r="AMA107" s="183"/>
      <c r="AMB107" s="183"/>
      <c r="AMC107" s="183"/>
      <c r="AMD107" s="183"/>
      <c r="AME107" s="183"/>
      <c r="AMF107" s="183"/>
      <c r="AMG107" s="183"/>
      <c r="AMH107" s="183"/>
      <c r="AMI107" s="183"/>
      <c r="AMJ107" s="183"/>
      <c r="AMK107" s="183"/>
      <c r="AML107" s="183"/>
      <c r="AMM107" s="183"/>
      <c r="AMN107" s="183"/>
      <c r="AMO107" s="183"/>
      <c r="AMP107" s="183"/>
      <c r="AMQ107" s="183"/>
      <c r="AMR107" s="183"/>
      <c r="AMS107" s="183"/>
      <c r="AMT107" s="183"/>
      <c r="AMU107" s="183"/>
      <c r="AMV107" s="183"/>
      <c r="AMW107" s="183"/>
      <c r="AMX107" s="183"/>
      <c r="AMY107" s="183"/>
      <c r="AMZ107" s="183"/>
      <c r="ANA107" s="183"/>
      <c r="ANB107" s="183"/>
      <c r="ANC107" s="183"/>
      <c r="AND107" s="183"/>
      <c r="ANE107" s="183"/>
      <c r="ANF107" s="183"/>
      <c r="ANG107" s="183"/>
      <c r="ANH107" s="183"/>
      <c r="ANI107" s="183"/>
      <c r="ANJ107" s="183"/>
      <c r="ANK107" s="183"/>
      <c r="ANL107" s="183"/>
      <c r="ANM107" s="183"/>
      <c r="ANN107" s="183"/>
      <c r="ANO107" s="183"/>
      <c r="ANP107" s="183"/>
      <c r="ANQ107" s="183"/>
      <c r="ANR107" s="183"/>
      <c r="ANS107" s="183"/>
      <c r="ANT107" s="183"/>
      <c r="ANU107" s="183"/>
      <c r="ANV107" s="183"/>
      <c r="ANW107" s="183"/>
      <c r="ANX107" s="183"/>
      <c r="ANY107" s="183"/>
      <c r="ANZ107" s="183"/>
      <c r="AOA107" s="183"/>
      <c r="AOB107" s="183"/>
      <c r="AOC107" s="183"/>
      <c r="AOD107" s="183"/>
      <c r="AOE107" s="183"/>
      <c r="AOF107" s="183"/>
      <c r="AOG107" s="183"/>
      <c r="AOH107" s="183"/>
      <c r="AOI107" s="183"/>
      <c r="AOJ107" s="183"/>
      <c r="AOK107" s="183"/>
      <c r="AOL107" s="183"/>
      <c r="AOM107" s="183"/>
      <c r="AON107" s="183"/>
      <c r="AOO107" s="183"/>
      <c r="AOP107" s="183"/>
      <c r="AOQ107" s="183"/>
      <c r="AOR107" s="183"/>
      <c r="AOS107" s="183"/>
      <c r="AOT107" s="183"/>
      <c r="AOU107" s="183"/>
      <c r="AOV107" s="183"/>
      <c r="AOW107" s="183"/>
      <c r="AOX107" s="183"/>
      <c r="AOY107" s="183"/>
      <c r="AOZ107" s="183"/>
      <c r="APA107" s="183"/>
      <c r="APB107" s="183"/>
      <c r="APC107" s="183"/>
      <c r="APD107" s="183"/>
      <c r="APE107" s="183"/>
      <c r="APF107" s="183"/>
      <c r="APG107" s="183"/>
      <c r="APH107" s="183"/>
      <c r="API107" s="183"/>
      <c r="APJ107" s="183"/>
      <c r="APK107" s="183"/>
      <c r="APL107" s="183"/>
      <c r="APM107" s="183"/>
      <c r="APN107" s="183"/>
      <c r="APO107" s="183"/>
      <c r="APP107" s="183"/>
      <c r="APQ107" s="183"/>
      <c r="APR107" s="183"/>
      <c r="APS107" s="183"/>
      <c r="APT107" s="183"/>
      <c r="APU107" s="183"/>
      <c r="APV107" s="183"/>
      <c r="APW107" s="183"/>
      <c r="APX107" s="183"/>
      <c r="APY107" s="183"/>
      <c r="APZ107" s="183"/>
      <c r="AQA107" s="183"/>
      <c r="AQB107" s="183"/>
      <c r="AQC107" s="183"/>
      <c r="AQD107" s="183"/>
      <c r="AQE107" s="183"/>
      <c r="AQF107" s="183"/>
      <c r="AQG107" s="183"/>
      <c r="AQH107" s="183"/>
      <c r="AQI107" s="183"/>
      <c r="AQJ107" s="183"/>
      <c r="AQK107" s="183"/>
      <c r="AQL107" s="183"/>
      <c r="AQM107" s="183"/>
      <c r="AQN107" s="183"/>
      <c r="AQO107" s="183"/>
      <c r="AQP107" s="183"/>
      <c r="AQQ107" s="183"/>
      <c r="AQR107" s="183"/>
      <c r="AQS107" s="183"/>
      <c r="AQT107" s="183"/>
      <c r="AQU107" s="183"/>
      <c r="AQV107" s="183"/>
      <c r="AQW107" s="183"/>
      <c r="AQX107" s="183"/>
      <c r="AQY107" s="183"/>
      <c r="AQZ107" s="183"/>
      <c r="ARA107" s="183"/>
      <c r="ARB107" s="183"/>
      <c r="ARC107" s="183"/>
      <c r="ARD107" s="183"/>
      <c r="ARE107" s="183"/>
      <c r="ARF107" s="183"/>
      <c r="ARG107" s="183"/>
      <c r="ARH107" s="183"/>
      <c r="ARI107" s="183"/>
      <c r="ARJ107" s="183"/>
      <c r="ARK107" s="183"/>
      <c r="ARL107" s="183"/>
      <c r="ARM107" s="183"/>
      <c r="ARN107" s="183"/>
      <c r="ARO107" s="183"/>
      <c r="ARP107" s="183"/>
      <c r="ARQ107" s="183"/>
      <c r="ARR107" s="183"/>
      <c r="ARS107" s="183"/>
      <c r="ART107" s="183"/>
      <c r="ARU107" s="183"/>
      <c r="ARV107" s="183"/>
      <c r="ARW107" s="183"/>
      <c r="ARX107" s="183"/>
      <c r="ARY107" s="183"/>
      <c r="ARZ107" s="183"/>
      <c r="ASA107" s="183"/>
      <c r="ASB107" s="183"/>
      <c r="ASC107" s="183"/>
      <c r="ASD107" s="183"/>
      <c r="ASE107" s="183"/>
      <c r="ASF107" s="183"/>
      <c r="ASG107" s="183"/>
      <c r="ASH107" s="183"/>
      <c r="ASI107" s="183"/>
      <c r="ASJ107" s="183"/>
      <c r="ASK107" s="183"/>
      <c r="ASL107" s="183"/>
      <c r="ASM107" s="183"/>
      <c r="ASN107" s="183"/>
      <c r="ASO107" s="183"/>
      <c r="ASP107" s="183"/>
      <c r="ASQ107" s="183"/>
      <c r="ASR107" s="183"/>
      <c r="ASS107" s="183"/>
      <c r="AST107" s="183"/>
      <c r="ASU107" s="183"/>
      <c r="ASV107" s="183"/>
      <c r="ASW107" s="183"/>
      <c r="ASX107" s="183"/>
      <c r="ASY107" s="183"/>
      <c r="ASZ107" s="183"/>
      <c r="ATA107" s="183"/>
      <c r="ATB107" s="183"/>
      <c r="ATC107" s="183"/>
      <c r="ATD107" s="183"/>
      <c r="ATE107" s="183"/>
      <c r="ATF107" s="183"/>
      <c r="ATG107" s="183"/>
      <c r="ATH107" s="183"/>
      <c r="ATI107" s="183"/>
      <c r="ATJ107" s="183"/>
      <c r="ATK107" s="183"/>
      <c r="ATL107" s="183"/>
      <c r="ATM107" s="183"/>
      <c r="ATN107" s="183"/>
      <c r="ATO107" s="183"/>
      <c r="ATP107" s="183"/>
      <c r="ATQ107" s="183"/>
      <c r="ATR107" s="183"/>
      <c r="ATS107" s="183"/>
      <c r="ATT107" s="183"/>
      <c r="ATU107" s="183"/>
      <c r="ATV107" s="183"/>
      <c r="ATW107" s="183"/>
      <c r="ATX107" s="183"/>
      <c r="ATY107" s="183"/>
      <c r="ATZ107" s="183"/>
      <c r="AUA107" s="183"/>
      <c r="AUB107" s="183"/>
      <c r="AUC107" s="183"/>
      <c r="AUD107" s="183"/>
      <c r="AUE107" s="183"/>
      <c r="AUF107" s="183"/>
      <c r="AUG107" s="183"/>
      <c r="AUH107" s="183"/>
    </row>
    <row r="109" spans="1:1230" s="182" customFormat="1">
      <c r="A109" s="180"/>
      <c r="B109" s="180"/>
      <c r="C109" s="180"/>
      <c r="D109" s="180"/>
      <c r="E109" s="180"/>
      <c r="F109" s="180"/>
      <c r="U109" s="279"/>
      <c r="V109" s="279"/>
      <c r="W109" s="279"/>
      <c r="X109" s="279" t="e">
        <f>+#REF!+1</f>
        <v>#REF!</v>
      </c>
      <c r="Y109" s="279">
        <f t="shared" ref="Y109:AT109" si="67">+U109+1</f>
        <v>1</v>
      </c>
      <c r="Z109" s="279">
        <f t="shared" si="67"/>
        <v>1</v>
      </c>
      <c r="AB109" s="279" t="e">
        <f t="shared" si="67"/>
        <v>#REF!</v>
      </c>
      <c r="AC109" s="279">
        <f t="shared" si="67"/>
        <v>2</v>
      </c>
      <c r="AD109" s="279">
        <f t="shared" si="67"/>
        <v>2</v>
      </c>
      <c r="AF109" s="279" t="e">
        <f t="shared" si="67"/>
        <v>#REF!</v>
      </c>
      <c r="AG109" s="279">
        <f t="shared" si="67"/>
        <v>3</v>
      </c>
      <c r="AH109" s="279">
        <f t="shared" si="67"/>
        <v>3</v>
      </c>
      <c r="AJ109" s="279" t="e">
        <f t="shared" si="67"/>
        <v>#REF!</v>
      </c>
      <c r="AK109" s="279">
        <f t="shared" si="67"/>
        <v>4</v>
      </c>
      <c r="AL109" s="279">
        <f t="shared" si="67"/>
        <v>4</v>
      </c>
      <c r="AN109" s="279" t="e">
        <f t="shared" si="67"/>
        <v>#REF!</v>
      </c>
      <c r="AO109" s="279">
        <f t="shared" si="67"/>
        <v>5</v>
      </c>
      <c r="AP109" s="279">
        <f t="shared" si="67"/>
        <v>5</v>
      </c>
      <c r="AR109" s="279" t="e">
        <f t="shared" si="67"/>
        <v>#REF!</v>
      </c>
      <c r="AS109" s="279">
        <f t="shared" si="67"/>
        <v>6</v>
      </c>
      <c r="AT109" s="279">
        <f t="shared" si="67"/>
        <v>6</v>
      </c>
      <c r="AV109" s="183"/>
      <c r="AW109" s="183"/>
      <c r="AX109" s="183"/>
      <c r="AY109" s="183"/>
      <c r="AZ109" s="183"/>
      <c r="BA109" s="183"/>
      <c r="BB109" s="183"/>
      <c r="BC109" s="183"/>
      <c r="BD109" s="183"/>
      <c r="BE109" s="183"/>
      <c r="BF109" s="183"/>
      <c r="BG109" s="183"/>
      <c r="BH109" s="183"/>
      <c r="BI109" s="183"/>
      <c r="BJ109" s="183"/>
      <c r="BK109" s="183"/>
      <c r="BL109" s="183"/>
      <c r="BM109" s="183"/>
      <c r="BN109" s="183"/>
      <c r="BO109" s="183"/>
      <c r="BP109" s="183"/>
      <c r="BQ109" s="183"/>
      <c r="BR109" s="183"/>
      <c r="BS109" s="183"/>
      <c r="BT109" s="183"/>
      <c r="BU109" s="183"/>
      <c r="BV109" s="183"/>
      <c r="BW109" s="183"/>
      <c r="BX109" s="183"/>
      <c r="BY109" s="183"/>
      <c r="BZ109" s="183"/>
      <c r="CA109" s="183"/>
      <c r="CB109" s="183"/>
      <c r="CC109" s="183"/>
      <c r="CD109" s="183"/>
      <c r="CE109" s="183"/>
      <c r="CF109" s="183"/>
      <c r="CG109" s="183"/>
      <c r="CH109" s="183"/>
      <c r="CI109" s="183"/>
      <c r="CJ109" s="183"/>
      <c r="CK109" s="183"/>
      <c r="CL109" s="183"/>
      <c r="CM109" s="183"/>
      <c r="CN109" s="183"/>
      <c r="CO109" s="183"/>
      <c r="CP109" s="183"/>
      <c r="CQ109" s="183"/>
      <c r="CR109" s="183"/>
      <c r="CS109" s="183"/>
      <c r="CT109" s="183"/>
      <c r="CU109" s="183"/>
      <c r="CV109" s="183"/>
      <c r="CW109" s="183"/>
      <c r="CX109" s="183"/>
      <c r="CY109" s="183"/>
      <c r="CZ109" s="183"/>
      <c r="DA109" s="183"/>
      <c r="DB109" s="183"/>
      <c r="DC109" s="183"/>
      <c r="DD109" s="183"/>
      <c r="DE109" s="183"/>
      <c r="DF109" s="183"/>
      <c r="DG109" s="183"/>
      <c r="DH109" s="183"/>
      <c r="DI109" s="183"/>
      <c r="DJ109" s="183"/>
      <c r="DK109" s="183"/>
      <c r="DL109" s="183"/>
      <c r="DM109" s="183"/>
      <c r="DN109" s="183"/>
      <c r="DO109" s="183"/>
      <c r="DP109" s="183"/>
      <c r="DQ109" s="183"/>
      <c r="DR109" s="183"/>
      <c r="DS109" s="183"/>
      <c r="DT109" s="183"/>
      <c r="DU109" s="183"/>
      <c r="DV109" s="183"/>
      <c r="DW109" s="183"/>
      <c r="DX109" s="183"/>
      <c r="DY109" s="183"/>
      <c r="DZ109" s="183"/>
      <c r="EA109" s="183"/>
      <c r="EB109" s="183"/>
      <c r="EC109" s="183"/>
      <c r="ED109" s="183"/>
      <c r="EE109" s="183"/>
      <c r="EF109" s="183"/>
      <c r="EG109" s="183"/>
      <c r="EH109" s="183"/>
      <c r="EI109" s="183"/>
      <c r="EJ109" s="183"/>
      <c r="EK109" s="183"/>
      <c r="EL109" s="183"/>
      <c r="EM109" s="183"/>
      <c r="EN109" s="183"/>
      <c r="EO109" s="183"/>
      <c r="EP109" s="183"/>
      <c r="EQ109" s="183"/>
      <c r="ER109" s="183"/>
      <c r="ES109" s="183"/>
      <c r="ET109" s="183"/>
      <c r="EU109" s="183"/>
      <c r="EV109" s="183"/>
      <c r="EW109" s="183"/>
      <c r="EX109" s="183"/>
      <c r="EY109" s="183"/>
      <c r="EZ109" s="183"/>
      <c r="FA109" s="183"/>
      <c r="FB109" s="183"/>
      <c r="FC109" s="183"/>
      <c r="FD109" s="183"/>
      <c r="FE109" s="183"/>
      <c r="FF109" s="183"/>
      <c r="FG109" s="183"/>
      <c r="FH109" s="183"/>
      <c r="FI109" s="183"/>
      <c r="FJ109" s="183"/>
      <c r="FK109" s="183"/>
      <c r="FL109" s="183"/>
      <c r="FM109" s="183"/>
      <c r="FN109" s="183"/>
      <c r="FO109" s="183"/>
      <c r="FP109" s="183"/>
      <c r="FQ109" s="183"/>
      <c r="FR109" s="183"/>
      <c r="FS109" s="183"/>
      <c r="FT109" s="183"/>
      <c r="FU109" s="183"/>
      <c r="FV109" s="183"/>
      <c r="FW109" s="183"/>
      <c r="FX109" s="183"/>
      <c r="FY109" s="183"/>
      <c r="FZ109" s="183"/>
      <c r="GA109" s="183"/>
      <c r="GB109" s="183"/>
      <c r="GC109" s="183"/>
      <c r="GD109" s="183"/>
      <c r="GE109" s="183"/>
      <c r="GF109" s="183"/>
      <c r="GG109" s="183"/>
      <c r="GH109" s="183"/>
      <c r="GI109" s="183"/>
      <c r="GJ109" s="183"/>
      <c r="GK109" s="183"/>
      <c r="GL109" s="183"/>
      <c r="GM109" s="183"/>
      <c r="GN109" s="183"/>
      <c r="GO109" s="183"/>
      <c r="GP109" s="183"/>
      <c r="GQ109" s="183"/>
      <c r="GR109" s="183"/>
      <c r="GS109" s="183"/>
      <c r="GT109" s="183"/>
      <c r="GU109" s="183"/>
      <c r="GV109" s="183"/>
      <c r="GW109" s="183"/>
      <c r="GX109" s="183"/>
      <c r="GY109" s="183"/>
      <c r="GZ109" s="183"/>
      <c r="HA109" s="183"/>
      <c r="HB109" s="183"/>
      <c r="HC109" s="183"/>
      <c r="HD109" s="183"/>
      <c r="HE109" s="183"/>
      <c r="HF109" s="183"/>
      <c r="HG109" s="183"/>
      <c r="HH109" s="183"/>
      <c r="HI109" s="183"/>
      <c r="HJ109" s="183"/>
      <c r="HK109" s="183"/>
      <c r="HL109" s="183"/>
      <c r="HM109" s="183"/>
      <c r="HN109" s="183"/>
      <c r="HO109" s="183"/>
      <c r="HP109" s="183"/>
      <c r="HQ109" s="183"/>
      <c r="HR109" s="183"/>
      <c r="HS109" s="183"/>
      <c r="HT109" s="183"/>
      <c r="HU109" s="183"/>
      <c r="HV109" s="183"/>
      <c r="HW109" s="183"/>
      <c r="HX109" s="183"/>
      <c r="HY109" s="183"/>
      <c r="HZ109" s="183"/>
      <c r="IA109" s="183"/>
      <c r="IB109" s="183"/>
      <c r="IC109" s="183"/>
      <c r="ID109" s="183"/>
      <c r="IE109" s="183"/>
      <c r="IF109" s="183"/>
      <c r="IG109" s="183"/>
      <c r="IH109" s="183"/>
      <c r="II109" s="183"/>
      <c r="IJ109" s="183"/>
      <c r="IK109" s="183"/>
      <c r="IL109" s="183"/>
      <c r="IM109" s="183"/>
      <c r="IN109" s="183"/>
      <c r="IO109" s="183"/>
      <c r="IP109" s="183"/>
      <c r="IQ109" s="183"/>
      <c r="IR109" s="183"/>
      <c r="IS109" s="183"/>
      <c r="IT109" s="183"/>
      <c r="IU109" s="183"/>
      <c r="IV109" s="183"/>
      <c r="IW109" s="183"/>
      <c r="IX109" s="183"/>
      <c r="IY109" s="183"/>
      <c r="IZ109" s="183"/>
      <c r="JA109" s="183"/>
      <c r="JB109" s="183"/>
      <c r="JC109" s="183"/>
      <c r="JD109" s="183"/>
      <c r="JE109" s="183"/>
      <c r="JF109" s="183"/>
      <c r="JG109" s="183"/>
      <c r="JH109" s="183"/>
      <c r="JI109" s="183"/>
      <c r="JJ109" s="183"/>
      <c r="JK109" s="183"/>
      <c r="JL109" s="183"/>
      <c r="JM109" s="183"/>
      <c r="JN109" s="183"/>
      <c r="JO109" s="183"/>
      <c r="JP109" s="183"/>
      <c r="JQ109" s="183"/>
      <c r="JR109" s="183"/>
      <c r="JS109" s="183"/>
      <c r="JT109" s="183"/>
      <c r="JU109" s="183"/>
      <c r="JV109" s="183"/>
      <c r="JW109" s="183"/>
      <c r="JX109" s="183"/>
      <c r="JY109" s="183"/>
      <c r="JZ109" s="183"/>
      <c r="KA109" s="183"/>
      <c r="KB109" s="183"/>
      <c r="KC109" s="183"/>
      <c r="KD109" s="183"/>
      <c r="KE109" s="183"/>
      <c r="KF109" s="183"/>
      <c r="KG109" s="183"/>
      <c r="KH109" s="183"/>
      <c r="KI109" s="183"/>
      <c r="KJ109" s="183"/>
      <c r="KK109" s="183"/>
      <c r="KL109" s="183"/>
      <c r="KM109" s="183"/>
      <c r="KN109" s="183"/>
      <c r="KO109" s="183"/>
      <c r="KP109" s="183"/>
      <c r="KQ109" s="183"/>
      <c r="KR109" s="183"/>
      <c r="KS109" s="183"/>
      <c r="KT109" s="183"/>
      <c r="KU109" s="183"/>
      <c r="KV109" s="183"/>
      <c r="KW109" s="183"/>
      <c r="KX109" s="183"/>
      <c r="KY109" s="183"/>
      <c r="KZ109" s="183"/>
      <c r="LA109" s="183"/>
      <c r="LB109" s="183"/>
      <c r="LC109" s="183"/>
      <c r="LD109" s="183"/>
      <c r="LE109" s="183"/>
      <c r="LF109" s="183"/>
      <c r="LG109" s="183"/>
      <c r="LH109" s="183"/>
      <c r="LI109" s="183"/>
      <c r="LJ109" s="183"/>
      <c r="LK109" s="183"/>
      <c r="LL109" s="183"/>
      <c r="LM109" s="183"/>
      <c r="LN109" s="183"/>
      <c r="LO109" s="183"/>
      <c r="LP109" s="183"/>
      <c r="LQ109" s="183"/>
      <c r="LR109" s="183"/>
      <c r="LS109" s="183"/>
      <c r="LT109" s="183"/>
      <c r="LU109" s="183"/>
      <c r="LV109" s="183"/>
      <c r="LW109" s="183"/>
      <c r="LX109" s="183"/>
      <c r="LY109" s="183"/>
      <c r="LZ109" s="183"/>
      <c r="MA109" s="183"/>
      <c r="MB109" s="183"/>
      <c r="MC109" s="183"/>
      <c r="MD109" s="183"/>
      <c r="ME109" s="183"/>
      <c r="MF109" s="183"/>
      <c r="MG109" s="183"/>
      <c r="MH109" s="183"/>
      <c r="MI109" s="183"/>
      <c r="MJ109" s="183"/>
      <c r="MK109" s="183"/>
      <c r="ML109" s="183"/>
      <c r="MM109" s="183"/>
      <c r="MN109" s="183"/>
      <c r="MO109" s="183"/>
      <c r="MP109" s="183"/>
      <c r="MQ109" s="183"/>
      <c r="MR109" s="183"/>
      <c r="MS109" s="183"/>
      <c r="MT109" s="183"/>
      <c r="MU109" s="183"/>
      <c r="MV109" s="183"/>
      <c r="MW109" s="183"/>
      <c r="MX109" s="183"/>
      <c r="MY109" s="183"/>
      <c r="MZ109" s="183"/>
      <c r="NA109" s="183"/>
      <c r="NB109" s="183"/>
      <c r="NC109" s="183"/>
      <c r="ND109" s="183"/>
      <c r="NE109" s="183"/>
      <c r="NF109" s="183"/>
      <c r="NG109" s="183"/>
      <c r="NH109" s="183"/>
      <c r="NI109" s="183"/>
      <c r="NJ109" s="183"/>
      <c r="NK109" s="183"/>
      <c r="NL109" s="183"/>
      <c r="NM109" s="183"/>
      <c r="NN109" s="183"/>
      <c r="NO109" s="183"/>
      <c r="NP109" s="183"/>
      <c r="NQ109" s="183"/>
      <c r="NR109" s="183"/>
      <c r="NS109" s="183"/>
      <c r="NT109" s="183"/>
      <c r="NU109" s="183"/>
      <c r="NV109" s="183"/>
      <c r="NW109" s="183"/>
      <c r="NX109" s="183"/>
      <c r="NY109" s="183"/>
      <c r="NZ109" s="183"/>
      <c r="OA109" s="183"/>
      <c r="OB109" s="183"/>
      <c r="OC109" s="183"/>
      <c r="OD109" s="183"/>
      <c r="OE109" s="183"/>
      <c r="OF109" s="183"/>
      <c r="OG109" s="183"/>
      <c r="OH109" s="183"/>
      <c r="OI109" s="183"/>
      <c r="OJ109" s="183"/>
      <c r="OK109" s="183"/>
      <c r="OL109" s="183"/>
      <c r="OM109" s="183"/>
      <c r="ON109" s="183"/>
      <c r="OO109" s="183"/>
      <c r="OP109" s="183"/>
      <c r="OQ109" s="183"/>
      <c r="OR109" s="183"/>
      <c r="OS109" s="183"/>
      <c r="OT109" s="183"/>
      <c r="OU109" s="183"/>
      <c r="OV109" s="183"/>
      <c r="OW109" s="183"/>
      <c r="OX109" s="183"/>
      <c r="OY109" s="183"/>
      <c r="OZ109" s="183"/>
      <c r="PA109" s="183"/>
      <c r="PB109" s="183"/>
      <c r="PC109" s="183"/>
      <c r="PD109" s="183"/>
      <c r="PE109" s="183"/>
      <c r="PF109" s="183"/>
      <c r="PG109" s="183"/>
      <c r="PH109" s="183"/>
      <c r="PI109" s="183"/>
      <c r="PJ109" s="183"/>
      <c r="PK109" s="183"/>
      <c r="PL109" s="183"/>
      <c r="PM109" s="183"/>
      <c r="PN109" s="183"/>
      <c r="PO109" s="183"/>
      <c r="PP109" s="183"/>
      <c r="PQ109" s="183"/>
      <c r="PR109" s="183"/>
      <c r="PS109" s="183"/>
      <c r="PT109" s="183"/>
      <c r="PU109" s="183"/>
      <c r="PV109" s="183"/>
      <c r="PW109" s="183"/>
      <c r="PX109" s="183"/>
      <c r="PY109" s="183"/>
      <c r="PZ109" s="183"/>
      <c r="QA109" s="183"/>
      <c r="QB109" s="183"/>
      <c r="QC109" s="183"/>
      <c r="QD109" s="183"/>
      <c r="QE109" s="183"/>
      <c r="QF109" s="183"/>
      <c r="QG109" s="183"/>
      <c r="QH109" s="183"/>
      <c r="QI109" s="183"/>
      <c r="QJ109" s="183"/>
      <c r="QK109" s="183"/>
      <c r="QL109" s="183"/>
      <c r="QM109" s="183"/>
      <c r="QN109" s="183"/>
      <c r="QO109" s="183"/>
      <c r="QP109" s="183"/>
      <c r="QQ109" s="183"/>
      <c r="QR109" s="183"/>
      <c r="QS109" s="183"/>
      <c r="QT109" s="183"/>
      <c r="QU109" s="183"/>
      <c r="QV109" s="183"/>
      <c r="QW109" s="183"/>
      <c r="QX109" s="183"/>
      <c r="QY109" s="183"/>
      <c r="QZ109" s="183"/>
      <c r="RA109" s="183"/>
      <c r="RB109" s="183"/>
      <c r="RC109" s="183"/>
      <c r="RD109" s="183"/>
      <c r="RE109" s="183"/>
      <c r="RF109" s="183"/>
      <c r="RG109" s="183"/>
      <c r="RH109" s="183"/>
      <c r="RI109" s="183"/>
      <c r="RJ109" s="183"/>
      <c r="RK109" s="183"/>
      <c r="RL109" s="183"/>
      <c r="RM109" s="183"/>
      <c r="RN109" s="183"/>
      <c r="RO109" s="183"/>
      <c r="RP109" s="183"/>
      <c r="RQ109" s="183"/>
      <c r="RR109" s="183"/>
      <c r="RS109" s="183"/>
      <c r="RT109" s="183"/>
      <c r="RU109" s="183"/>
      <c r="RV109" s="183"/>
      <c r="RW109" s="183"/>
      <c r="RX109" s="183"/>
      <c r="RY109" s="183"/>
      <c r="RZ109" s="183"/>
      <c r="SA109" s="183"/>
      <c r="SB109" s="183"/>
      <c r="SC109" s="183"/>
      <c r="SD109" s="183"/>
      <c r="SE109" s="183"/>
      <c r="SF109" s="183"/>
      <c r="SG109" s="183"/>
      <c r="SH109" s="183"/>
      <c r="SI109" s="183"/>
      <c r="SJ109" s="183"/>
      <c r="SK109" s="183"/>
      <c r="SL109" s="183"/>
      <c r="SM109" s="183"/>
      <c r="SN109" s="183"/>
      <c r="SO109" s="183"/>
      <c r="SP109" s="183"/>
      <c r="SQ109" s="183"/>
      <c r="SR109" s="183"/>
      <c r="SS109" s="183"/>
      <c r="ST109" s="183"/>
      <c r="SU109" s="183"/>
      <c r="SV109" s="183"/>
      <c r="SW109" s="183"/>
      <c r="SX109" s="183"/>
      <c r="SY109" s="183"/>
      <c r="SZ109" s="183"/>
      <c r="TA109" s="183"/>
      <c r="TB109" s="183"/>
      <c r="TC109" s="183"/>
      <c r="TD109" s="183"/>
      <c r="TE109" s="183"/>
      <c r="TF109" s="183"/>
      <c r="TG109" s="183"/>
      <c r="TH109" s="183"/>
      <c r="TI109" s="183"/>
      <c r="TJ109" s="183"/>
      <c r="TK109" s="183"/>
      <c r="TL109" s="183"/>
      <c r="TM109" s="183"/>
      <c r="TN109" s="183"/>
      <c r="TO109" s="183"/>
      <c r="TP109" s="183"/>
      <c r="TQ109" s="183"/>
      <c r="TR109" s="183"/>
      <c r="TS109" s="183"/>
      <c r="TT109" s="183"/>
      <c r="TU109" s="183"/>
      <c r="TV109" s="183"/>
      <c r="TW109" s="183"/>
      <c r="TX109" s="183"/>
      <c r="TY109" s="183"/>
      <c r="TZ109" s="183"/>
      <c r="UA109" s="183"/>
      <c r="UB109" s="183"/>
      <c r="UC109" s="183"/>
      <c r="UD109" s="183"/>
      <c r="UE109" s="183"/>
      <c r="UF109" s="183"/>
      <c r="UG109" s="183"/>
      <c r="UH109" s="183"/>
      <c r="UI109" s="183"/>
      <c r="UJ109" s="183"/>
      <c r="UK109" s="183"/>
      <c r="UL109" s="183"/>
      <c r="UM109" s="183"/>
      <c r="UN109" s="183"/>
      <c r="UO109" s="183"/>
      <c r="UP109" s="183"/>
      <c r="UQ109" s="183"/>
      <c r="UR109" s="183"/>
      <c r="US109" s="183"/>
      <c r="UT109" s="183"/>
      <c r="UU109" s="183"/>
      <c r="UV109" s="183"/>
      <c r="UW109" s="183"/>
      <c r="UX109" s="183"/>
      <c r="UY109" s="183"/>
      <c r="UZ109" s="183"/>
      <c r="VA109" s="183"/>
      <c r="VB109" s="183"/>
      <c r="VC109" s="183"/>
      <c r="VD109" s="183"/>
      <c r="VE109" s="183"/>
      <c r="VF109" s="183"/>
      <c r="VG109" s="183"/>
      <c r="VH109" s="183"/>
      <c r="VI109" s="183"/>
      <c r="VJ109" s="183"/>
      <c r="VK109" s="183"/>
      <c r="VL109" s="183"/>
      <c r="VM109" s="183"/>
      <c r="VN109" s="183"/>
      <c r="VO109" s="183"/>
      <c r="VP109" s="183"/>
      <c r="VQ109" s="183"/>
      <c r="VR109" s="183"/>
      <c r="VS109" s="183"/>
      <c r="VT109" s="183"/>
      <c r="VU109" s="183"/>
      <c r="VV109" s="183"/>
      <c r="VW109" s="183"/>
      <c r="VX109" s="183"/>
      <c r="VY109" s="183"/>
      <c r="VZ109" s="183"/>
      <c r="WA109" s="183"/>
      <c r="WB109" s="183"/>
      <c r="WC109" s="183"/>
      <c r="WD109" s="183"/>
      <c r="WE109" s="183"/>
      <c r="WF109" s="183"/>
      <c r="WG109" s="183"/>
      <c r="WH109" s="183"/>
      <c r="WI109" s="183"/>
      <c r="WJ109" s="183"/>
      <c r="WK109" s="183"/>
      <c r="WL109" s="183"/>
      <c r="WM109" s="183"/>
      <c r="WN109" s="183"/>
      <c r="WO109" s="183"/>
      <c r="WP109" s="183"/>
      <c r="WQ109" s="183"/>
      <c r="WR109" s="183"/>
      <c r="WS109" s="183"/>
      <c r="WT109" s="183"/>
      <c r="WU109" s="183"/>
      <c r="WV109" s="183"/>
      <c r="WW109" s="183"/>
      <c r="WX109" s="183"/>
      <c r="WY109" s="183"/>
      <c r="WZ109" s="183"/>
      <c r="XA109" s="183"/>
      <c r="XB109" s="183"/>
      <c r="XC109" s="183"/>
      <c r="XD109" s="183"/>
      <c r="XE109" s="183"/>
      <c r="XF109" s="183"/>
      <c r="XG109" s="183"/>
      <c r="XH109" s="183"/>
      <c r="XI109" s="183"/>
      <c r="XJ109" s="183"/>
      <c r="XK109" s="183"/>
      <c r="XL109" s="183"/>
      <c r="XM109" s="183"/>
      <c r="XN109" s="183"/>
      <c r="XO109" s="183"/>
      <c r="XP109" s="183"/>
      <c r="XQ109" s="183"/>
      <c r="XR109" s="183"/>
      <c r="XS109" s="183"/>
      <c r="XT109" s="183"/>
      <c r="XU109" s="183"/>
      <c r="XV109" s="183"/>
      <c r="XW109" s="183"/>
      <c r="XX109" s="183"/>
      <c r="XY109" s="183"/>
      <c r="XZ109" s="183"/>
      <c r="YA109" s="183"/>
      <c r="YB109" s="183"/>
      <c r="YC109" s="183"/>
      <c r="YD109" s="183"/>
      <c r="YE109" s="183"/>
      <c r="YF109" s="183"/>
      <c r="YG109" s="183"/>
      <c r="YH109" s="183"/>
      <c r="YI109" s="183"/>
      <c r="YJ109" s="183"/>
      <c r="YK109" s="183"/>
      <c r="YL109" s="183"/>
      <c r="YM109" s="183"/>
      <c r="YN109" s="183"/>
      <c r="YO109" s="183"/>
      <c r="YP109" s="183"/>
      <c r="YQ109" s="183"/>
      <c r="YR109" s="183"/>
      <c r="YS109" s="183"/>
      <c r="YT109" s="183"/>
      <c r="YU109" s="183"/>
      <c r="YV109" s="183"/>
      <c r="YW109" s="183"/>
      <c r="YX109" s="183"/>
      <c r="YY109" s="183"/>
      <c r="YZ109" s="183"/>
      <c r="ZA109" s="183"/>
      <c r="ZB109" s="183"/>
      <c r="ZC109" s="183"/>
      <c r="ZD109" s="183"/>
      <c r="ZE109" s="183"/>
      <c r="ZF109" s="183"/>
      <c r="ZG109" s="183"/>
      <c r="ZH109" s="183"/>
      <c r="ZI109" s="183"/>
      <c r="ZJ109" s="183"/>
      <c r="ZK109" s="183"/>
      <c r="ZL109" s="183"/>
      <c r="ZM109" s="183"/>
      <c r="ZN109" s="183"/>
      <c r="ZO109" s="183"/>
      <c r="ZP109" s="183"/>
      <c r="ZQ109" s="183"/>
      <c r="ZR109" s="183"/>
      <c r="ZS109" s="183"/>
      <c r="ZT109" s="183"/>
      <c r="ZU109" s="183"/>
      <c r="ZV109" s="183"/>
      <c r="ZW109" s="183"/>
      <c r="ZX109" s="183"/>
      <c r="ZY109" s="183"/>
      <c r="ZZ109" s="183"/>
      <c r="AAA109" s="183"/>
      <c r="AAB109" s="183"/>
      <c r="AAC109" s="183"/>
      <c r="AAD109" s="183"/>
      <c r="AAE109" s="183"/>
      <c r="AAF109" s="183"/>
      <c r="AAG109" s="183"/>
      <c r="AAH109" s="183"/>
      <c r="AAI109" s="183"/>
      <c r="AAJ109" s="183"/>
      <c r="AAK109" s="183"/>
      <c r="AAL109" s="183"/>
      <c r="AAM109" s="183"/>
      <c r="AAN109" s="183"/>
      <c r="AAO109" s="183"/>
      <c r="AAP109" s="183"/>
      <c r="AAQ109" s="183"/>
      <c r="AAR109" s="183"/>
      <c r="AAS109" s="183"/>
      <c r="AAT109" s="183"/>
      <c r="AAU109" s="183"/>
      <c r="AAV109" s="183"/>
      <c r="AAW109" s="183"/>
      <c r="AAX109" s="183"/>
      <c r="AAY109" s="183"/>
      <c r="AAZ109" s="183"/>
      <c r="ABA109" s="183"/>
      <c r="ABB109" s="183"/>
      <c r="ABC109" s="183"/>
      <c r="ABD109" s="183"/>
      <c r="ABE109" s="183"/>
      <c r="ABF109" s="183"/>
      <c r="ABG109" s="183"/>
      <c r="ABH109" s="183"/>
      <c r="ABI109" s="183"/>
      <c r="ABJ109" s="183"/>
      <c r="ABK109" s="183"/>
      <c r="ABL109" s="183"/>
      <c r="ABM109" s="183"/>
      <c r="ABN109" s="183"/>
      <c r="ABO109" s="183"/>
      <c r="ABP109" s="183"/>
      <c r="ABQ109" s="183"/>
      <c r="ABR109" s="183"/>
      <c r="ABS109" s="183"/>
      <c r="ABT109" s="183"/>
      <c r="ABU109" s="183"/>
      <c r="ABV109" s="183"/>
      <c r="ABW109" s="183"/>
      <c r="ABX109" s="183"/>
      <c r="ABY109" s="183"/>
      <c r="ABZ109" s="183"/>
      <c r="ACA109" s="183"/>
      <c r="ACB109" s="183"/>
      <c r="ACC109" s="183"/>
      <c r="ACD109" s="183"/>
      <c r="ACE109" s="183"/>
      <c r="ACF109" s="183"/>
      <c r="ACG109" s="183"/>
      <c r="ACH109" s="183"/>
      <c r="ACI109" s="183"/>
      <c r="ACJ109" s="183"/>
      <c r="ACK109" s="183"/>
      <c r="ACL109" s="183"/>
      <c r="ACM109" s="183"/>
      <c r="ACN109" s="183"/>
      <c r="ACO109" s="183"/>
      <c r="ACP109" s="183"/>
      <c r="ACQ109" s="183"/>
      <c r="ACR109" s="183"/>
      <c r="ACS109" s="183"/>
      <c r="ACT109" s="183"/>
      <c r="ACU109" s="183"/>
      <c r="ACV109" s="183"/>
      <c r="ACW109" s="183"/>
      <c r="ACX109" s="183"/>
      <c r="ACY109" s="183"/>
      <c r="ACZ109" s="183"/>
      <c r="ADA109" s="183"/>
      <c r="ADB109" s="183"/>
      <c r="ADC109" s="183"/>
      <c r="ADD109" s="183"/>
      <c r="ADE109" s="183"/>
      <c r="ADF109" s="183"/>
      <c r="ADG109" s="183"/>
      <c r="ADH109" s="183"/>
      <c r="ADI109" s="183"/>
      <c r="ADJ109" s="183"/>
      <c r="ADK109" s="183"/>
      <c r="ADL109" s="183"/>
      <c r="ADM109" s="183"/>
      <c r="ADN109" s="183"/>
      <c r="ADO109" s="183"/>
      <c r="ADP109" s="183"/>
      <c r="ADQ109" s="183"/>
      <c r="ADR109" s="183"/>
      <c r="ADS109" s="183"/>
      <c r="ADT109" s="183"/>
      <c r="ADU109" s="183"/>
      <c r="ADV109" s="183"/>
      <c r="ADW109" s="183"/>
      <c r="ADX109" s="183"/>
      <c r="ADY109" s="183"/>
      <c r="ADZ109" s="183"/>
      <c r="AEA109" s="183"/>
      <c r="AEB109" s="183"/>
      <c r="AEC109" s="183"/>
      <c r="AED109" s="183"/>
      <c r="AEE109" s="183"/>
      <c r="AEF109" s="183"/>
      <c r="AEG109" s="183"/>
      <c r="AEH109" s="183"/>
      <c r="AEI109" s="183"/>
      <c r="AEJ109" s="183"/>
      <c r="AEK109" s="183"/>
      <c r="AEL109" s="183"/>
      <c r="AEM109" s="183"/>
      <c r="AEN109" s="183"/>
      <c r="AEO109" s="183"/>
      <c r="AEP109" s="183"/>
      <c r="AEQ109" s="183"/>
      <c r="AER109" s="183"/>
      <c r="AES109" s="183"/>
      <c r="AET109" s="183"/>
      <c r="AEU109" s="183"/>
      <c r="AEV109" s="183"/>
      <c r="AEW109" s="183"/>
      <c r="AEX109" s="183"/>
      <c r="AEY109" s="183"/>
      <c r="AEZ109" s="183"/>
      <c r="AFA109" s="183"/>
      <c r="AFB109" s="183"/>
      <c r="AFC109" s="183"/>
      <c r="AFD109" s="183"/>
      <c r="AFE109" s="183"/>
      <c r="AFF109" s="183"/>
      <c r="AFG109" s="183"/>
      <c r="AFH109" s="183"/>
      <c r="AFI109" s="183"/>
      <c r="AFJ109" s="183"/>
      <c r="AFK109" s="183"/>
      <c r="AFL109" s="183"/>
      <c r="AFM109" s="183"/>
      <c r="AFN109" s="183"/>
      <c r="AFO109" s="183"/>
      <c r="AFP109" s="183"/>
      <c r="AFQ109" s="183"/>
      <c r="AFR109" s="183"/>
      <c r="AFS109" s="183"/>
      <c r="AFT109" s="183"/>
      <c r="AFU109" s="183"/>
      <c r="AFV109" s="183"/>
      <c r="AFW109" s="183"/>
      <c r="AFX109" s="183"/>
      <c r="AFY109" s="183"/>
      <c r="AFZ109" s="183"/>
      <c r="AGA109" s="183"/>
      <c r="AGB109" s="183"/>
      <c r="AGC109" s="183"/>
      <c r="AGD109" s="183"/>
      <c r="AGE109" s="183"/>
      <c r="AGF109" s="183"/>
      <c r="AGG109" s="183"/>
      <c r="AGH109" s="183"/>
      <c r="AGI109" s="183"/>
      <c r="AGJ109" s="183"/>
      <c r="AGK109" s="183"/>
      <c r="AGL109" s="183"/>
      <c r="AGM109" s="183"/>
      <c r="AGN109" s="183"/>
      <c r="AGO109" s="183"/>
      <c r="AGP109" s="183"/>
      <c r="AGQ109" s="183"/>
      <c r="AGR109" s="183"/>
      <c r="AGS109" s="183"/>
      <c r="AGT109" s="183"/>
      <c r="AGU109" s="183"/>
      <c r="AGV109" s="183"/>
      <c r="AGW109" s="183"/>
      <c r="AGX109" s="183"/>
      <c r="AGY109" s="183"/>
      <c r="AGZ109" s="183"/>
      <c r="AHA109" s="183"/>
      <c r="AHB109" s="183"/>
      <c r="AHC109" s="183"/>
      <c r="AHD109" s="183"/>
      <c r="AHE109" s="183"/>
      <c r="AHF109" s="183"/>
      <c r="AHG109" s="183"/>
      <c r="AHH109" s="183"/>
      <c r="AHI109" s="183"/>
      <c r="AHJ109" s="183"/>
      <c r="AHK109" s="183"/>
      <c r="AHL109" s="183"/>
      <c r="AHM109" s="183"/>
      <c r="AHN109" s="183"/>
      <c r="AHO109" s="183"/>
      <c r="AHP109" s="183"/>
      <c r="AHQ109" s="183"/>
      <c r="AHR109" s="183"/>
      <c r="AHS109" s="183"/>
      <c r="AHT109" s="183"/>
      <c r="AHU109" s="183"/>
      <c r="AHV109" s="183"/>
      <c r="AHW109" s="183"/>
      <c r="AHX109" s="183"/>
      <c r="AHY109" s="183"/>
      <c r="AHZ109" s="183"/>
      <c r="AIA109" s="183"/>
      <c r="AIB109" s="183"/>
      <c r="AIC109" s="183"/>
      <c r="AID109" s="183"/>
      <c r="AIE109" s="183"/>
      <c r="AIF109" s="183"/>
      <c r="AIG109" s="183"/>
      <c r="AIH109" s="183"/>
      <c r="AII109" s="183"/>
      <c r="AIJ109" s="183"/>
      <c r="AIK109" s="183"/>
      <c r="AIL109" s="183"/>
      <c r="AIM109" s="183"/>
      <c r="AIN109" s="183"/>
      <c r="AIO109" s="183"/>
      <c r="AIP109" s="183"/>
      <c r="AIQ109" s="183"/>
      <c r="AIR109" s="183"/>
      <c r="AIS109" s="183"/>
      <c r="AIT109" s="183"/>
      <c r="AIU109" s="183"/>
      <c r="AIV109" s="183"/>
      <c r="AIW109" s="183"/>
      <c r="AIX109" s="183"/>
      <c r="AIY109" s="183"/>
      <c r="AIZ109" s="183"/>
      <c r="AJA109" s="183"/>
      <c r="AJB109" s="183"/>
      <c r="AJC109" s="183"/>
      <c r="AJD109" s="183"/>
      <c r="AJE109" s="183"/>
      <c r="AJF109" s="183"/>
      <c r="AJG109" s="183"/>
      <c r="AJH109" s="183"/>
      <c r="AJI109" s="183"/>
      <c r="AJJ109" s="183"/>
      <c r="AJK109" s="183"/>
      <c r="AJL109" s="183"/>
      <c r="AJM109" s="183"/>
      <c r="AJN109" s="183"/>
      <c r="AJO109" s="183"/>
      <c r="AJP109" s="183"/>
      <c r="AJQ109" s="183"/>
      <c r="AJR109" s="183"/>
      <c r="AJS109" s="183"/>
      <c r="AJT109" s="183"/>
      <c r="AJU109" s="183"/>
      <c r="AJV109" s="183"/>
      <c r="AJW109" s="183"/>
      <c r="AJX109" s="183"/>
      <c r="AJY109" s="183"/>
      <c r="AJZ109" s="183"/>
      <c r="AKA109" s="183"/>
      <c r="AKB109" s="183"/>
      <c r="AKC109" s="183"/>
      <c r="AKD109" s="183"/>
      <c r="AKE109" s="183"/>
      <c r="AKF109" s="183"/>
      <c r="AKG109" s="183"/>
      <c r="AKH109" s="183"/>
      <c r="AKI109" s="183"/>
      <c r="AKJ109" s="183"/>
      <c r="AKK109" s="183"/>
      <c r="AKL109" s="183"/>
      <c r="AKM109" s="183"/>
      <c r="AKN109" s="183"/>
      <c r="AKO109" s="183"/>
      <c r="AKP109" s="183"/>
      <c r="AKQ109" s="183"/>
      <c r="AKR109" s="183"/>
      <c r="AKS109" s="183"/>
      <c r="AKT109" s="183"/>
      <c r="AKU109" s="183"/>
      <c r="AKV109" s="183"/>
      <c r="AKW109" s="183"/>
      <c r="AKX109" s="183"/>
      <c r="AKY109" s="183"/>
      <c r="AKZ109" s="183"/>
      <c r="ALA109" s="183"/>
      <c r="ALB109" s="183"/>
      <c r="ALC109" s="183"/>
      <c r="ALD109" s="183"/>
      <c r="ALE109" s="183"/>
      <c r="ALF109" s="183"/>
      <c r="ALG109" s="183"/>
      <c r="ALH109" s="183"/>
      <c r="ALI109" s="183"/>
      <c r="ALJ109" s="183"/>
      <c r="ALK109" s="183"/>
      <c r="ALL109" s="183"/>
      <c r="ALM109" s="183"/>
      <c r="ALN109" s="183"/>
      <c r="ALO109" s="183"/>
      <c r="ALP109" s="183"/>
      <c r="ALQ109" s="183"/>
      <c r="ALR109" s="183"/>
      <c r="ALS109" s="183"/>
      <c r="ALT109" s="183"/>
      <c r="ALU109" s="183"/>
      <c r="ALV109" s="183"/>
      <c r="ALW109" s="183"/>
      <c r="ALX109" s="183"/>
      <c r="ALY109" s="183"/>
      <c r="ALZ109" s="183"/>
      <c r="AMA109" s="183"/>
      <c r="AMB109" s="183"/>
      <c r="AMC109" s="183"/>
      <c r="AMD109" s="183"/>
      <c r="AME109" s="183"/>
      <c r="AMF109" s="183"/>
      <c r="AMG109" s="183"/>
      <c r="AMH109" s="183"/>
      <c r="AMI109" s="183"/>
      <c r="AMJ109" s="183"/>
      <c r="AMK109" s="183"/>
      <c r="AML109" s="183"/>
      <c r="AMM109" s="183"/>
      <c r="AMN109" s="183"/>
      <c r="AMO109" s="183"/>
      <c r="AMP109" s="183"/>
      <c r="AMQ109" s="183"/>
      <c r="AMR109" s="183"/>
      <c r="AMS109" s="183"/>
      <c r="AMT109" s="183"/>
      <c r="AMU109" s="183"/>
      <c r="AMV109" s="183"/>
      <c r="AMW109" s="183"/>
      <c r="AMX109" s="183"/>
      <c r="AMY109" s="183"/>
      <c r="AMZ109" s="183"/>
      <c r="ANA109" s="183"/>
      <c r="ANB109" s="183"/>
      <c r="ANC109" s="183"/>
      <c r="AND109" s="183"/>
      <c r="ANE109" s="183"/>
      <c r="ANF109" s="183"/>
      <c r="ANG109" s="183"/>
      <c r="ANH109" s="183"/>
      <c r="ANI109" s="183"/>
      <c r="ANJ109" s="183"/>
      <c r="ANK109" s="183"/>
      <c r="ANL109" s="183"/>
      <c r="ANM109" s="183"/>
      <c r="ANN109" s="183"/>
      <c r="ANO109" s="183"/>
      <c r="ANP109" s="183"/>
      <c r="ANQ109" s="183"/>
      <c r="ANR109" s="183"/>
      <c r="ANS109" s="183"/>
      <c r="ANT109" s="183"/>
      <c r="ANU109" s="183"/>
      <c r="ANV109" s="183"/>
      <c r="ANW109" s="183"/>
      <c r="ANX109" s="183"/>
      <c r="ANY109" s="183"/>
      <c r="ANZ109" s="183"/>
      <c r="AOA109" s="183"/>
      <c r="AOB109" s="183"/>
      <c r="AOC109" s="183"/>
      <c r="AOD109" s="183"/>
      <c r="AOE109" s="183"/>
      <c r="AOF109" s="183"/>
      <c r="AOG109" s="183"/>
      <c r="AOH109" s="183"/>
      <c r="AOI109" s="183"/>
      <c r="AOJ109" s="183"/>
      <c r="AOK109" s="183"/>
      <c r="AOL109" s="183"/>
      <c r="AOM109" s="183"/>
      <c r="AON109" s="183"/>
      <c r="AOO109" s="183"/>
      <c r="AOP109" s="183"/>
      <c r="AOQ109" s="183"/>
      <c r="AOR109" s="183"/>
      <c r="AOS109" s="183"/>
      <c r="AOT109" s="183"/>
      <c r="AOU109" s="183"/>
      <c r="AOV109" s="183"/>
      <c r="AOW109" s="183"/>
      <c r="AOX109" s="183"/>
      <c r="AOY109" s="183"/>
      <c r="AOZ109" s="183"/>
      <c r="APA109" s="183"/>
      <c r="APB109" s="183"/>
      <c r="APC109" s="183"/>
      <c r="APD109" s="183"/>
      <c r="APE109" s="183"/>
      <c r="APF109" s="183"/>
      <c r="APG109" s="183"/>
      <c r="APH109" s="183"/>
      <c r="API109" s="183"/>
      <c r="APJ109" s="183"/>
      <c r="APK109" s="183"/>
      <c r="APL109" s="183"/>
      <c r="APM109" s="183"/>
      <c r="APN109" s="183"/>
      <c r="APO109" s="183"/>
      <c r="APP109" s="183"/>
      <c r="APQ109" s="183"/>
      <c r="APR109" s="183"/>
      <c r="APS109" s="183"/>
      <c r="APT109" s="183"/>
      <c r="APU109" s="183"/>
      <c r="APV109" s="183"/>
      <c r="APW109" s="183"/>
      <c r="APX109" s="183"/>
      <c r="APY109" s="183"/>
      <c r="APZ109" s="183"/>
      <c r="AQA109" s="183"/>
      <c r="AQB109" s="183"/>
      <c r="AQC109" s="183"/>
      <c r="AQD109" s="183"/>
      <c r="AQE109" s="183"/>
      <c r="AQF109" s="183"/>
      <c r="AQG109" s="183"/>
      <c r="AQH109" s="183"/>
      <c r="AQI109" s="183"/>
      <c r="AQJ109" s="183"/>
      <c r="AQK109" s="183"/>
      <c r="AQL109" s="183"/>
      <c r="AQM109" s="183"/>
      <c r="AQN109" s="183"/>
      <c r="AQO109" s="183"/>
      <c r="AQP109" s="183"/>
      <c r="AQQ109" s="183"/>
      <c r="AQR109" s="183"/>
      <c r="AQS109" s="183"/>
      <c r="AQT109" s="183"/>
      <c r="AQU109" s="183"/>
      <c r="AQV109" s="183"/>
      <c r="AQW109" s="183"/>
      <c r="AQX109" s="183"/>
      <c r="AQY109" s="183"/>
      <c r="AQZ109" s="183"/>
      <c r="ARA109" s="183"/>
      <c r="ARB109" s="183"/>
      <c r="ARC109" s="183"/>
      <c r="ARD109" s="183"/>
      <c r="ARE109" s="183"/>
      <c r="ARF109" s="183"/>
      <c r="ARG109" s="183"/>
      <c r="ARH109" s="183"/>
      <c r="ARI109" s="183"/>
      <c r="ARJ109" s="183"/>
      <c r="ARK109" s="183"/>
      <c r="ARL109" s="183"/>
      <c r="ARM109" s="183"/>
      <c r="ARN109" s="183"/>
      <c r="ARO109" s="183"/>
      <c r="ARP109" s="183"/>
      <c r="ARQ109" s="183"/>
      <c r="ARR109" s="183"/>
      <c r="ARS109" s="183"/>
      <c r="ART109" s="183"/>
      <c r="ARU109" s="183"/>
      <c r="ARV109" s="183"/>
      <c r="ARW109" s="183"/>
      <c r="ARX109" s="183"/>
      <c r="ARY109" s="183"/>
      <c r="ARZ109" s="183"/>
      <c r="ASA109" s="183"/>
      <c r="ASB109" s="183"/>
      <c r="ASC109" s="183"/>
      <c r="ASD109" s="183"/>
      <c r="ASE109" s="183"/>
      <c r="ASF109" s="183"/>
      <c r="ASG109" s="183"/>
      <c r="ASH109" s="183"/>
      <c r="ASI109" s="183"/>
      <c r="ASJ109" s="183"/>
      <c r="ASK109" s="183"/>
      <c r="ASL109" s="183"/>
      <c r="ASM109" s="183"/>
      <c r="ASN109" s="183"/>
      <c r="ASO109" s="183"/>
      <c r="ASP109" s="183"/>
      <c r="ASQ109" s="183"/>
      <c r="ASR109" s="183"/>
      <c r="ASS109" s="183"/>
      <c r="AST109" s="183"/>
      <c r="ASU109" s="183"/>
      <c r="ASV109" s="183"/>
      <c r="ASW109" s="183"/>
      <c r="ASX109" s="183"/>
      <c r="ASY109" s="183"/>
      <c r="ASZ109" s="183"/>
      <c r="ATA109" s="183"/>
      <c r="ATB109" s="183"/>
      <c r="ATC109" s="183"/>
      <c r="ATD109" s="183"/>
      <c r="ATE109" s="183"/>
      <c r="ATF109" s="183"/>
      <c r="ATG109" s="183"/>
      <c r="ATH109" s="183"/>
      <c r="ATI109" s="183"/>
      <c r="ATJ109" s="183"/>
      <c r="ATK109" s="183"/>
      <c r="ATL109" s="183"/>
      <c r="ATM109" s="183"/>
      <c r="ATN109" s="183"/>
      <c r="ATO109" s="183"/>
      <c r="ATP109" s="183"/>
      <c r="ATQ109" s="183"/>
      <c r="ATR109" s="183"/>
      <c r="ATS109" s="183"/>
      <c r="ATT109" s="183"/>
      <c r="ATU109" s="183"/>
      <c r="ATV109" s="183"/>
      <c r="ATW109" s="183"/>
      <c r="ATX109" s="183"/>
      <c r="ATY109" s="183"/>
      <c r="ATZ109" s="183"/>
      <c r="AUA109" s="183"/>
      <c r="AUB109" s="183"/>
      <c r="AUC109" s="183"/>
      <c r="AUD109" s="183"/>
      <c r="AUE109" s="183"/>
      <c r="AUF109" s="183"/>
      <c r="AUG109" s="183"/>
      <c r="AUH109" s="183"/>
    </row>
    <row r="110" spans="1:1230" s="182" customFormat="1" ht="11.25" customHeight="1">
      <c r="A110" s="180"/>
      <c r="B110" s="180"/>
      <c r="C110" s="180"/>
      <c r="D110" s="180"/>
      <c r="E110" s="180"/>
      <c r="F110" s="180"/>
      <c r="W110" s="280"/>
      <c r="AV110" s="183"/>
      <c r="AW110" s="183"/>
      <c r="AX110" s="183"/>
      <c r="AY110" s="183"/>
      <c r="AZ110" s="183"/>
      <c r="BA110" s="183"/>
      <c r="BB110" s="183"/>
      <c r="BC110" s="183"/>
      <c r="BD110" s="183"/>
      <c r="BE110" s="183"/>
      <c r="BF110" s="183"/>
      <c r="BG110" s="183"/>
      <c r="BH110" s="183"/>
      <c r="BI110" s="183"/>
      <c r="BJ110" s="183"/>
      <c r="BK110" s="183"/>
      <c r="BL110" s="183"/>
      <c r="BM110" s="183"/>
      <c r="BN110" s="183"/>
      <c r="BO110" s="183"/>
      <c r="BP110" s="183"/>
      <c r="BQ110" s="183"/>
      <c r="BR110" s="183"/>
      <c r="BS110" s="183"/>
      <c r="BT110" s="183"/>
      <c r="BU110" s="183"/>
      <c r="BV110" s="183"/>
      <c r="BW110" s="183"/>
      <c r="BX110" s="183"/>
      <c r="BY110" s="183"/>
      <c r="BZ110" s="183"/>
      <c r="CA110" s="183"/>
      <c r="CB110" s="183"/>
      <c r="CC110" s="183"/>
      <c r="CD110" s="183"/>
      <c r="CE110" s="183"/>
      <c r="CF110" s="183"/>
      <c r="CG110" s="183"/>
      <c r="CH110" s="183"/>
      <c r="CI110" s="183"/>
      <c r="CJ110" s="183"/>
      <c r="CK110" s="183"/>
      <c r="CL110" s="183"/>
      <c r="CM110" s="183"/>
      <c r="CN110" s="183"/>
      <c r="CO110" s="183"/>
      <c r="CP110" s="183"/>
      <c r="CQ110" s="183"/>
      <c r="CR110" s="183"/>
      <c r="CS110" s="183"/>
      <c r="CT110" s="183"/>
      <c r="CU110" s="183"/>
      <c r="CV110" s="183"/>
      <c r="CW110" s="183"/>
      <c r="CX110" s="183"/>
      <c r="CY110" s="183"/>
      <c r="CZ110" s="183"/>
      <c r="DA110" s="183"/>
      <c r="DB110" s="183"/>
      <c r="DC110" s="183"/>
      <c r="DD110" s="183"/>
      <c r="DE110" s="183"/>
      <c r="DF110" s="183"/>
      <c r="DG110" s="183"/>
      <c r="DH110" s="183"/>
      <c r="DI110" s="183"/>
      <c r="DJ110" s="183"/>
      <c r="DK110" s="183"/>
      <c r="DL110" s="183"/>
      <c r="DM110" s="183"/>
      <c r="DN110" s="183"/>
      <c r="DO110" s="183"/>
      <c r="DP110" s="183"/>
      <c r="DQ110" s="183"/>
      <c r="DR110" s="183"/>
      <c r="DS110" s="183"/>
      <c r="DT110" s="183"/>
      <c r="DU110" s="183"/>
      <c r="DV110" s="183"/>
      <c r="DW110" s="183"/>
      <c r="DX110" s="183"/>
      <c r="DY110" s="183"/>
      <c r="DZ110" s="183"/>
      <c r="EA110" s="183"/>
      <c r="EB110" s="183"/>
      <c r="EC110" s="183"/>
      <c r="ED110" s="183"/>
      <c r="EE110" s="183"/>
      <c r="EF110" s="183"/>
      <c r="EG110" s="183"/>
      <c r="EH110" s="183"/>
      <c r="EI110" s="183"/>
      <c r="EJ110" s="183"/>
      <c r="EK110" s="183"/>
      <c r="EL110" s="183"/>
      <c r="EM110" s="183"/>
      <c r="EN110" s="183"/>
      <c r="EO110" s="183"/>
      <c r="EP110" s="183"/>
      <c r="EQ110" s="183"/>
      <c r="ER110" s="183"/>
      <c r="ES110" s="183"/>
      <c r="ET110" s="183"/>
      <c r="EU110" s="183"/>
      <c r="EV110" s="183"/>
      <c r="EW110" s="183"/>
      <c r="EX110" s="183"/>
      <c r="EY110" s="183"/>
      <c r="EZ110" s="183"/>
      <c r="FA110" s="183"/>
      <c r="FB110" s="183"/>
      <c r="FC110" s="183"/>
      <c r="FD110" s="183"/>
      <c r="FE110" s="183"/>
      <c r="FF110" s="183"/>
      <c r="FG110" s="183"/>
      <c r="FH110" s="183"/>
      <c r="FI110" s="183"/>
      <c r="FJ110" s="183"/>
      <c r="FK110" s="183"/>
      <c r="FL110" s="183"/>
      <c r="FM110" s="183"/>
      <c r="FN110" s="183"/>
      <c r="FO110" s="183"/>
      <c r="FP110" s="183"/>
      <c r="FQ110" s="183"/>
      <c r="FR110" s="183"/>
      <c r="FS110" s="183"/>
      <c r="FT110" s="183"/>
      <c r="FU110" s="183"/>
      <c r="FV110" s="183"/>
      <c r="FW110" s="183"/>
      <c r="FX110" s="183"/>
      <c r="FY110" s="183"/>
      <c r="FZ110" s="183"/>
      <c r="GA110" s="183"/>
      <c r="GB110" s="183"/>
      <c r="GC110" s="183"/>
      <c r="GD110" s="183"/>
      <c r="GE110" s="183"/>
      <c r="GF110" s="183"/>
      <c r="GG110" s="183"/>
      <c r="GH110" s="183"/>
      <c r="GI110" s="183"/>
      <c r="GJ110" s="183"/>
      <c r="GK110" s="183"/>
      <c r="GL110" s="183"/>
      <c r="GM110" s="183"/>
      <c r="GN110" s="183"/>
      <c r="GO110" s="183"/>
      <c r="GP110" s="183"/>
      <c r="GQ110" s="183"/>
      <c r="GR110" s="183"/>
      <c r="GS110" s="183"/>
      <c r="GT110" s="183"/>
      <c r="GU110" s="183"/>
      <c r="GV110" s="183"/>
      <c r="GW110" s="183"/>
      <c r="GX110" s="183"/>
      <c r="GY110" s="183"/>
      <c r="GZ110" s="183"/>
      <c r="HA110" s="183"/>
      <c r="HB110" s="183"/>
      <c r="HC110" s="183"/>
      <c r="HD110" s="183"/>
      <c r="HE110" s="183"/>
      <c r="HF110" s="183"/>
      <c r="HG110" s="183"/>
      <c r="HH110" s="183"/>
      <c r="HI110" s="183"/>
      <c r="HJ110" s="183"/>
      <c r="HK110" s="183"/>
      <c r="HL110" s="183"/>
      <c r="HM110" s="183"/>
      <c r="HN110" s="183"/>
      <c r="HO110" s="183"/>
      <c r="HP110" s="183"/>
      <c r="HQ110" s="183"/>
      <c r="HR110" s="183"/>
      <c r="HS110" s="183"/>
      <c r="HT110" s="183"/>
      <c r="HU110" s="183"/>
      <c r="HV110" s="183"/>
      <c r="HW110" s="183"/>
      <c r="HX110" s="183"/>
      <c r="HY110" s="183"/>
      <c r="HZ110" s="183"/>
      <c r="IA110" s="183"/>
      <c r="IB110" s="183"/>
      <c r="IC110" s="183"/>
      <c r="ID110" s="183"/>
      <c r="IE110" s="183"/>
      <c r="IF110" s="183"/>
      <c r="IG110" s="183"/>
      <c r="IH110" s="183"/>
      <c r="II110" s="183"/>
      <c r="IJ110" s="183"/>
      <c r="IK110" s="183"/>
      <c r="IL110" s="183"/>
      <c r="IM110" s="183"/>
      <c r="IN110" s="183"/>
      <c r="IO110" s="183"/>
      <c r="IP110" s="183"/>
      <c r="IQ110" s="183"/>
      <c r="IR110" s="183"/>
      <c r="IS110" s="183"/>
      <c r="IT110" s="183"/>
      <c r="IU110" s="183"/>
      <c r="IV110" s="183"/>
      <c r="IW110" s="183"/>
      <c r="IX110" s="183"/>
      <c r="IY110" s="183"/>
      <c r="IZ110" s="183"/>
      <c r="JA110" s="183"/>
      <c r="JB110" s="183"/>
      <c r="JC110" s="183"/>
      <c r="JD110" s="183"/>
      <c r="JE110" s="183"/>
      <c r="JF110" s="183"/>
      <c r="JG110" s="183"/>
      <c r="JH110" s="183"/>
      <c r="JI110" s="183"/>
      <c r="JJ110" s="183"/>
      <c r="JK110" s="183"/>
      <c r="JL110" s="183"/>
      <c r="JM110" s="183"/>
      <c r="JN110" s="183"/>
      <c r="JO110" s="183"/>
      <c r="JP110" s="183"/>
      <c r="JQ110" s="183"/>
      <c r="JR110" s="183"/>
      <c r="JS110" s="183"/>
      <c r="JT110" s="183"/>
      <c r="JU110" s="183"/>
      <c r="JV110" s="183"/>
      <c r="JW110" s="183"/>
      <c r="JX110" s="183"/>
      <c r="JY110" s="183"/>
      <c r="JZ110" s="183"/>
      <c r="KA110" s="183"/>
      <c r="KB110" s="183"/>
      <c r="KC110" s="183"/>
      <c r="KD110" s="183"/>
      <c r="KE110" s="183"/>
      <c r="KF110" s="183"/>
      <c r="KG110" s="183"/>
      <c r="KH110" s="183"/>
      <c r="KI110" s="183"/>
      <c r="KJ110" s="183"/>
      <c r="KK110" s="183"/>
      <c r="KL110" s="183"/>
      <c r="KM110" s="183"/>
      <c r="KN110" s="183"/>
      <c r="KO110" s="183"/>
      <c r="KP110" s="183"/>
      <c r="KQ110" s="183"/>
      <c r="KR110" s="183"/>
      <c r="KS110" s="183"/>
      <c r="KT110" s="183"/>
      <c r="KU110" s="183"/>
      <c r="KV110" s="183"/>
      <c r="KW110" s="183"/>
      <c r="KX110" s="183"/>
      <c r="KY110" s="183"/>
      <c r="KZ110" s="183"/>
      <c r="LA110" s="183"/>
      <c r="LB110" s="183"/>
      <c r="LC110" s="183"/>
      <c r="LD110" s="183"/>
      <c r="LE110" s="183"/>
      <c r="LF110" s="183"/>
      <c r="LG110" s="183"/>
      <c r="LH110" s="183"/>
      <c r="LI110" s="183"/>
      <c r="LJ110" s="183"/>
      <c r="LK110" s="183"/>
      <c r="LL110" s="183"/>
      <c r="LM110" s="183"/>
      <c r="LN110" s="183"/>
      <c r="LO110" s="183"/>
      <c r="LP110" s="183"/>
      <c r="LQ110" s="183"/>
      <c r="LR110" s="183"/>
      <c r="LS110" s="183"/>
      <c r="LT110" s="183"/>
      <c r="LU110" s="183"/>
      <c r="LV110" s="183"/>
      <c r="LW110" s="183"/>
      <c r="LX110" s="183"/>
      <c r="LY110" s="183"/>
      <c r="LZ110" s="183"/>
      <c r="MA110" s="183"/>
      <c r="MB110" s="183"/>
      <c r="MC110" s="183"/>
      <c r="MD110" s="183"/>
      <c r="ME110" s="183"/>
      <c r="MF110" s="183"/>
      <c r="MG110" s="183"/>
      <c r="MH110" s="183"/>
      <c r="MI110" s="183"/>
      <c r="MJ110" s="183"/>
      <c r="MK110" s="183"/>
      <c r="ML110" s="183"/>
      <c r="MM110" s="183"/>
      <c r="MN110" s="183"/>
      <c r="MO110" s="183"/>
      <c r="MP110" s="183"/>
      <c r="MQ110" s="183"/>
      <c r="MR110" s="183"/>
      <c r="MS110" s="183"/>
      <c r="MT110" s="183"/>
      <c r="MU110" s="183"/>
      <c r="MV110" s="183"/>
      <c r="MW110" s="183"/>
      <c r="MX110" s="183"/>
      <c r="MY110" s="183"/>
      <c r="MZ110" s="183"/>
      <c r="NA110" s="183"/>
      <c r="NB110" s="183"/>
      <c r="NC110" s="183"/>
      <c r="ND110" s="183"/>
      <c r="NE110" s="183"/>
      <c r="NF110" s="183"/>
      <c r="NG110" s="183"/>
      <c r="NH110" s="183"/>
      <c r="NI110" s="183"/>
      <c r="NJ110" s="183"/>
      <c r="NK110" s="183"/>
      <c r="NL110" s="183"/>
      <c r="NM110" s="183"/>
      <c r="NN110" s="183"/>
      <c r="NO110" s="183"/>
      <c r="NP110" s="183"/>
      <c r="NQ110" s="183"/>
      <c r="NR110" s="183"/>
      <c r="NS110" s="183"/>
      <c r="NT110" s="183"/>
      <c r="NU110" s="183"/>
      <c r="NV110" s="183"/>
      <c r="NW110" s="183"/>
      <c r="NX110" s="183"/>
      <c r="NY110" s="183"/>
      <c r="NZ110" s="183"/>
      <c r="OA110" s="183"/>
      <c r="OB110" s="183"/>
      <c r="OC110" s="183"/>
      <c r="OD110" s="183"/>
      <c r="OE110" s="183"/>
      <c r="OF110" s="183"/>
      <c r="OG110" s="183"/>
      <c r="OH110" s="183"/>
      <c r="OI110" s="183"/>
      <c r="OJ110" s="183"/>
      <c r="OK110" s="183"/>
      <c r="OL110" s="183"/>
      <c r="OM110" s="183"/>
      <c r="ON110" s="183"/>
      <c r="OO110" s="183"/>
      <c r="OP110" s="183"/>
      <c r="OQ110" s="183"/>
      <c r="OR110" s="183"/>
      <c r="OS110" s="183"/>
      <c r="OT110" s="183"/>
      <c r="OU110" s="183"/>
      <c r="OV110" s="183"/>
      <c r="OW110" s="183"/>
      <c r="OX110" s="183"/>
      <c r="OY110" s="183"/>
      <c r="OZ110" s="183"/>
      <c r="PA110" s="183"/>
      <c r="PB110" s="183"/>
      <c r="PC110" s="183"/>
      <c r="PD110" s="183"/>
      <c r="PE110" s="183"/>
      <c r="PF110" s="183"/>
      <c r="PG110" s="183"/>
      <c r="PH110" s="183"/>
      <c r="PI110" s="183"/>
      <c r="PJ110" s="183"/>
      <c r="PK110" s="183"/>
      <c r="PL110" s="183"/>
      <c r="PM110" s="183"/>
      <c r="PN110" s="183"/>
      <c r="PO110" s="183"/>
      <c r="PP110" s="183"/>
      <c r="PQ110" s="183"/>
      <c r="PR110" s="183"/>
      <c r="PS110" s="183"/>
      <c r="PT110" s="183"/>
      <c r="PU110" s="183"/>
      <c r="PV110" s="183"/>
      <c r="PW110" s="183"/>
      <c r="PX110" s="183"/>
      <c r="PY110" s="183"/>
      <c r="PZ110" s="183"/>
      <c r="QA110" s="183"/>
      <c r="QB110" s="183"/>
      <c r="QC110" s="183"/>
      <c r="QD110" s="183"/>
      <c r="QE110" s="183"/>
      <c r="QF110" s="183"/>
      <c r="QG110" s="183"/>
      <c r="QH110" s="183"/>
      <c r="QI110" s="183"/>
      <c r="QJ110" s="183"/>
      <c r="QK110" s="183"/>
      <c r="QL110" s="183"/>
      <c r="QM110" s="183"/>
      <c r="QN110" s="183"/>
      <c r="QO110" s="183"/>
      <c r="QP110" s="183"/>
      <c r="QQ110" s="183"/>
      <c r="QR110" s="183"/>
      <c r="QS110" s="183"/>
      <c r="QT110" s="183"/>
      <c r="QU110" s="183"/>
      <c r="QV110" s="183"/>
      <c r="QW110" s="183"/>
      <c r="QX110" s="183"/>
      <c r="QY110" s="183"/>
      <c r="QZ110" s="183"/>
      <c r="RA110" s="183"/>
      <c r="RB110" s="183"/>
      <c r="RC110" s="183"/>
      <c r="RD110" s="183"/>
      <c r="RE110" s="183"/>
      <c r="RF110" s="183"/>
      <c r="RG110" s="183"/>
      <c r="RH110" s="183"/>
      <c r="RI110" s="183"/>
      <c r="RJ110" s="183"/>
      <c r="RK110" s="183"/>
      <c r="RL110" s="183"/>
      <c r="RM110" s="183"/>
      <c r="RN110" s="183"/>
      <c r="RO110" s="183"/>
      <c r="RP110" s="183"/>
      <c r="RQ110" s="183"/>
      <c r="RR110" s="183"/>
      <c r="RS110" s="183"/>
      <c r="RT110" s="183"/>
      <c r="RU110" s="183"/>
      <c r="RV110" s="183"/>
      <c r="RW110" s="183"/>
      <c r="RX110" s="183"/>
      <c r="RY110" s="183"/>
      <c r="RZ110" s="183"/>
      <c r="SA110" s="183"/>
      <c r="SB110" s="183"/>
      <c r="SC110" s="183"/>
      <c r="SD110" s="183"/>
      <c r="SE110" s="183"/>
      <c r="SF110" s="183"/>
      <c r="SG110" s="183"/>
      <c r="SH110" s="183"/>
      <c r="SI110" s="183"/>
      <c r="SJ110" s="183"/>
      <c r="SK110" s="183"/>
      <c r="SL110" s="183"/>
      <c r="SM110" s="183"/>
      <c r="SN110" s="183"/>
      <c r="SO110" s="183"/>
      <c r="SP110" s="183"/>
      <c r="SQ110" s="183"/>
      <c r="SR110" s="183"/>
      <c r="SS110" s="183"/>
      <c r="ST110" s="183"/>
      <c r="SU110" s="183"/>
      <c r="SV110" s="183"/>
      <c r="SW110" s="183"/>
      <c r="SX110" s="183"/>
      <c r="SY110" s="183"/>
      <c r="SZ110" s="183"/>
      <c r="TA110" s="183"/>
      <c r="TB110" s="183"/>
      <c r="TC110" s="183"/>
      <c r="TD110" s="183"/>
      <c r="TE110" s="183"/>
      <c r="TF110" s="183"/>
      <c r="TG110" s="183"/>
      <c r="TH110" s="183"/>
      <c r="TI110" s="183"/>
      <c r="TJ110" s="183"/>
      <c r="TK110" s="183"/>
      <c r="TL110" s="183"/>
      <c r="TM110" s="183"/>
      <c r="TN110" s="183"/>
      <c r="TO110" s="183"/>
      <c r="TP110" s="183"/>
      <c r="TQ110" s="183"/>
      <c r="TR110" s="183"/>
      <c r="TS110" s="183"/>
      <c r="TT110" s="183"/>
      <c r="TU110" s="183"/>
      <c r="TV110" s="183"/>
      <c r="TW110" s="183"/>
      <c r="TX110" s="183"/>
      <c r="TY110" s="183"/>
      <c r="TZ110" s="183"/>
      <c r="UA110" s="183"/>
      <c r="UB110" s="183"/>
      <c r="UC110" s="183"/>
      <c r="UD110" s="183"/>
      <c r="UE110" s="183"/>
      <c r="UF110" s="183"/>
      <c r="UG110" s="183"/>
      <c r="UH110" s="183"/>
      <c r="UI110" s="183"/>
      <c r="UJ110" s="183"/>
      <c r="UK110" s="183"/>
      <c r="UL110" s="183"/>
      <c r="UM110" s="183"/>
      <c r="UN110" s="183"/>
      <c r="UO110" s="183"/>
      <c r="UP110" s="183"/>
      <c r="UQ110" s="183"/>
      <c r="UR110" s="183"/>
      <c r="US110" s="183"/>
      <c r="UT110" s="183"/>
      <c r="UU110" s="183"/>
      <c r="UV110" s="183"/>
      <c r="UW110" s="183"/>
      <c r="UX110" s="183"/>
      <c r="UY110" s="183"/>
      <c r="UZ110" s="183"/>
      <c r="VA110" s="183"/>
      <c r="VB110" s="183"/>
      <c r="VC110" s="183"/>
      <c r="VD110" s="183"/>
      <c r="VE110" s="183"/>
      <c r="VF110" s="183"/>
      <c r="VG110" s="183"/>
      <c r="VH110" s="183"/>
      <c r="VI110" s="183"/>
      <c r="VJ110" s="183"/>
      <c r="VK110" s="183"/>
      <c r="VL110" s="183"/>
      <c r="VM110" s="183"/>
      <c r="VN110" s="183"/>
      <c r="VO110" s="183"/>
      <c r="VP110" s="183"/>
      <c r="VQ110" s="183"/>
      <c r="VR110" s="183"/>
      <c r="VS110" s="183"/>
      <c r="VT110" s="183"/>
      <c r="VU110" s="183"/>
      <c r="VV110" s="183"/>
      <c r="VW110" s="183"/>
      <c r="VX110" s="183"/>
      <c r="VY110" s="183"/>
      <c r="VZ110" s="183"/>
      <c r="WA110" s="183"/>
      <c r="WB110" s="183"/>
      <c r="WC110" s="183"/>
      <c r="WD110" s="183"/>
      <c r="WE110" s="183"/>
      <c r="WF110" s="183"/>
      <c r="WG110" s="183"/>
      <c r="WH110" s="183"/>
      <c r="WI110" s="183"/>
      <c r="WJ110" s="183"/>
      <c r="WK110" s="183"/>
      <c r="WL110" s="183"/>
      <c r="WM110" s="183"/>
      <c r="WN110" s="183"/>
      <c r="WO110" s="183"/>
      <c r="WP110" s="183"/>
      <c r="WQ110" s="183"/>
      <c r="WR110" s="183"/>
      <c r="WS110" s="183"/>
      <c r="WT110" s="183"/>
      <c r="WU110" s="183"/>
      <c r="WV110" s="183"/>
      <c r="WW110" s="183"/>
      <c r="WX110" s="183"/>
      <c r="WY110" s="183"/>
      <c r="WZ110" s="183"/>
      <c r="XA110" s="183"/>
      <c r="XB110" s="183"/>
      <c r="XC110" s="183"/>
      <c r="XD110" s="183"/>
      <c r="XE110" s="183"/>
      <c r="XF110" s="183"/>
      <c r="XG110" s="183"/>
      <c r="XH110" s="183"/>
      <c r="XI110" s="183"/>
      <c r="XJ110" s="183"/>
      <c r="XK110" s="183"/>
      <c r="XL110" s="183"/>
      <c r="XM110" s="183"/>
      <c r="XN110" s="183"/>
      <c r="XO110" s="183"/>
      <c r="XP110" s="183"/>
      <c r="XQ110" s="183"/>
      <c r="XR110" s="183"/>
      <c r="XS110" s="183"/>
      <c r="XT110" s="183"/>
      <c r="XU110" s="183"/>
      <c r="XV110" s="183"/>
      <c r="XW110" s="183"/>
      <c r="XX110" s="183"/>
      <c r="XY110" s="183"/>
      <c r="XZ110" s="183"/>
      <c r="YA110" s="183"/>
      <c r="YB110" s="183"/>
      <c r="YC110" s="183"/>
      <c r="YD110" s="183"/>
      <c r="YE110" s="183"/>
      <c r="YF110" s="183"/>
      <c r="YG110" s="183"/>
      <c r="YH110" s="183"/>
      <c r="YI110" s="183"/>
      <c r="YJ110" s="183"/>
      <c r="YK110" s="183"/>
      <c r="YL110" s="183"/>
      <c r="YM110" s="183"/>
      <c r="YN110" s="183"/>
      <c r="YO110" s="183"/>
      <c r="YP110" s="183"/>
      <c r="YQ110" s="183"/>
      <c r="YR110" s="183"/>
      <c r="YS110" s="183"/>
      <c r="YT110" s="183"/>
      <c r="YU110" s="183"/>
      <c r="YV110" s="183"/>
      <c r="YW110" s="183"/>
      <c r="YX110" s="183"/>
      <c r="YY110" s="183"/>
      <c r="YZ110" s="183"/>
      <c r="ZA110" s="183"/>
      <c r="ZB110" s="183"/>
      <c r="ZC110" s="183"/>
      <c r="ZD110" s="183"/>
      <c r="ZE110" s="183"/>
      <c r="ZF110" s="183"/>
      <c r="ZG110" s="183"/>
      <c r="ZH110" s="183"/>
      <c r="ZI110" s="183"/>
      <c r="ZJ110" s="183"/>
      <c r="ZK110" s="183"/>
      <c r="ZL110" s="183"/>
      <c r="ZM110" s="183"/>
      <c r="ZN110" s="183"/>
      <c r="ZO110" s="183"/>
      <c r="ZP110" s="183"/>
      <c r="ZQ110" s="183"/>
      <c r="ZR110" s="183"/>
      <c r="ZS110" s="183"/>
      <c r="ZT110" s="183"/>
      <c r="ZU110" s="183"/>
      <c r="ZV110" s="183"/>
      <c r="ZW110" s="183"/>
      <c r="ZX110" s="183"/>
      <c r="ZY110" s="183"/>
      <c r="ZZ110" s="183"/>
      <c r="AAA110" s="183"/>
      <c r="AAB110" s="183"/>
      <c r="AAC110" s="183"/>
      <c r="AAD110" s="183"/>
      <c r="AAE110" s="183"/>
      <c r="AAF110" s="183"/>
      <c r="AAG110" s="183"/>
      <c r="AAH110" s="183"/>
      <c r="AAI110" s="183"/>
      <c r="AAJ110" s="183"/>
      <c r="AAK110" s="183"/>
      <c r="AAL110" s="183"/>
      <c r="AAM110" s="183"/>
      <c r="AAN110" s="183"/>
      <c r="AAO110" s="183"/>
      <c r="AAP110" s="183"/>
      <c r="AAQ110" s="183"/>
      <c r="AAR110" s="183"/>
      <c r="AAS110" s="183"/>
      <c r="AAT110" s="183"/>
      <c r="AAU110" s="183"/>
      <c r="AAV110" s="183"/>
      <c r="AAW110" s="183"/>
      <c r="AAX110" s="183"/>
      <c r="AAY110" s="183"/>
      <c r="AAZ110" s="183"/>
      <c r="ABA110" s="183"/>
      <c r="ABB110" s="183"/>
      <c r="ABC110" s="183"/>
      <c r="ABD110" s="183"/>
      <c r="ABE110" s="183"/>
      <c r="ABF110" s="183"/>
      <c r="ABG110" s="183"/>
      <c r="ABH110" s="183"/>
      <c r="ABI110" s="183"/>
      <c r="ABJ110" s="183"/>
      <c r="ABK110" s="183"/>
      <c r="ABL110" s="183"/>
      <c r="ABM110" s="183"/>
      <c r="ABN110" s="183"/>
      <c r="ABO110" s="183"/>
      <c r="ABP110" s="183"/>
      <c r="ABQ110" s="183"/>
      <c r="ABR110" s="183"/>
      <c r="ABS110" s="183"/>
      <c r="ABT110" s="183"/>
      <c r="ABU110" s="183"/>
      <c r="ABV110" s="183"/>
      <c r="ABW110" s="183"/>
      <c r="ABX110" s="183"/>
      <c r="ABY110" s="183"/>
      <c r="ABZ110" s="183"/>
      <c r="ACA110" s="183"/>
      <c r="ACB110" s="183"/>
      <c r="ACC110" s="183"/>
      <c r="ACD110" s="183"/>
      <c r="ACE110" s="183"/>
      <c r="ACF110" s="183"/>
      <c r="ACG110" s="183"/>
      <c r="ACH110" s="183"/>
      <c r="ACI110" s="183"/>
      <c r="ACJ110" s="183"/>
      <c r="ACK110" s="183"/>
      <c r="ACL110" s="183"/>
      <c r="ACM110" s="183"/>
      <c r="ACN110" s="183"/>
      <c r="ACO110" s="183"/>
      <c r="ACP110" s="183"/>
      <c r="ACQ110" s="183"/>
      <c r="ACR110" s="183"/>
      <c r="ACS110" s="183"/>
      <c r="ACT110" s="183"/>
      <c r="ACU110" s="183"/>
      <c r="ACV110" s="183"/>
      <c r="ACW110" s="183"/>
      <c r="ACX110" s="183"/>
      <c r="ACY110" s="183"/>
      <c r="ACZ110" s="183"/>
      <c r="ADA110" s="183"/>
      <c r="ADB110" s="183"/>
      <c r="ADC110" s="183"/>
      <c r="ADD110" s="183"/>
      <c r="ADE110" s="183"/>
      <c r="ADF110" s="183"/>
      <c r="ADG110" s="183"/>
      <c r="ADH110" s="183"/>
      <c r="ADI110" s="183"/>
      <c r="ADJ110" s="183"/>
      <c r="ADK110" s="183"/>
      <c r="ADL110" s="183"/>
      <c r="ADM110" s="183"/>
      <c r="ADN110" s="183"/>
      <c r="ADO110" s="183"/>
      <c r="ADP110" s="183"/>
      <c r="ADQ110" s="183"/>
      <c r="ADR110" s="183"/>
      <c r="ADS110" s="183"/>
      <c r="ADT110" s="183"/>
      <c r="ADU110" s="183"/>
      <c r="ADV110" s="183"/>
      <c r="ADW110" s="183"/>
      <c r="ADX110" s="183"/>
      <c r="ADY110" s="183"/>
      <c r="ADZ110" s="183"/>
      <c r="AEA110" s="183"/>
      <c r="AEB110" s="183"/>
      <c r="AEC110" s="183"/>
      <c r="AED110" s="183"/>
      <c r="AEE110" s="183"/>
      <c r="AEF110" s="183"/>
      <c r="AEG110" s="183"/>
      <c r="AEH110" s="183"/>
      <c r="AEI110" s="183"/>
      <c r="AEJ110" s="183"/>
      <c r="AEK110" s="183"/>
      <c r="AEL110" s="183"/>
      <c r="AEM110" s="183"/>
      <c r="AEN110" s="183"/>
      <c r="AEO110" s="183"/>
      <c r="AEP110" s="183"/>
      <c r="AEQ110" s="183"/>
      <c r="AER110" s="183"/>
      <c r="AES110" s="183"/>
      <c r="AET110" s="183"/>
      <c r="AEU110" s="183"/>
      <c r="AEV110" s="183"/>
      <c r="AEW110" s="183"/>
      <c r="AEX110" s="183"/>
      <c r="AEY110" s="183"/>
      <c r="AEZ110" s="183"/>
      <c r="AFA110" s="183"/>
      <c r="AFB110" s="183"/>
      <c r="AFC110" s="183"/>
      <c r="AFD110" s="183"/>
      <c r="AFE110" s="183"/>
      <c r="AFF110" s="183"/>
      <c r="AFG110" s="183"/>
      <c r="AFH110" s="183"/>
      <c r="AFI110" s="183"/>
      <c r="AFJ110" s="183"/>
      <c r="AFK110" s="183"/>
      <c r="AFL110" s="183"/>
      <c r="AFM110" s="183"/>
      <c r="AFN110" s="183"/>
      <c r="AFO110" s="183"/>
      <c r="AFP110" s="183"/>
      <c r="AFQ110" s="183"/>
      <c r="AFR110" s="183"/>
      <c r="AFS110" s="183"/>
      <c r="AFT110" s="183"/>
      <c r="AFU110" s="183"/>
      <c r="AFV110" s="183"/>
      <c r="AFW110" s="183"/>
      <c r="AFX110" s="183"/>
      <c r="AFY110" s="183"/>
      <c r="AFZ110" s="183"/>
      <c r="AGA110" s="183"/>
      <c r="AGB110" s="183"/>
      <c r="AGC110" s="183"/>
      <c r="AGD110" s="183"/>
      <c r="AGE110" s="183"/>
      <c r="AGF110" s="183"/>
      <c r="AGG110" s="183"/>
      <c r="AGH110" s="183"/>
      <c r="AGI110" s="183"/>
      <c r="AGJ110" s="183"/>
      <c r="AGK110" s="183"/>
      <c r="AGL110" s="183"/>
      <c r="AGM110" s="183"/>
      <c r="AGN110" s="183"/>
      <c r="AGO110" s="183"/>
      <c r="AGP110" s="183"/>
      <c r="AGQ110" s="183"/>
      <c r="AGR110" s="183"/>
      <c r="AGS110" s="183"/>
      <c r="AGT110" s="183"/>
      <c r="AGU110" s="183"/>
      <c r="AGV110" s="183"/>
      <c r="AGW110" s="183"/>
      <c r="AGX110" s="183"/>
      <c r="AGY110" s="183"/>
      <c r="AGZ110" s="183"/>
      <c r="AHA110" s="183"/>
      <c r="AHB110" s="183"/>
      <c r="AHC110" s="183"/>
      <c r="AHD110" s="183"/>
      <c r="AHE110" s="183"/>
      <c r="AHF110" s="183"/>
      <c r="AHG110" s="183"/>
      <c r="AHH110" s="183"/>
      <c r="AHI110" s="183"/>
      <c r="AHJ110" s="183"/>
      <c r="AHK110" s="183"/>
      <c r="AHL110" s="183"/>
      <c r="AHM110" s="183"/>
      <c r="AHN110" s="183"/>
      <c r="AHO110" s="183"/>
      <c r="AHP110" s="183"/>
      <c r="AHQ110" s="183"/>
      <c r="AHR110" s="183"/>
      <c r="AHS110" s="183"/>
      <c r="AHT110" s="183"/>
      <c r="AHU110" s="183"/>
      <c r="AHV110" s="183"/>
      <c r="AHW110" s="183"/>
      <c r="AHX110" s="183"/>
      <c r="AHY110" s="183"/>
      <c r="AHZ110" s="183"/>
      <c r="AIA110" s="183"/>
      <c r="AIB110" s="183"/>
      <c r="AIC110" s="183"/>
      <c r="AID110" s="183"/>
      <c r="AIE110" s="183"/>
      <c r="AIF110" s="183"/>
      <c r="AIG110" s="183"/>
      <c r="AIH110" s="183"/>
      <c r="AII110" s="183"/>
      <c r="AIJ110" s="183"/>
      <c r="AIK110" s="183"/>
      <c r="AIL110" s="183"/>
      <c r="AIM110" s="183"/>
      <c r="AIN110" s="183"/>
      <c r="AIO110" s="183"/>
      <c r="AIP110" s="183"/>
      <c r="AIQ110" s="183"/>
      <c r="AIR110" s="183"/>
      <c r="AIS110" s="183"/>
      <c r="AIT110" s="183"/>
      <c r="AIU110" s="183"/>
      <c r="AIV110" s="183"/>
      <c r="AIW110" s="183"/>
      <c r="AIX110" s="183"/>
      <c r="AIY110" s="183"/>
      <c r="AIZ110" s="183"/>
      <c r="AJA110" s="183"/>
      <c r="AJB110" s="183"/>
      <c r="AJC110" s="183"/>
      <c r="AJD110" s="183"/>
      <c r="AJE110" s="183"/>
      <c r="AJF110" s="183"/>
      <c r="AJG110" s="183"/>
      <c r="AJH110" s="183"/>
      <c r="AJI110" s="183"/>
      <c r="AJJ110" s="183"/>
      <c r="AJK110" s="183"/>
      <c r="AJL110" s="183"/>
      <c r="AJM110" s="183"/>
      <c r="AJN110" s="183"/>
      <c r="AJO110" s="183"/>
      <c r="AJP110" s="183"/>
      <c r="AJQ110" s="183"/>
      <c r="AJR110" s="183"/>
      <c r="AJS110" s="183"/>
      <c r="AJT110" s="183"/>
      <c r="AJU110" s="183"/>
      <c r="AJV110" s="183"/>
      <c r="AJW110" s="183"/>
      <c r="AJX110" s="183"/>
      <c r="AJY110" s="183"/>
      <c r="AJZ110" s="183"/>
      <c r="AKA110" s="183"/>
      <c r="AKB110" s="183"/>
      <c r="AKC110" s="183"/>
      <c r="AKD110" s="183"/>
      <c r="AKE110" s="183"/>
      <c r="AKF110" s="183"/>
      <c r="AKG110" s="183"/>
      <c r="AKH110" s="183"/>
      <c r="AKI110" s="183"/>
      <c r="AKJ110" s="183"/>
      <c r="AKK110" s="183"/>
      <c r="AKL110" s="183"/>
      <c r="AKM110" s="183"/>
      <c r="AKN110" s="183"/>
      <c r="AKO110" s="183"/>
      <c r="AKP110" s="183"/>
      <c r="AKQ110" s="183"/>
      <c r="AKR110" s="183"/>
      <c r="AKS110" s="183"/>
      <c r="AKT110" s="183"/>
      <c r="AKU110" s="183"/>
      <c r="AKV110" s="183"/>
      <c r="AKW110" s="183"/>
      <c r="AKX110" s="183"/>
      <c r="AKY110" s="183"/>
      <c r="AKZ110" s="183"/>
      <c r="ALA110" s="183"/>
      <c r="ALB110" s="183"/>
      <c r="ALC110" s="183"/>
      <c r="ALD110" s="183"/>
      <c r="ALE110" s="183"/>
      <c r="ALF110" s="183"/>
      <c r="ALG110" s="183"/>
      <c r="ALH110" s="183"/>
      <c r="ALI110" s="183"/>
      <c r="ALJ110" s="183"/>
      <c r="ALK110" s="183"/>
      <c r="ALL110" s="183"/>
      <c r="ALM110" s="183"/>
      <c r="ALN110" s="183"/>
      <c r="ALO110" s="183"/>
      <c r="ALP110" s="183"/>
      <c r="ALQ110" s="183"/>
      <c r="ALR110" s="183"/>
      <c r="ALS110" s="183"/>
      <c r="ALT110" s="183"/>
      <c r="ALU110" s="183"/>
      <c r="ALV110" s="183"/>
      <c r="ALW110" s="183"/>
      <c r="ALX110" s="183"/>
      <c r="ALY110" s="183"/>
      <c r="ALZ110" s="183"/>
      <c r="AMA110" s="183"/>
      <c r="AMB110" s="183"/>
      <c r="AMC110" s="183"/>
      <c r="AMD110" s="183"/>
      <c r="AME110" s="183"/>
      <c r="AMF110" s="183"/>
      <c r="AMG110" s="183"/>
      <c r="AMH110" s="183"/>
      <c r="AMI110" s="183"/>
      <c r="AMJ110" s="183"/>
      <c r="AMK110" s="183"/>
      <c r="AML110" s="183"/>
      <c r="AMM110" s="183"/>
      <c r="AMN110" s="183"/>
      <c r="AMO110" s="183"/>
      <c r="AMP110" s="183"/>
      <c r="AMQ110" s="183"/>
      <c r="AMR110" s="183"/>
      <c r="AMS110" s="183"/>
      <c r="AMT110" s="183"/>
      <c r="AMU110" s="183"/>
      <c r="AMV110" s="183"/>
      <c r="AMW110" s="183"/>
      <c r="AMX110" s="183"/>
      <c r="AMY110" s="183"/>
      <c r="AMZ110" s="183"/>
      <c r="ANA110" s="183"/>
      <c r="ANB110" s="183"/>
      <c r="ANC110" s="183"/>
      <c r="AND110" s="183"/>
      <c r="ANE110" s="183"/>
      <c r="ANF110" s="183"/>
      <c r="ANG110" s="183"/>
      <c r="ANH110" s="183"/>
      <c r="ANI110" s="183"/>
      <c r="ANJ110" s="183"/>
      <c r="ANK110" s="183"/>
      <c r="ANL110" s="183"/>
      <c r="ANM110" s="183"/>
      <c r="ANN110" s="183"/>
      <c r="ANO110" s="183"/>
      <c r="ANP110" s="183"/>
      <c r="ANQ110" s="183"/>
      <c r="ANR110" s="183"/>
      <c r="ANS110" s="183"/>
      <c r="ANT110" s="183"/>
      <c r="ANU110" s="183"/>
      <c r="ANV110" s="183"/>
      <c r="ANW110" s="183"/>
      <c r="ANX110" s="183"/>
      <c r="ANY110" s="183"/>
      <c r="ANZ110" s="183"/>
      <c r="AOA110" s="183"/>
      <c r="AOB110" s="183"/>
      <c r="AOC110" s="183"/>
      <c r="AOD110" s="183"/>
      <c r="AOE110" s="183"/>
      <c r="AOF110" s="183"/>
      <c r="AOG110" s="183"/>
      <c r="AOH110" s="183"/>
      <c r="AOI110" s="183"/>
      <c r="AOJ110" s="183"/>
      <c r="AOK110" s="183"/>
      <c r="AOL110" s="183"/>
      <c r="AOM110" s="183"/>
      <c r="AON110" s="183"/>
      <c r="AOO110" s="183"/>
      <c r="AOP110" s="183"/>
      <c r="AOQ110" s="183"/>
      <c r="AOR110" s="183"/>
      <c r="AOS110" s="183"/>
      <c r="AOT110" s="183"/>
      <c r="AOU110" s="183"/>
      <c r="AOV110" s="183"/>
      <c r="AOW110" s="183"/>
      <c r="AOX110" s="183"/>
      <c r="AOY110" s="183"/>
      <c r="AOZ110" s="183"/>
      <c r="APA110" s="183"/>
      <c r="APB110" s="183"/>
      <c r="APC110" s="183"/>
      <c r="APD110" s="183"/>
      <c r="APE110" s="183"/>
      <c r="APF110" s="183"/>
      <c r="APG110" s="183"/>
      <c r="APH110" s="183"/>
      <c r="API110" s="183"/>
      <c r="APJ110" s="183"/>
      <c r="APK110" s="183"/>
      <c r="APL110" s="183"/>
      <c r="APM110" s="183"/>
      <c r="APN110" s="183"/>
      <c r="APO110" s="183"/>
      <c r="APP110" s="183"/>
      <c r="APQ110" s="183"/>
      <c r="APR110" s="183"/>
      <c r="APS110" s="183"/>
      <c r="APT110" s="183"/>
      <c r="APU110" s="183"/>
      <c r="APV110" s="183"/>
      <c r="APW110" s="183"/>
      <c r="APX110" s="183"/>
      <c r="APY110" s="183"/>
      <c r="APZ110" s="183"/>
      <c r="AQA110" s="183"/>
      <c r="AQB110" s="183"/>
      <c r="AQC110" s="183"/>
      <c r="AQD110" s="183"/>
      <c r="AQE110" s="183"/>
      <c r="AQF110" s="183"/>
      <c r="AQG110" s="183"/>
      <c r="AQH110" s="183"/>
      <c r="AQI110" s="183"/>
      <c r="AQJ110" s="183"/>
      <c r="AQK110" s="183"/>
      <c r="AQL110" s="183"/>
      <c r="AQM110" s="183"/>
      <c r="AQN110" s="183"/>
      <c r="AQO110" s="183"/>
      <c r="AQP110" s="183"/>
      <c r="AQQ110" s="183"/>
      <c r="AQR110" s="183"/>
      <c r="AQS110" s="183"/>
      <c r="AQT110" s="183"/>
      <c r="AQU110" s="183"/>
      <c r="AQV110" s="183"/>
      <c r="AQW110" s="183"/>
      <c r="AQX110" s="183"/>
      <c r="AQY110" s="183"/>
      <c r="AQZ110" s="183"/>
      <c r="ARA110" s="183"/>
      <c r="ARB110" s="183"/>
      <c r="ARC110" s="183"/>
      <c r="ARD110" s="183"/>
      <c r="ARE110" s="183"/>
      <c r="ARF110" s="183"/>
      <c r="ARG110" s="183"/>
      <c r="ARH110" s="183"/>
      <c r="ARI110" s="183"/>
      <c r="ARJ110" s="183"/>
      <c r="ARK110" s="183"/>
      <c r="ARL110" s="183"/>
      <c r="ARM110" s="183"/>
      <c r="ARN110" s="183"/>
      <c r="ARO110" s="183"/>
      <c r="ARP110" s="183"/>
      <c r="ARQ110" s="183"/>
      <c r="ARR110" s="183"/>
      <c r="ARS110" s="183"/>
      <c r="ART110" s="183"/>
      <c r="ARU110" s="183"/>
      <c r="ARV110" s="183"/>
      <c r="ARW110" s="183"/>
      <c r="ARX110" s="183"/>
      <c r="ARY110" s="183"/>
      <c r="ARZ110" s="183"/>
      <c r="ASA110" s="183"/>
      <c r="ASB110" s="183"/>
      <c r="ASC110" s="183"/>
      <c r="ASD110" s="183"/>
      <c r="ASE110" s="183"/>
      <c r="ASF110" s="183"/>
      <c r="ASG110" s="183"/>
      <c r="ASH110" s="183"/>
      <c r="ASI110" s="183"/>
      <c r="ASJ110" s="183"/>
      <c r="ASK110" s="183"/>
      <c r="ASL110" s="183"/>
      <c r="ASM110" s="183"/>
      <c r="ASN110" s="183"/>
      <c r="ASO110" s="183"/>
      <c r="ASP110" s="183"/>
      <c r="ASQ110" s="183"/>
      <c r="ASR110" s="183"/>
      <c r="ASS110" s="183"/>
      <c r="AST110" s="183"/>
      <c r="ASU110" s="183"/>
      <c r="ASV110" s="183"/>
      <c r="ASW110" s="183"/>
      <c r="ASX110" s="183"/>
      <c r="ASY110" s="183"/>
      <c r="ASZ110" s="183"/>
      <c r="ATA110" s="183"/>
      <c r="ATB110" s="183"/>
      <c r="ATC110" s="183"/>
      <c r="ATD110" s="183"/>
      <c r="ATE110" s="183"/>
      <c r="ATF110" s="183"/>
      <c r="ATG110" s="183"/>
      <c r="ATH110" s="183"/>
      <c r="ATI110" s="183"/>
      <c r="ATJ110" s="183"/>
      <c r="ATK110" s="183"/>
      <c r="ATL110" s="183"/>
      <c r="ATM110" s="183"/>
      <c r="ATN110" s="183"/>
      <c r="ATO110" s="183"/>
      <c r="ATP110" s="183"/>
      <c r="ATQ110" s="183"/>
      <c r="ATR110" s="183"/>
      <c r="ATS110" s="183"/>
      <c r="ATT110" s="183"/>
      <c r="ATU110" s="183"/>
      <c r="ATV110" s="183"/>
      <c r="ATW110" s="183"/>
      <c r="ATX110" s="183"/>
      <c r="ATY110" s="183"/>
      <c r="ATZ110" s="183"/>
      <c r="AUA110" s="183"/>
      <c r="AUB110" s="183"/>
      <c r="AUC110" s="183"/>
      <c r="AUD110" s="183"/>
      <c r="AUE110" s="183"/>
      <c r="AUF110" s="183"/>
      <c r="AUG110" s="183"/>
      <c r="AUH110" s="183"/>
    </row>
    <row r="111" spans="1:1230" s="182" customFormat="1" ht="11.25" customHeight="1">
      <c r="A111" s="180"/>
      <c r="B111" s="180"/>
      <c r="C111" s="180"/>
      <c r="D111" s="180"/>
      <c r="E111" s="180"/>
      <c r="F111" s="180"/>
      <c r="W111" s="280"/>
      <c r="AV111" s="183"/>
      <c r="AW111" s="183"/>
      <c r="AX111" s="183"/>
      <c r="AY111" s="183"/>
      <c r="AZ111" s="183"/>
      <c r="BA111" s="183"/>
      <c r="BB111" s="183"/>
      <c r="BC111" s="183"/>
      <c r="BD111" s="183"/>
      <c r="BE111" s="183"/>
      <c r="BF111" s="183"/>
      <c r="BG111" s="183"/>
      <c r="BH111" s="183"/>
      <c r="BI111" s="183"/>
      <c r="BJ111" s="183"/>
      <c r="BK111" s="183"/>
      <c r="BL111" s="183"/>
      <c r="BM111" s="183"/>
      <c r="BN111" s="183"/>
      <c r="BO111" s="183"/>
      <c r="BP111" s="183"/>
      <c r="BQ111" s="183"/>
      <c r="BR111" s="183"/>
      <c r="BS111" s="183"/>
      <c r="BT111" s="183"/>
      <c r="BU111" s="183"/>
      <c r="BV111" s="183"/>
      <c r="BW111" s="183"/>
      <c r="BX111" s="183"/>
      <c r="BY111" s="183"/>
      <c r="BZ111" s="183"/>
      <c r="CA111" s="183"/>
      <c r="CB111" s="183"/>
      <c r="CC111" s="183"/>
      <c r="CD111" s="183"/>
      <c r="CE111" s="183"/>
      <c r="CF111" s="183"/>
      <c r="CG111" s="183"/>
      <c r="CH111" s="183"/>
      <c r="CI111" s="183"/>
      <c r="CJ111" s="183"/>
      <c r="CK111" s="183"/>
      <c r="CL111" s="183"/>
      <c r="CM111" s="183"/>
      <c r="CN111" s="183"/>
      <c r="CO111" s="183"/>
      <c r="CP111" s="183"/>
      <c r="CQ111" s="183"/>
      <c r="CR111" s="183"/>
      <c r="CS111" s="183"/>
      <c r="CT111" s="183"/>
      <c r="CU111" s="183"/>
      <c r="CV111" s="183"/>
      <c r="CW111" s="183"/>
      <c r="CX111" s="183"/>
      <c r="CY111" s="183"/>
      <c r="CZ111" s="183"/>
      <c r="DA111" s="183"/>
      <c r="DB111" s="183"/>
      <c r="DC111" s="183"/>
      <c r="DD111" s="183"/>
      <c r="DE111" s="183"/>
      <c r="DF111" s="183"/>
      <c r="DG111" s="183"/>
      <c r="DH111" s="183"/>
      <c r="DI111" s="183"/>
      <c r="DJ111" s="183"/>
      <c r="DK111" s="183"/>
      <c r="DL111" s="183"/>
      <c r="DM111" s="183"/>
      <c r="DN111" s="183"/>
      <c r="DO111" s="183"/>
      <c r="DP111" s="183"/>
      <c r="DQ111" s="183"/>
      <c r="DR111" s="183"/>
      <c r="DS111" s="183"/>
      <c r="DT111" s="183"/>
      <c r="DU111" s="183"/>
      <c r="DV111" s="183"/>
      <c r="DW111" s="183"/>
      <c r="DX111" s="183"/>
      <c r="DY111" s="183"/>
      <c r="DZ111" s="183"/>
      <c r="EA111" s="183"/>
      <c r="EB111" s="183"/>
      <c r="EC111" s="183"/>
      <c r="ED111" s="183"/>
      <c r="EE111" s="183"/>
      <c r="EF111" s="183"/>
      <c r="EG111" s="183"/>
      <c r="EH111" s="183"/>
      <c r="EI111" s="183"/>
      <c r="EJ111" s="183"/>
      <c r="EK111" s="183"/>
      <c r="EL111" s="183"/>
      <c r="EM111" s="183"/>
      <c r="EN111" s="183"/>
      <c r="EO111" s="183"/>
      <c r="EP111" s="183"/>
      <c r="EQ111" s="183"/>
      <c r="ER111" s="183"/>
      <c r="ES111" s="183"/>
      <c r="ET111" s="183"/>
      <c r="EU111" s="183"/>
      <c r="EV111" s="183"/>
      <c r="EW111" s="183"/>
      <c r="EX111" s="183"/>
      <c r="EY111" s="183"/>
      <c r="EZ111" s="183"/>
      <c r="FA111" s="183"/>
      <c r="FB111" s="183"/>
      <c r="FC111" s="183"/>
      <c r="FD111" s="183"/>
      <c r="FE111" s="183"/>
      <c r="FF111" s="183"/>
      <c r="FG111" s="183"/>
      <c r="FH111" s="183"/>
      <c r="FI111" s="183"/>
      <c r="FJ111" s="183"/>
      <c r="FK111" s="183"/>
      <c r="FL111" s="183"/>
      <c r="FM111" s="183"/>
      <c r="FN111" s="183"/>
      <c r="FO111" s="183"/>
      <c r="FP111" s="183"/>
      <c r="FQ111" s="183"/>
      <c r="FR111" s="183"/>
      <c r="FS111" s="183"/>
      <c r="FT111" s="183"/>
      <c r="FU111" s="183"/>
      <c r="FV111" s="183"/>
      <c r="FW111" s="183"/>
      <c r="FX111" s="183"/>
      <c r="FY111" s="183"/>
      <c r="FZ111" s="183"/>
      <c r="GA111" s="183"/>
      <c r="GB111" s="183"/>
      <c r="GC111" s="183"/>
      <c r="GD111" s="183"/>
      <c r="GE111" s="183"/>
      <c r="GF111" s="183"/>
      <c r="GG111" s="183"/>
      <c r="GH111" s="183"/>
      <c r="GI111" s="183"/>
      <c r="GJ111" s="183"/>
      <c r="GK111" s="183"/>
      <c r="GL111" s="183"/>
      <c r="GM111" s="183"/>
      <c r="GN111" s="183"/>
      <c r="GO111" s="183"/>
      <c r="GP111" s="183"/>
      <c r="GQ111" s="183"/>
      <c r="GR111" s="183"/>
      <c r="GS111" s="183"/>
      <c r="GT111" s="183"/>
      <c r="GU111" s="183"/>
      <c r="GV111" s="183"/>
      <c r="GW111" s="183"/>
      <c r="GX111" s="183"/>
      <c r="GY111" s="183"/>
      <c r="GZ111" s="183"/>
      <c r="HA111" s="183"/>
      <c r="HB111" s="183"/>
      <c r="HC111" s="183"/>
      <c r="HD111" s="183"/>
      <c r="HE111" s="183"/>
      <c r="HF111" s="183"/>
      <c r="HG111" s="183"/>
      <c r="HH111" s="183"/>
      <c r="HI111" s="183"/>
      <c r="HJ111" s="183"/>
      <c r="HK111" s="183"/>
      <c r="HL111" s="183"/>
      <c r="HM111" s="183"/>
      <c r="HN111" s="183"/>
      <c r="HO111" s="183"/>
      <c r="HP111" s="183"/>
      <c r="HQ111" s="183"/>
      <c r="HR111" s="183"/>
      <c r="HS111" s="183"/>
      <c r="HT111" s="183"/>
      <c r="HU111" s="183"/>
      <c r="HV111" s="183"/>
      <c r="HW111" s="183"/>
      <c r="HX111" s="183"/>
      <c r="HY111" s="183"/>
      <c r="HZ111" s="183"/>
      <c r="IA111" s="183"/>
      <c r="IB111" s="183"/>
      <c r="IC111" s="183"/>
      <c r="ID111" s="183"/>
      <c r="IE111" s="183"/>
      <c r="IF111" s="183"/>
      <c r="IG111" s="183"/>
      <c r="IH111" s="183"/>
      <c r="II111" s="183"/>
      <c r="IJ111" s="183"/>
      <c r="IK111" s="183"/>
      <c r="IL111" s="183"/>
      <c r="IM111" s="183"/>
      <c r="IN111" s="183"/>
      <c r="IO111" s="183"/>
      <c r="IP111" s="183"/>
      <c r="IQ111" s="183"/>
      <c r="IR111" s="183"/>
      <c r="IS111" s="183"/>
      <c r="IT111" s="183"/>
      <c r="IU111" s="183"/>
      <c r="IV111" s="183"/>
      <c r="IW111" s="183"/>
      <c r="IX111" s="183"/>
      <c r="IY111" s="183"/>
      <c r="IZ111" s="183"/>
      <c r="JA111" s="183"/>
      <c r="JB111" s="183"/>
      <c r="JC111" s="183"/>
      <c r="JD111" s="183"/>
      <c r="JE111" s="183"/>
      <c r="JF111" s="183"/>
      <c r="JG111" s="183"/>
      <c r="JH111" s="183"/>
      <c r="JI111" s="183"/>
      <c r="JJ111" s="183"/>
      <c r="JK111" s="183"/>
      <c r="JL111" s="183"/>
      <c r="JM111" s="183"/>
      <c r="JN111" s="183"/>
      <c r="JO111" s="183"/>
      <c r="JP111" s="183"/>
      <c r="JQ111" s="183"/>
      <c r="JR111" s="183"/>
      <c r="JS111" s="183"/>
      <c r="JT111" s="183"/>
      <c r="JU111" s="183"/>
      <c r="JV111" s="183"/>
      <c r="JW111" s="183"/>
      <c r="JX111" s="183"/>
      <c r="JY111" s="183"/>
      <c r="JZ111" s="183"/>
      <c r="KA111" s="183"/>
      <c r="KB111" s="183"/>
      <c r="KC111" s="183"/>
      <c r="KD111" s="183"/>
      <c r="KE111" s="183"/>
      <c r="KF111" s="183"/>
      <c r="KG111" s="183"/>
      <c r="KH111" s="183"/>
      <c r="KI111" s="183"/>
      <c r="KJ111" s="183"/>
      <c r="KK111" s="183"/>
      <c r="KL111" s="183"/>
      <c r="KM111" s="183"/>
      <c r="KN111" s="183"/>
      <c r="KO111" s="183"/>
      <c r="KP111" s="183"/>
      <c r="KQ111" s="183"/>
      <c r="KR111" s="183"/>
      <c r="KS111" s="183"/>
      <c r="KT111" s="183"/>
      <c r="KU111" s="183"/>
      <c r="KV111" s="183"/>
      <c r="KW111" s="183"/>
      <c r="KX111" s="183"/>
      <c r="KY111" s="183"/>
      <c r="KZ111" s="183"/>
      <c r="LA111" s="183"/>
      <c r="LB111" s="183"/>
      <c r="LC111" s="183"/>
      <c r="LD111" s="183"/>
      <c r="LE111" s="183"/>
      <c r="LF111" s="183"/>
      <c r="LG111" s="183"/>
      <c r="LH111" s="183"/>
      <c r="LI111" s="183"/>
      <c r="LJ111" s="183"/>
      <c r="LK111" s="183"/>
      <c r="LL111" s="183"/>
      <c r="LM111" s="183"/>
      <c r="LN111" s="183"/>
      <c r="LO111" s="183"/>
      <c r="LP111" s="183"/>
      <c r="LQ111" s="183"/>
      <c r="LR111" s="183"/>
      <c r="LS111" s="183"/>
      <c r="LT111" s="183"/>
      <c r="LU111" s="183"/>
      <c r="LV111" s="183"/>
      <c r="LW111" s="183"/>
      <c r="LX111" s="183"/>
      <c r="LY111" s="183"/>
      <c r="LZ111" s="183"/>
      <c r="MA111" s="183"/>
      <c r="MB111" s="183"/>
      <c r="MC111" s="183"/>
      <c r="MD111" s="183"/>
      <c r="ME111" s="183"/>
      <c r="MF111" s="183"/>
      <c r="MG111" s="183"/>
      <c r="MH111" s="183"/>
      <c r="MI111" s="183"/>
      <c r="MJ111" s="183"/>
      <c r="MK111" s="183"/>
      <c r="ML111" s="183"/>
      <c r="MM111" s="183"/>
      <c r="MN111" s="183"/>
      <c r="MO111" s="183"/>
      <c r="MP111" s="183"/>
      <c r="MQ111" s="183"/>
      <c r="MR111" s="183"/>
      <c r="MS111" s="183"/>
      <c r="MT111" s="183"/>
      <c r="MU111" s="183"/>
      <c r="MV111" s="183"/>
      <c r="MW111" s="183"/>
      <c r="MX111" s="183"/>
      <c r="MY111" s="183"/>
      <c r="MZ111" s="183"/>
      <c r="NA111" s="183"/>
      <c r="NB111" s="183"/>
      <c r="NC111" s="183"/>
      <c r="ND111" s="183"/>
      <c r="NE111" s="183"/>
      <c r="NF111" s="183"/>
      <c r="NG111" s="183"/>
      <c r="NH111" s="183"/>
      <c r="NI111" s="183"/>
      <c r="NJ111" s="183"/>
      <c r="NK111" s="183"/>
      <c r="NL111" s="183"/>
      <c r="NM111" s="183"/>
      <c r="NN111" s="183"/>
      <c r="NO111" s="183"/>
      <c r="NP111" s="183"/>
      <c r="NQ111" s="183"/>
      <c r="NR111" s="183"/>
      <c r="NS111" s="183"/>
      <c r="NT111" s="183"/>
      <c r="NU111" s="183"/>
      <c r="NV111" s="183"/>
      <c r="NW111" s="183"/>
      <c r="NX111" s="183"/>
      <c r="NY111" s="183"/>
      <c r="NZ111" s="183"/>
      <c r="OA111" s="183"/>
      <c r="OB111" s="183"/>
      <c r="OC111" s="183"/>
      <c r="OD111" s="183"/>
      <c r="OE111" s="183"/>
      <c r="OF111" s="183"/>
      <c r="OG111" s="183"/>
      <c r="OH111" s="183"/>
      <c r="OI111" s="183"/>
      <c r="OJ111" s="183"/>
      <c r="OK111" s="183"/>
      <c r="OL111" s="183"/>
      <c r="OM111" s="183"/>
      <c r="ON111" s="183"/>
      <c r="OO111" s="183"/>
      <c r="OP111" s="183"/>
      <c r="OQ111" s="183"/>
      <c r="OR111" s="183"/>
      <c r="OS111" s="183"/>
      <c r="OT111" s="183"/>
      <c r="OU111" s="183"/>
      <c r="OV111" s="183"/>
      <c r="OW111" s="183"/>
      <c r="OX111" s="183"/>
      <c r="OY111" s="183"/>
      <c r="OZ111" s="183"/>
      <c r="PA111" s="183"/>
      <c r="PB111" s="183"/>
      <c r="PC111" s="183"/>
      <c r="PD111" s="183"/>
      <c r="PE111" s="183"/>
      <c r="PF111" s="183"/>
      <c r="PG111" s="183"/>
      <c r="PH111" s="183"/>
      <c r="PI111" s="183"/>
      <c r="PJ111" s="183"/>
      <c r="PK111" s="183"/>
      <c r="PL111" s="183"/>
      <c r="PM111" s="183"/>
      <c r="PN111" s="183"/>
      <c r="PO111" s="183"/>
      <c r="PP111" s="183"/>
      <c r="PQ111" s="183"/>
      <c r="PR111" s="183"/>
      <c r="PS111" s="183"/>
      <c r="PT111" s="183"/>
      <c r="PU111" s="183"/>
      <c r="PV111" s="183"/>
      <c r="PW111" s="183"/>
      <c r="PX111" s="183"/>
      <c r="PY111" s="183"/>
      <c r="PZ111" s="183"/>
      <c r="QA111" s="183"/>
      <c r="QB111" s="183"/>
      <c r="QC111" s="183"/>
      <c r="QD111" s="183"/>
      <c r="QE111" s="183"/>
      <c r="QF111" s="183"/>
      <c r="QG111" s="183"/>
      <c r="QH111" s="183"/>
      <c r="QI111" s="183"/>
      <c r="QJ111" s="183"/>
      <c r="QK111" s="183"/>
      <c r="QL111" s="183"/>
      <c r="QM111" s="183"/>
      <c r="QN111" s="183"/>
      <c r="QO111" s="183"/>
      <c r="QP111" s="183"/>
      <c r="QQ111" s="183"/>
      <c r="QR111" s="183"/>
      <c r="QS111" s="183"/>
      <c r="QT111" s="183"/>
      <c r="QU111" s="183"/>
      <c r="QV111" s="183"/>
      <c r="QW111" s="183"/>
      <c r="QX111" s="183"/>
      <c r="QY111" s="183"/>
      <c r="QZ111" s="183"/>
      <c r="RA111" s="183"/>
      <c r="RB111" s="183"/>
      <c r="RC111" s="183"/>
      <c r="RD111" s="183"/>
      <c r="RE111" s="183"/>
      <c r="RF111" s="183"/>
      <c r="RG111" s="183"/>
      <c r="RH111" s="183"/>
      <c r="RI111" s="183"/>
      <c r="RJ111" s="183"/>
      <c r="RK111" s="183"/>
      <c r="RL111" s="183"/>
      <c r="RM111" s="183"/>
      <c r="RN111" s="183"/>
      <c r="RO111" s="183"/>
      <c r="RP111" s="183"/>
      <c r="RQ111" s="183"/>
      <c r="RR111" s="183"/>
      <c r="RS111" s="183"/>
      <c r="RT111" s="183"/>
      <c r="RU111" s="183"/>
      <c r="RV111" s="183"/>
      <c r="RW111" s="183"/>
      <c r="RX111" s="183"/>
      <c r="RY111" s="183"/>
      <c r="RZ111" s="183"/>
      <c r="SA111" s="183"/>
      <c r="SB111" s="183"/>
      <c r="SC111" s="183"/>
      <c r="SD111" s="183"/>
      <c r="SE111" s="183"/>
      <c r="SF111" s="183"/>
      <c r="SG111" s="183"/>
      <c r="SH111" s="183"/>
      <c r="SI111" s="183"/>
      <c r="SJ111" s="183"/>
      <c r="SK111" s="183"/>
      <c r="SL111" s="183"/>
      <c r="SM111" s="183"/>
      <c r="SN111" s="183"/>
      <c r="SO111" s="183"/>
      <c r="SP111" s="183"/>
      <c r="SQ111" s="183"/>
      <c r="SR111" s="183"/>
      <c r="SS111" s="183"/>
      <c r="ST111" s="183"/>
      <c r="SU111" s="183"/>
      <c r="SV111" s="183"/>
      <c r="SW111" s="183"/>
      <c r="SX111" s="183"/>
      <c r="SY111" s="183"/>
      <c r="SZ111" s="183"/>
      <c r="TA111" s="183"/>
      <c r="TB111" s="183"/>
      <c r="TC111" s="183"/>
      <c r="TD111" s="183"/>
      <c r="TE111" s="183"/>
      <c r="TF111" s="183"/>
      <c r="TG111" s="183"/>
      <c r="TH111" s="183"/>
      <c r="TI111" s="183"/>
      <c r="TJ111" s="183"/>
      <c r="TK111" s="183"/>
      <c r="TL111" s="183"/>
      <c r="TM111" s="183"/>
      <c r="TN111" s="183"/>
      <c r="TO111" s="183"/>
      <c r="TP111" s="183"/>
      <c r="TQ111" s="183"/>
      <c r="TR111" s="183"/>
      <c r="TS111" s="183"/>
      <c r="TT111" s="183"/>
      <c r="TU111" s="183"/>
      <c r="TV111" s="183"/>
      <c r="TW111" s="183"/>
      <c r="TX111" s="183"/>
      <c r="TY111" s="183"/>
      <c r="TZ111" s="183"/>
      <c r="UA111" s="183"/>
      <c r="UB111" s="183"/>
      <c r="UC111" s="183"/>
      <c r="UD111" s="183"/>
      <c r="UE111" s="183"/>
      <c r="UF111" s="183"/>
      <c r="UG111" s="183"/>
      <c r="UH111" s="183"/>
      <c r="UI111" s="183"/>
      <c r="UJ111" s="183"/>
      <c r="UK111" s="183"/>
      <c r="UL111" s="183"/>
      <c r="UM111" s="183"/>
      <c r="UN111" s="183"/>
      <c r="UO111" s="183"/>
      <c r="UP111" s="183"/>
      <c r="UQ111" s="183"/>
      <c r="UR111" s="183"/>
      <c r="US111" s="183"/>
      <c r="UT111" s="183"/>
      <c r="UU111" s="183"/>
      <c r="UV111" s="183"/>
      <c r="UW111" s="183"/>
      <c r="UX111" s="183"/>
      <c r="UY111" s="183"/>
      <c r="UZ111" s="183"/>
      <c r="VA111" s="183"/>
      <c r="VB111" s="183"/>
      <c r="VC111" s="183"/>
      <c r="VD111" s="183"/>
      <c r="VE111" s="183"/>
      <c r="VF111" s="183"/>
      <c r="VG111" s="183"/>
      <c r="VH111" s="183"/>
      <c r="VI111" s="183"/>
      <c r="VJ111" s="183"/>
      <c r="VK111" s="183"/>
      <c r="VL111" s="183"/>
      <c r="VM111" s="183"/>
      <c r="VN111" s="183"/>
      <c r="VO111" s="183"/>
      <c r="VP111" s="183"/>
      <c r="VQ111" s="183"/>
      <c r="VR111" s="183"/>
      <c r="VS111" s="183"/>
      <c r="VT111" s="183"/>
      <c r="VU111" s="183"/>
      <c r="VV111" s="183"/>
      <c r="VW111" s="183"/>
      <c r="VX111" s="183"/>
      <c r="VY111" s="183"/>
      <c r="VZ111" s="183"/>
      <c r="WA111" s="183"/>
      <c r="WB111" s="183"/>
      <c r="WC111" s="183"/>
      <c r="WD111" s="183"/>
      <c r="WE111" s="183"/>
      <c r="WF111" s="183"/>
      <c r="WG111" s="183"/>
      <c r="WH111" s="183"/>
      <c r="WI111" s="183"/>
      <c r="WJ111" s="183"/>
      <c r="WK111" s="183"/>
      <c r="WL111" s="183"/>
      <c r="WM111" s="183"/>
      <c r="WN111" s="183"/>
      <c r="WO111" s="183"/>
      <c r="WP111" s="183"/>
      <c r="WQ111" s="183"/>
      <c r="WR111" s="183"/>
      <c r="WS111" s="183"/>
      <c r="WT111" s="183"/>
      <c r="WU111" s="183"/>
      <c r="WV111" s="183"/>
      <c r="WW111" s="183"/>
      <c r="WX111" s="183"/>
      <c r="WY111" s="183"/>
      <c r="WZ111" s="183"/>
      <c r="XA111" s="183"/>
      <c r="XB111" s="183"/>
      <c r="XC111" s="183"/>
      <c r="XD111" s="183"/>
      <c r="XE111" s="183"/>
      <c r="XF111" s="183"/>
      <c r="XG111" s="183"/>
      <c r="XH111" s="183"/>
      <c r="XI111" s="183"/>
      <c r="XJ111" s="183"/>
      <c r="XK111" s="183"/>
      <c r="XL111" s="183"/>
      <c r="XM111" s="183"/>
      <c r="XN111" s="183"/>
      <c r="XO111" s="183"/>
      <c r="XP111" s="183"/>
      <c r="XQ111" s="183"/>
      <c r="XR111" s="183"/>
      <c r="XS111" s="183"/>
      <c r="XT111" s="183"/>
      <c r="XU111" s="183"/>
      <c r="XV111" s="183"/>
      <c r="XW111" s="183"/>
      <c r="XX111" s="183"/>
      <c r="XY111" s="183"/>
      <c r="XZ111" s="183"/>
      <c r="YA111" s="183"/>
      <c r="YB111" s="183"/>
      <c r="YC111" s="183"/>
      <c r="YD111" s="183"/>
      <c r="YE111" s="183"/>
      <c r="YF111" s="183"/>
      <c r="YG111" s="183"/>
      <c r="YH111" s="183"/>
      <c r="YI111" s="183"/>
      <c r="YJ111" s="183"/>
      <c r="YK111" s="183"/>
      <c r="YL111" s="183"/>
      <c r="YM111" s="183"/>
      <c r="YN111" s="183"/>
      <c r="YO111" s="183"/>
      <c r="YP111" s="183"/>
      <c r="YQ111" s="183"/>
      <c r="YR111" s="183"/>
      <c r="YS111" s="183"/>
      <c r="YT111" s="183"/>
      <c r="YU111" s="183"/>
      <c r="YV111" s="183"/>
      <c r="YW111" s="183"/>
      <c r="YX111" s="183"/>
      <c r="YY111" s="183"/>
      <c r="YZ111" s="183"/>
      <c r="ZA111" s="183"/>
      <c r="ZB111" s="183"/>
      <c r="ZC111" s="183"/>
      <c r="ZD111" s="183"/>
      <c r="ZE111" s="183"/>
      <c r="ZF111" s="183"/>
      <c r="ZG111" s="183"/>
      <c r="ZH111" s="183"/>
      <c r="ZI111" s="183"/>
      <c r="ZJ111" s="183"/>
      <c r="ZK111" s="183"/>
      <c r="ZL111" s="183"/>
      <c r="ZM111" s="183"/>
      <c r="ZN111" s="183"/>
      <c r="ZO111" s="183"/>
      <c r="ZP111" s="183"/>
      <c r="ZQ111" s="183"/>
      <c r="ZR111" s="183"/>
      <c r="ZS111" s="183"/>
      <c r="ZT111" s="183"/>
      <c r="ZU111" s="183"/>
      <c r="ZV111" s="183"/>
      <c r="ZW111" s="183"/>
      <c r="ZX111" s="183"/>
      <c r="ZY111" s="183"/>
      <c r="ZZ111" s="183"/>
      <c r="AAA111" s="183"/>
      <c r="AAB111" s="183"/>
      <c r="AAC111" s="183"/>
      <c r="AAD111" s="183"/>
      <c r="AAE111" s="183"/>
      <c r="AAF111" s="183"/>
      <c r="AAG111" s="183"/>
      <c r="AAH111" s="183"/>
      <c r="AAI111" s="183"/>
      <c r="AAJ111" s="183"/>
      <c r="AAK111" s="183"/>
      <c r="AAL111" s="183"/>
      <c r="AAM111" s="183"/>
      <c r="AAN111" s="183"/>
      <c r="AAO111" s="183"/>
      <c r="AAP111" s="183"/>
      <c r="AAQ111" s="183"/>
      <c r="AAR111" s="183"/>
      <c r="AAS111" s="183"/>
      <c r="AAT111" s="183"/>
      <c r="AAU111" s="183"/>
      <c r="AAV111" s="183"/>
      <c r="AAW111" s="183"/>
      <c r="AAX111" s="183"/>
      <c r="AAY111" s="183"/>
      <c r="AAZ111" s="183"/>
      <c r="ABA111" s="183"/>
      <c r="ABB111" s="183"/>
      <c r="ABC111" s="183"/>
      <c r="ABD111" s="183"/>
      <c r="ABE111" s="183"/>
      <c r="ABF111" s="183"/>
      <c r="ABG111" s="183"/>
      <c r="ABH111" s="183"/>
      <c r="ABI111" s="183"/>
      <c r="ABJ111" s="183"/>
      <c r="ABK111" s="183"/>
      <c r="ABL111" s="183"/>
      <c r="ABM111" s="183"/>
      <c r="ABN111" s="183"/>
      <c r="ABO111" s="183"/>
      <c r="ABP111" s="183"/>
      <c r="ABQ111" s="183"/>
      <c r="ABR111" s="183"/>
      <c r="ABS111" s="183"/>
      <c r="ABT111" s="183"/>
      <c r="ABU111" s="183"/>
      <c r="ABV111" s="183"/>
      <c r="ABW111" s="183"/>
      <c r="ABX111" s="183"/>
      <c r="ABY111" s="183"/>
      <c r="ABZ111" s="183"/>
      <c r="ACA111" s="183"/>
      <c r="ACB111" s="183"/>
      <c r="ACC111" s="183"/>
      <c r="ACD111" s="183"/>
      <c r="ACE111" s="183"/>
      <c r="ACF111" s="183"/>
      <c r="ACG111" s="183"/>
      <c r="ACH111" s="183"/>
      <c r="ACI111" s="183"/>
      <c r="ACJ111" s="183"/>
      <c r="ACK111" s="183"/>
      <c r="ACL111" s="183"/>
      <c r="ACM111" s="183"/>
      <c r="ACN111" s="183"/>
      <c r="ACO111" s="183"/>
      <c r="ACP111" s="183"/>
      <c r="ACQ111" s="183"/>
      <c r="ACR111" s="183"/>
      <c r="ACS111" s="183"/>
      <c r="ACT111" s="183"/>
      <c r="ACU111" s="183"/>
      <c r="ACV111" s="183"/>
      <c r="ACW111" s="183"/>
      <c r="ACX111" s="183"/>
      <c r="ACY111" s="183"/>
      <c r="ACZ111" s="183"/>
      <c r="ADA111" s="183"/>
      <c r="ADB111" s="183"/>
      <c r="ADC111" s="183"/>
      <c r="ADD111" s="183"/>
      <c r="ADE111" s="183"/>
      <c r="ADF111" s="183"/>
      <c r="ADG111" s="183"/>
      <c r="ADH111" s="183"/>
      <c r="ADI111" s="183"/>
      <c r="ADJ111" s="183"/>
      <c r="ADK111" s="183"/>
      <c r="ADL111" s="183"/>
      <c r="ADM111" s="183"/>
      <c r="ADN111" s="183"/>
      <c r="ADO111" s="183"/>
      <c r="ADP111" s="183"/>
      <c r="ADQ111" s="183"/>
      <c r="ADR111" s="183"/>
      <c r="ADS111" s="183"/>
      <c r="ADT111" s="183"/>
      <c r="ADU111" s="183"/>
      <c r="ADV111" s="183"/>
      <c r="ADW111" s="183"/>
      <c r="ADX111" s="183"/>
      <c r="ADY111" s="183"/>
      <c r="ADZ111" s="183"/>
      <c r="AEA111" s="183"/>
      <c r="AEB111" s="183"/>
      <c r="AEC111" s="183"/>
      <c r="AED111" s="183"/>
      <c r="AEE111" s="183"/>
      <c r="AEF111" s="183"/>
      <c r="AEG111" s="183"/>
      <c r="AEH111" s="183"/>
      <c r="AEI111" s="183"/>
      <c r="AEJ111" s="183"/>
      <c r="AEK111" s="183"/>
      <c r="AEL111" s="183"/>
      <c r="AEM111" s="183"/>
      <c r="AEN111" s="183"/>
      <c r="AEO111" s="183"/>
      <c r="AEP111" s="183"/>
      <c r="AEQ111" s="183"/>
      <c r="AER111" s="183"/>
      <c r="AES111" s="183"/>
      <c r="AET111" s="183"/>
      <c r="AEU111" s="183"/>
      <c r="AEV111" s="183"/>
      <c r="AEW111" s="183"/>
      <c r="AEX111" s="183"/>
      <c r="AEY111" s="183"/>
      <c r="AEZ111" s="183"/>
      <c r="AFA111" s="183"/>
      <c r="AFB111" s="183"/>
      <c r="AFC111" s="183"/>
      <c r="AFD111" s="183"/>
      <c r="AFE111" s="183"/>
      <c r="AFF111" s="183"/>
      <c r="AFG111" s="183"/>
      <c r="AFH111" s="183"/>
      <c r="AFI111" s="183"/>
      <c r="AFJ111" s="183"/>
      <c r="AFK111" s="183"/>
      <c r="AFL111" s="183"/>
      <c r="AFM111" s="183"/>
      <c r="AFN111" s="183"/>
      <c r="AFO111" s="183"/>
      <c r="AFP111" s="183"/>
      <c r="AFQ111" s="183"/>
      <c r="AFR111" s="183"/>
      <c r="AFS111" s="183"/>
      <c r="AFT111" s="183"/>
      <c r="AFU111" s="183"/>
      <c r="AFV111" s="183"/>
      <c r="AFW111" s="183"/>
      <c r="AFX111" s="183"/>
      <c r="AFY111" s="183"/>
      <c r="AFZ111" s="183"/>
      <c r="AGA111" s="183"/>
      <c r="AGB111" s="183"/>
      <c r="AGC111" s="183"/>
      <c r="AGD111" s="183"/>
      <c r="AGE111" s="183"/>
      <c r="AGF111" s="183"/>
      <c r="AGG111" s="183"/>
      <c r="AGH111" s="183"/>
      <c r="AGI111" s="183"/>
      <c r="AGJ111" s="183"/>
      <c r="AGK111" s="183"/>
      <c r="AGL111" s="183"/>
      <c r="AGM111" s="183"/>
      <c r="AGN111" s="183"/>
      <c r="AGO111" s="183"/>
      <c r="AGP111" s="183"/>
      <c r="AGQ111" s="183"/>
      <c r="AGR111" s="183"/>
      <c r="AGS111" s="183"/>
      <c r="AGT111" s="183"/>
      <c r="AGU111" s="183"/>
      <c r="AGV111" s="183"/>
      <c r="AGW111" s="183"/>
      <c r="AGX111" s="183"/>
      <c r="AGY111" s="183"/>
      <c r="AGZ111" s="183"/>
      <c r="AHA111" s="183"/>
      <c r="AHB111" s="183"/>
      <c r="AHC111" s="183"/>
      <c r="AHD111" s="183"/>
      <c r="AHE111" s="183"/>
      <c r="AHF111" s="183"/>
      <c r="AHG111" s="183"/>
      <c r="AHH111" s="183"/>
      <c r="AHI111" s="183"/>
      <c r="AHJ111" s="183"/>
      <c r="AHK111" s="183"/>
      <c r="AHL111" s="183"/>
      <c r="AHM111" s="183"/>
      <c r="AHN111" s="183"/>
      <c r="AHO111" s="183"/>
      <c r="AHP111" s="183"/>
      <c r="AHQ111" s="183"/>
      <c r="AHR111" s="183"/>
      <c r="AHS111" s="183"/>
      <c r="AHT111" s="183"/>
      <c r="AHU111" s="183"/>
      <c r="AHV111" s="183"/>
      <c r="AHW111" s="183"/>
      <c r="AHX111" s="183"/>
      <c r="AHY111" s="183"/>
      <c r="AHZ111" s="183"/>
      <c r="AIA111" s="183"/>
      <c r="AIB111" s="183"/>
      <c r="AIC111" s="183"/>
      <c r="AID111" s="183"/>
      <c r="AIE111" s="183"/>
      <c r="AIF111" s="183"/>
      <c r="AIG111" s="183"/>
      <c r="AIH111" s="183"/>
      <c r="AII111" s="183"/>
      <c r="AIJ111" s="183"/>
      <c r="AIK111" s="183"/>
      <c r="AIL111" s="183"/>
      <c r="AIM111" s="183"/>
      <c r="AIN111" s="183"/>
      <c r="AIO111" s="183"/>
      <c r="AIP111" s="183"/>
      <c r="AIQ111" s="183"/>
      <c r="AIR111" s="183"/>
      <c r="AIS111" s="183"/>
      <c r="AIT111" s="183"/>
      <c r="AIU111" s="183"/>
      <c r="AIV111" s="183"/>
      <c r="AIW111" s="183"/>
      <c r="AIX111" s="183"/>
      <c r="AIY111" s="183"/>
      <c r="AIZ111" s="183"/>
      <c r="AJA111" s="183"/>
      <c r="AJB111" s="183"/>
      <c r="AJC111" s="183"/>
      <c r="AJD111" s="183"/>
      <c r="AJE111" s="183"/>
      <c r="AJF111" s="183"/>
      <c r="AJG111" s="183"/>
      <c r="AJH111" s="183"/>
      <c r="AJI111" s="183"/>
      <c r="AJJ111" s="183"/>
      <c r="AJK111" s="183"/>
      <c r="AJL111" s="183"/>
      <c r="AJM111" s="183"/>
      <c r="AJN111" s="183"/>
      <c r="AJO111" s="183"/>
      <c r="AJP111" s="183"/>
      <c r="AJQ111" s="183"/>
      <c r="AJR111" s="183"/>
      <c r="AJS111" s="183"/>
      <c r="AJT111" s="183"/>
      <c r="AJU111" s="183"/>
      <c r="AJV111" s="183"/>
      <c r="AJW111" s="183"/>
      <c r="AJX111" s="183"/>
      <c r="AJY111" s="183"/>
      <c r="AJZ111" s="183"/>
      <c r="AKA111" s="183"/>
      <c r="AKB111" s="183"/>
      <c r="AKC111" s="183"/>
      <c r="AKD111" s="183"/>
      <c r="AKE111" s="183"/>
      <c r="AKF111" s="183"/>
      <c r="AKG111" s="183"/>
      <c r="AKH111" s="183"/>
      <c r="AKI111" s="183"/>
      <c r="AKJ111" s="183"/>
      <c r="AKK111" s="183"/>
      <c r="AKL111" s="183"/>
      <c r="AKM111" s="183"/>
      <c r="AKN111" s="183"/>
      <c r="AKO111" s="183"/>
      <c r="AKP111" s="183"/>
      <c r="AKQ111" s="183"/>
      <c r="AKR111" s="183"/>
      <c r="AKS111" s="183"/>
      <c r="AKT111" s="183"/>
      <c r="AKU111" s="183"/>
      <c r="AKV111" s="183"/>
      <c r="AKW111" s="183"/>
      <c r="AKX111" s="183"/>
      <c r="AKY111" s="183"/>
      <c r="AKZ111" s="183"/>
      <c r="ALA111" s="183"/>
      <c r="ALB111" s="183"/>
      <c r="ALC111" s="183"/>
      <c r="ALD111" s="183"/>
      <c r="ALE111" s="183"/>
      <c r="ALF111" s="183"/>
      <c r="ALG111" s="183"/>
      <c r="ALH111" s="183"/>
      <c r="ALI111" s="183"/>
      <c r="ALJ111" s="183"/>
      <c r="ALK111" s="183"/>
      <c r="ALL111" s="183"/>
      <c r="ALM111" s="183"/>
      <c r="ALN111" s="183"/>
      <c r="ALO111" s="183"/>
      <c r="ALP111" s="183"/>
      <c r="ALQ111" s="183"/>
      <c r="ALR111" s="183"/>
      <c r="ALS111" s="183"/>
      <c r="ALT111" s="183"/>
      <c r="ALU111" s="183"/>
      <c r="ALV111" s="183"/>
      <c r="ALW111" s="183"/>
      <c r="ALX111" s="183"/>
      <c r="ALY111" s="183"/>
      <c r="ALZ111" s="183"/>
      <c r="AMA111" s="183"/>
      <c r="AMB111" s="183"/>
      <c r="AMC111" s="183"/>
      <c r="AMD111" s="183"/>
      <c r="AME111" s="183"/>
      <c r="AMF111" s="183"/>
      <c r="AMG111" s="183"/>
      <c r="AMH111" s="183"/>
      <c r="AMI111" s="183"/>
      <c r="AMJ111" s="183"/>
      <c r="AMK111" s="183"/>
      <c r="AML111" s="183"/>
      <c r="AMM111" s="183"/>
      <c r="AMN111" s="183"/>
      <c r="AMO111" s="183"/>
      <c r="AMP111" s="183"/>
      <c r="AMQ111" s="183"/>
      <c r="AMR111" s="183"/>
      <c r="AMS111" s="183"/>
      <c r="AMT111" s="183"/>
      <c r="AMU111" s="183"/>
      <c r="AMV111" s="183"/>
      <c r="AMW111" s="183"/>
      <c r="AMX111" s="183"/>
      <c r="AMY111" s="183"/>
      <c r="AMZ111" s="183"/>
      <c r="ANA111" s="183"/>
      <c r="ANB111" s="183"/>
      <c r="ANC111" s="183"/>
      <c r="AND111" s="183"/>
      <c r="ANE111" s="183"/>
      <c r="ANF111" s="183"/>
      <c r="ANG111" s="183"/>
      <c r="ANH111" s="183"/>
      <c r="ANI111" s="183"/>
      <c r="ANJ111" s="183"/>
      <c r="ANK111" s="183"/>
      <c r="ANL111" s="183"/>
      <c r="ANM111" s="183"/>
      <c r="ANN111" s="183"/>
      <c r="ANO111" s="183"/>
      <c r="ANP111" s="183"/>
      <c r="ANQ111" s="183"/>
      <c r="ANR111" s="183"/>
      <c r="ANS111" s="183"/>
      <c r="ANT111" s="183"/>
      <c r="ANU111" s="183"/>
      <c r="ANV111" s="183"/>
      <c r="ANW111" s="183"/>
      <c r="ANX111" s="183"/>
      <c r="ANY111" s="183"/>
      <c r="ANZ111" s="183"/>
      <c r="AOA111" s="183"/>
      <c r="AOB111" s="183"/>
      <c r="AOC111" s="183"/>
      <c r="AOD111" s="183"/>
      <c r="AOE111" s="183"/>
      <c r="AOF111" s="183"/>
      <c r="AOG111" s="183"/>
      <c r="AOH111" s="183"/>
      <c r="AOI111" s="183"/>
      <c r="AOJ111" s="183"/>
      <c r="AOK111" s="183"/>
      <c r="AOL111" s="183"/>
      <c r="AOM111" s="183"/>
      <c r="AON111" s="183"/>
      <c r="AOO111" s="183"/>
      <c r="AOP111" s="183"/>
      <c r="AOQ111" s="183"/>
      <c r="AOR111" s="183"/>
      <c r="AOS111" s="183"/>
      <c r="AOT111" s="183"/>
      <c r="AOU111" s="183"/>
      <c r="AOV111" s="183"/>
      <c r="AOW111" s="183"/>
      <c r="AOX111" s="183"/>
      <c r="AOY111" s="183"/>
      <c r="AOZ111" s="183"/>
      <c r="APA111" s="183"/>
      <c r="APB111" s="183"/>
      <c r="APC111" s="183"/>
      <c r="APD111" s="183"/>
      <c r="APE111" s="183"/>
      <c r="APF111" s="183"/>
      <c r="APG111" s="183"/>
      <c r="APH111" s="183"/>
      <c r="API111" s="183"/>
      <c r="APJ111" s="183"/>
      <c r="APK111" s="183"/>
      <c r="APL111" s="183"/>
      <c r="APM111" s="183"/>
      <c r="APN111" s="183"/>
      <c r="APO111" s="183"/>
      <c r="APP111" s="183"/>
      <c r="APQ111" s="183"/>
      <c r="APR111" s="183"/>
      <c r="APS111" s="183"/>
      <c r="APT111" s="183"/>
      <c r="APU111" s="183"/>
      <c r="APV111" s="183"/>
      <c r="APW111" s="183"/>
      <c r="APX111" s="183"/>
      <c r="APY111" s="183"/>
      <c r="APZ111" s="183"/>
      <c r="AQA111" s="183"/>
      <c r="AQB111" s="183"/>
      <c r="AQC111" s="183"/>
      <c r="AQD111" s="183"/>
      <c r="AQE111" s="183"/>
      <c r="AQF111" s="183"/>
      <c r="AQG111" s="183"/>
      <c r="AQH111" s="183"/>
      <c r="AQI111" s="183"/>
      <c r="AQJ111" s="183"/>
      <c r="AQK111" s="183"/>
      <c r="AQL111" s="183"/>
      <c r="AQM111" s="183"/>
      <c r="AQN111" s="183"/>
      <c r="AQO111" s="183"/>
      <c r="AQP111" s="183"/>
      <c r="AQQ111" s="183"/>
      <c r="AQR111" s="183"/>
      <c r="AQS111" s="183"/>
      <c r="AQT111" s="183"/>
      <c r="AQU111" s="183"/>
      <c r="AQV111" s="183"/>
      <c r="AQW111" s="183"/>
      <c r="AQX111" s="183"/>
      <c r="AQY111" s="183"/>
      <c r="AQZ111" s="183"/>
      <c r="ARA111" s="183"/>
      <c r="ARB111" s="183"/>
      <c r="ARC111" s="183"/>
      <c r="ARD111" s="183"/>
      <c r="ARE111" s="183"/>
      <c r="ARF111" s="183"/>
      <c r="ARG111" s="183"/>
      <c r="ARH111" s="183"/>
      <c r="ARI111" s="183"/>
      <c r="ARJ111" s="183"/>
      <c r="ARK111" s="183"/>
      <c r="ARL111" s="183"/>
      <c r="ARM111" s="183"/>
      <c r="ARN111" s="183"/>
      <c r="ARO111" s="183"/>
      <c r="ARP111" s="183"/>
      <c r="ARQ111" s="183"/>
      <c r="ARR111" s="183"/>
      <c r="ARS111" s="183"/>
      <c r="ART111" s="183"/>
      <c r="ARU111" s="183"/>
      <c r="ARV111" s="183"/>
      <c r="ARW111" s="183"/>
      <c r="ARX111" s="183"/>
      <c r="ARY111" s="183"/>
      <c r="ARZ111" s="183"/>
      <c r="ASA111" s="183"/>
      <c r="ASB111" s="183"/>
      <c r="ASC111" s="183"/>
      <c r="ASD111" s="183"/>
      <c r="ASE111" s="183"/>
      <c r="ASF111" s="183"/>
      <c r="ASG111" s="183"/>
      <c r="ASH111" s="183"/>
      <c r="ASI111" s="183"/>
      <c r="ASJ111" s="183"/>
      <c r="ASK111" s="183"/>
      <c r="ASL111" s="183"/>
      <c r="ASM111" s="183"/>
      <c r="ASN111" s="183"/>
      <c r="ASO111" s="183"/>
      <c r="ASP111" s="183"/>
      <c r="ASQ111" s="183"/>
      <c r="ASR111" s="183"/>
      <c r="ASS111" s="183"/>
      <c r="AST111" s="183"/>
      <c r="ASU111" s="183"/>
      <c r="ASV111" s="183"/>
      <c r="ASW111" s="183"/>
      <c r="ASX111" s="183"/>
      <c r="ASY111" s="183"/>
      <c r="ASZ111" s="183"/>
      <c r="ATA111" s="183"/>
      <c r="ATB111" s="183"/>
      <c r="ATC111" s="183"/>
      <c r="ATD111" s="183"/>
      <c r="ATE111" s="183"/>
      <c r="ATF111" s="183"/>
      <c r="ATG111" s="183"/>
      <c r="ATH111" s="183"/>
      <c r="ATI111" s="183"/>
      <c r="ATJ111" s="183"/>
      <c r="ATK111" s="183"/>
      <c r="ATL111" s="183"/>
      <c r="ATM111" s="183"/>
      <c r="ATN111" s="183"/>
      <c r="ATO111" s="183"/>
      <c r="ATP111" s="183"/>
      <c r="ATQ111" s="183"/>
      <c r="ATR111" s="183"/>
      <c r="ATS111" s="183"/>
      <c r="ATT111" s="183"/>
      <c r="ATU111" s="183"/>
      <c r="ATV111" s="183"/>
      <c r="ATW111" s="183"/>
      <c r="ATX111" s="183"/>
      <c r="ATY111" s="183"/>
      <c r="ATZ111" s="183"/>
      <c r="AUA111" s="183"/>
      <c r="AUB111" s="183"/>
      <c r="AUC111" s="183"/>
      <c r="AUD111" s="183"/>
      <c r="AUE111" s="183"/>
      <c r="AUF111" s="183"/>
      <c r="AUG111" s="183"/>
      <c r="AUH111" s="183"/>
    </row>
    <row r="112" spans="1:1230" s="182" customFormat="1" ht="11.25" customHeight="1">
      <c r="A112" s="180"/>
      <c r="B112" s="281">
        <v>1</v>
      </c>
      <c r="C112" s="180" t="s">
        <v>567</v>
      </c>
      <c r="D112" s="180"/>
      <c r="E112" s="180"/>
      <c r="F112" s="180"/>
      <c r="W112" s="280"/>
      <c r="AV112" s="183"/>
      <c r="AW112" s="183"/>
      <c r="AX112" s="183"/>
      <c r="AY112" s="183"/>
      <c r="AZ112" s="183"/>
      <c r="BA112" s="183"/>
      <c r="BB112" s="183"/>
      <c r="BC112" s="183"/>
      <c r="BD112" s="183"/>
      <c r="BE112" s="183"/>
      <c r="BF112" s="183"/>
      <c r="BG112" s="183"/>
      <c r="BH112" s="183"/>
      <c r="BI112" s="183"/>
      <c r="BJ112" s="183"/>
      <c r="BK112" s="183"/>
      <c r="BL112" s="183"/>
      <c r="BM112" s="183"/>
      <c r="BN112" s="183"/>
      <c r="BO112" s="183"/>
      <c r="BP112" s="183"/>
      <c r="BQ112" s="183"/>
      <c r="BR112" s="183"/>
      <c r="BS112" s="183"/>
      <c r="BT112" s="183"/>
      <c r="BU112" s="183"/>
      <c r="BV112" s="183"/>
      <c r="BW112" s="183"/>
      <c r="BX112" s="183"/>
      <c r="BY112" s="183"/>
      <c r="BZ112" s="183"/>
      <c r="CA112" s="183"/>
      <c r="CB112" s="183"/>
      <c r="CC112" s="183"/>
      <c r="CD112" s="183"/>
      <c r="CE112" s="183"/>
      <c r="CF112" s="183"/>
      <c r="CG112" s="183"/>
      <c r="CH112" s="183"/>
      <c r="CI112" s="183"/>
      <c r="CJ112" s="183"/>
      <c r="CK112" s="183"/>
      <c r="CL112" s="183"/>
      <c r="CM112" s="183"/>
      <c r="CN112" s="183"/>
      <c r="CO112" s="183"/>
      <c r="CP112" s="183"/>
      <c r="CQ112" s="183"/>
      <c r="CR112" s="183"/>
      <c r="CS112" s="183"/>
      <c r="CT112" s="183"/>
      <c r="CU112" s="183"/>
      <c r="CV112" s="183"/>
      <c r="CW112" s="183"/>
      <c r="CX112" s="183"/>
      <c r="CY112" s="183"/>
      <c r="CZ112" s="183"/>
      <c r="DA112" s="183"/>
      <c r="DB112" s="183"/>
      <c r="DC112" s="183"/>
      <c r="DD112" s="183"/>
      <c r="DE112" s="183"/>
      <c r="DF112" s="183"/>
      <c r="DG112" s="183"/>
      <c r="DH112" s="183"/>
      <c r="DI112" s="183"/>
      <c r="DJ112" s="183"/>
      <c r="DK112" s="183"/>
      <c r="DL112" s="183"/>
      <c r="DM112" s="183"/>
      <c r="DN112" s="183"/>
      <c r="DO112" s="183"/>
      <c r="DP112" s="183"/>
      <c r="DQ112" s="183"/>
      <c r="DR112" s="183"/>
      <c r="DS112" s="183"/>
      <c r="DT112" s="183"/>
      <c r="DU112" s="183"/>
      <c r="DV112" s="183"/>
      <c r="DW112" s="183"/>
      <c r="DX112" s="183"/>
      <c r="DY112" s="183"/>
      <c r="DZ112" s="183"/>
      <c r="EA112" s="183"/>
      <c r="EB112" s="183"/>
      <c r="EC112" s="183"/>
      <c r="ED112" s="183"/>
      <c r="EE112" s="183"/>
      <c r="EF112" s="183"/>
      <c r="EG112" s="183"/>
      <c r="EH112" s="183"/>
      <c r="EI112" s="183"/>
      <c r="EJ112" s="183"/>
      <c r="EK112" s="183"/>
      <c r="EL112" s="183"/>
      <c r="EM112" s="183"/>
      <c r="EN112" s="183"/>
      <c r="EO112" s="183"/>
      <c r="EP112" s="183"/>
      <c r="EQ112" s="183"/>
      <c r="ER112" s="183"/>
      <c r="ES112" s="183"/>
      <c r="ET112" s="183"/>
      <c r="EU112" s="183"/>
      <c r="EV112" s="183"/>
      <c r="EW112" s="183"/>
      <c r="EX112" s="183"/>
      <c r="EY112" s="183"/>
      <c r="EZ112" s="183"/>
      <c r="FA112" s="183"/>
      <c r="FB112" s="183"/>
      <c r="FC112" s="183"/>
      <c r="FD112" s="183"/>
      <c r="FE112" s="183"/>
      <c r="FF112" s="183"/>
      <c r="FG112" s="183"/>
      <c r="FH112" s="183"/>
      <c r="FI112" s="183"/>
      <c r="FJ112" s="183"/>
      <c r="FK112" s="183"/>
      <c r="FL112" s="183"/>
      <c r="FM112" s="183"/>
      <c r="FN112" s="183"/>
      <c r="FO112" s="183"/>
      <c r="FP112" s="183"/>
      <c r="FQ112" s="183"/>
      <c r="FR112" s="183"/>
      <c r="FS112" s="183"/>
      <c r="FT112" s="183"/>
      <c r="FU112" s="183"/>
      <c r="FV112" s="183"/>
      <c r="FW112" s="183"/>
      <c r="FX112" s="183"/>
      <c r="FY112" s="183"/>
      <c r="FZ112" s="183"/>
      <c r="GA112" s="183"/>
      <c r="GB112" s="183"/>
      <c r="GC112" s="183"/>
      <c r="GD112" s="183"/>
      <c r="GE112" s="183"/>
      <c r="GF112" s="183"/>
      <c r="GG112" s="183"/>
      <c r="GH112" s="183"/>
      <c r="GI112" s="183"/>
      <c r="GJ112" s="183"/>
      <c r="GK112" s="183"/>
      <c r="GL112" s="183"/>
      <c r="GM112" s="183"/>
      <c r="GN112" s="183"/>
      <c r="GO112" s="183"/>
      <c r="GP112" s="183"/>
      <c r="GQ112" s="183"/>
      <c r="GR112" s="183"/>
      <c r="GS112" s="183"/>
      <c r="GT112" s="183"/>
      <c r="GU112" s="183"/>
      <c r="GV112" s="183"/>
      <c r="GW112" s="183"/>
      <c r="GX112" s="183"/>
      <c r="GY112" s="183"/>
      <c r="GZ112" s="183"/>
      <c r="HA112" s="183"/>
      <c r="HB112" s="183"/>
      <c r="HC112" s="183"/>
      <c r="HD112" s="183"/>
      <c r="HE112" s="183"/>
      <c r="HF112" s="183"/>
      <c r="HG112" s="183"/>
      <c r="HH112" s="183"/>
      <c r="HI112" s="183"/>
      <c r="HJ112" s="183"/>
      <c r="HK112" s="183"/>
      <c r="HL112" s="183"/>
      <c r="HM112" s="183"/>
      <c r="HN112" s="183"/>
      <c r="HO112" s="183"/>
      <c r="HP112" s="183"/>
      <c r="HQ112" s="183"/>
      <c r="HR112" s="183"/>
      <c r="HS112" s="183"/>
      <c r="HT112" s="183"/>
      <c r="HU112" s="183"/>
      <c r="HV112" s="183"/>
      <c r="HW112" s="183"/>
      <c r="HX112" s="183"/>
      <c r="HY112" s="183"/>
      <c r="HZ112" s="183"/>
      <c r="IA112" s="183"/>
      <c r="IB112" s="183"/>
      <c r="IC112" s="183"/>
      <c r="ID112" s="183"/>
      <c r="IE112" s="183"/>
      <c r="IF112" s="183"/>
      <c r="IG112" s="183"/>
      <c r="IH112" s="183"/>
      <c r="II112" s="183"/>
      <c r="IJ112" s="183"/>
      <c r="IK112" s="183"/>
      <c r="IL112" s="183"/>
      <c r="IM112" s="183"/>
      <c r="IN112" s="183"/>
      <c r="IO112" s="183"/>
      <c r="IP112" s="183"/>
      <c r="IQ112" s="183"/>
      <c r="IR112" s="183"/>
      <c r="IS112" s="183"/>
      <c r="IT112" s="183"/>
      <c r="IU112" s="183"/>
      <c r="IV112" s="183"/>
      <c r="IW112" s="183"/>
      <c r="IX112" s="183"/>
      <c r="IY112" s="183"/>
      <c r="IZ112" s="183"/>
      <c r="JA112" s="183"/>
      <c r="JB112" s="183"/>
      <c r="JC112" s="183"/>
      <c r="JD112" s="183"/>
      <c r="JE112" s="183"/>
      <c r="JF112" s="183"/>
      <c r="JG112" s="183"/>
      <c r="JH112" s="183"/>
      <c r="JI112" s="183"/>
      <c r="JJ112" s="183"/>
      <c r="JK112" s="183"/>
      <c r="JL112" s="183"/>
      <c r="JM112" s="183"/>
      <c r="JN112" s="183"/>
      <c r="JO112" s="183"/>
      <c r="JP112" s="183"/>
      <c r="JQ112" s="183"/>
      <c r="JR112" s="183"/>
      <c r="JS112" s="183"/>
      <c r="JT112" s="183"/>
      <c r="JU112" s="183"/>
      <c r="JV112" s="183"/>
      <c r="JW112" s="183"/>
      <c r="JX112" s="183"/>
      <c r="JY112" s="183"/>
      <c r="JZ112" s="183"/>
      <c r="KA112" s="183"/>
      <c r="KB112" s="183"/>
      <c r="KC112" s="183"/>
      <c r="KD112" s="183"/>
      <c r="KE112" s="183"/>
      <c r="KF112" s="183"/>
      <c r="KG112" s="183"/>
      <c r="KH112" s="183"/>
      <c r="KI112" s="183"/>
      <c r="KJ112" s="183"/>
      <c r="KK112" s="183"/>
      <c r="KL112" s="183"/>
      <c r="KM112" s="183"/>
      <c r="KN112" s="183"/>
      <c r="KO112" s="183"/>
      <c r="KP112" s="183"/>
      <c r="KQ112" s="183"/>
      <c r="KR112" s="183"/>
      <c r="KS112" s="183"/>
      <c r="KT112" s="183"/>
      <c r="KU112" s="183"/>
      <c r="KV112" s="183"/>
      <c r="KW112" s="183"/>
      <c r="KX112" s="183"/>
      <c r="KY112" s="183"/>
      <c r="KZ112" s="183"/>
      <c r="LA112" s="183"/>
      <c r="LB112" s="183"/>
      <c r="LC112" s="183"/>
      <c r="LD112" s="183"/>
      <c r="LE112" s="183"/>
      <c r="LF112" s="183"/>
      <c r="LG112" s="183"/>
      <c r="LH112" s="183"/>
      <c r="LI112" s="183"/>
      <c r="LJ112" s="183"/>
      <c r="LK112" s="183"/>
      <c r="LL112" s="183"/>
      <c r="LM112" s="183"/>
      <c r="LN112" s="183"/>
      <c r="LO112" s="183"/>
      <c r="LP112" s="183"/>
      <c r="LQ112" s="183"/>
      <c r="LR112" s="183"/>
      <c r="LS112" s="183"/>
      <c r="LT112" s="183"/>
      <c r="LU112" s="183"/>
      <c r="LV112" s="183"/>
      <c r="LW112" s="183"/>
      <c r="LX112" s="183"/>
      <c r="LY112" s="183"/>
      <c r="LZ112" s="183"/>
      <c r="MA112" s="183"/>
      <c r="MB112" s="183"/>
      <c r="MC112" s="183"/>
      <c r="MD112" s="183"/>
      <c r="ME112" s="183"/>
      <c r="MF112" s="183"/>
      <c r="MG112" s="183"/>
      <c r="MH112" s="183"/>
      <c r="MI112" s="183"/>
      <c r="MJ112" s="183"/>
      <c r="MK112" s="183"/>
      <c r="ML112" s="183"/>
      <c r="MM112" s="183"/>
      <c r="MN112" s="183"/>
      <c r="MO112" s="183"/>
      <c r="MP112" s="183"/>
      <c r="MQ112" s="183"/>
      <c r="MR112" s="183"/>
      <c r="MS112" s="183"/>
      <c r="MT112" s="183"/>
      <c r="MU112" s="183"/>
      <c r="MV112" s="183"/>
      <c r="MW112" s="183"/>
      <c r="MX112" s="183"/>
      <c r="MY112" s="183"/>
      <c r="MZ112" s="183"/>
      <c r="NA112" s="183"/>
      <c r="NB112" s="183"/>
      <c r="NC112" s="183"/>
      <c r="ND112" s="183"/>
      <c r="NE112" s="183"/>
      <c r="NF112" s="183"/>
      <c r="NG112" s="183"/>
      <c r="NH112" s="183"/>
      <c r="NI112" s="183"/>
      <c r="NJ112" s="183"/>
      <c r="NK112" s="183"/>
      <c r="NL112" s="183"/>
      <c r="NM112" s="183"/>
      <c r="NN112" s="183"/>
      <c r="NO112" s="183"/>
      <c r="NP112" s="183"/>
      <c r="NQ112" s="183"/>
      <c r="NR112" s="183"/>
      <c r="NS112" s="183"/>
      <c r="NT112" s="183"/>
      <c r="NU112" s="183"/>
      <c r="NV112" s="183"/>
      <c r="NW112" s="183"/>
      <c r="NX112" s="183"/>
      <c r="NY112" s="183"/>
      <c r="NZ112" s="183"/>
      <c r="OA112" s="183"/>
      <c r="OB112" s="183"/>
      <c r="OC112" s="183"/>
      <c r="OD112" s="183"/>
      <c r="OE112" s="183"/>
      <c r="OF112" s="183"/>
      <c r="OG112" s="183"/>
      <c r="OH112" s="183"/>
      <c r="OI112" s="183"/>
      <c r="OJ112" s="183"/>
      <c r="OK112" s="183"/>
      <c r="OL112" s="183"/>
      <c r="OM112" s="183"/>
      <c r="ON112" s="183"/>
      <c r="OO112" s="183"/>
      <c r="OP112" s="183"/>
      <c r="OQ112" s="183"/>
      <c r="OR112" s="183"/>
      <c r="OS112" s="183"/>
      <c r="OT112" s="183"/>
      <c r="OU112" s="183"/>
      <c r="OV112" s="183"/>
      <c r="OW112" s="183"/>
      <c r="OX112" s="183"/>
      <c r="OY112" s="183"/>
      <c r="OZ112" s="183"/>
      <c r="PA112" s="183"/>
      <c r="PB112" s="183"/>
      <c r="PC112" s="183"/>
      <c r="PD112" s="183"/>
      <c r="PE112" s="183"/>
      <c r="PF112" s="183"/>
      <c r="PG112" s="183"/>
      <c r="PH112" s="183"/>
      <c r="PI112" s="183"/>
      <c r="PJ112" s="183"/>
      <c r="PK112" s="183"/>
      <c r="PL112" s="183"/>
      <c r="PM112" s="183"/>
      <c r="PN112" s="183"/>
      <c r="PO112" s="183"/>
      <c r="PP112" s="183"/>
      <c r="PQ112" s="183"/>
      <c r="PR112" s="183"/>
      <c r="PS112" s="183"/>
      <c r="PT112" s="183"/>
      <c r="PU112" s="183"/>
      <c r="PV112" s="183"/>
      <c r="PW112" s="183"/>
      <c r="PX112" s="183"/>
      <c r="PY112" s="183"/>
      <c r="PZ112" s="183"/>
      <c r="QA112" s="183"/>
      <c r="QB112" s="183"/>
      <c r="QC112" s="183"/>
      <c r="QD112" s="183"/>
      <c r="QE112" s="183"/>
      <c r="QF112" s="183"/>
      <c r="QG112" s="183"/>
      <c r="QH112" s="183"/>
      <c r="QI112" s="183"/>
      <c r="QJ112" s="183"/>
      <c r="QK112" s="183"/>
      <c r="QL112" s="183"/>
      <c r="QM112" s="183"/>
      <c r="QN112" s="183"/>
      <c r="QO112" s="183"/>
      <c r="QP112" s="183"/>
      <c r="QQ112" s="183"/>
      <c r="QR112" s="183"/>
      <c r="QS112" s="183"/>
      <c r="QT112" s="183"/>
      <c r="QU112" s="183"/>
      <c r="QV112" s="183"/>
      <c r="QW112" s="183"/>
      <c r="QX112" s="183"/>
      <c r="QY112" s="183"/>
      <c r="QZ112" s="183"/>
      <c r="RA112" s="183"/>
      <c r="RB112" s="183"/>
      <c r="RC112" s="183"/>
      <c r="RD112" s="183"/>
      <c r="RE112" s="183"/>
      <c r="RF112" s="183"/>
      <c r="RG112" s="183"/>
      <c r="RH112" s="183"/>
      <c r="RI112" s="183"/>
      <c r="RJ112" s="183"/>
      <c r="RK112" s="183"/>
      <c r="RL112" s="183"/>
      <c r="RM112" s="183"/>
      <c r="RN112" s="183"/>
      <c r="RO112" s="183"/>
      <c r="RP112" s="183"/>
      <c r="RQ112" s="183"/>
      <c r="RR112" s="183"/>
      <c r="RS112" s="183"/>
      <c r="RT112" s="183"/>
      <c r="RU112" s="183"/>
      <c r="RV112" s="183"/>
      <c r="RW112" s="183"/>
      <c r="RX112" s="183"/>
      <c r="RY112" s="183"/>
      <c r="RZ112" s="183"/>
      <c r="SA112" s="183"/>
      <c r="SB112" s="183"/>
      <c r="SC112" s="183"/>
      <c r="SD112" s="183"/>
      <c r="SE112" s="183"/>
      <c r="SF112" s="183"/>
      <c r="SG112" s="183"/>
      <c r="SH112" s="183"/>
      <c r="SI112" s="183"/>
      <c r="SJ112" s="183"/>
      <c r="SK112" s="183"/>
      <c r="SL112" s="183"/>
      <c r="SM112" s="183"/>
      <c r="SN112" s="183"/>
      <c r="SO112" s="183"/>
      <c r="SP112" s="183"/>
      <c r="SQ112" s="183"/>
      <c r="SR112" s="183"/>
      <c r="SS112" s="183"/>
      <c r="ST112" s="183"/>
      <c r="SU112" s="183"/>
      <c r="SV112" s="183"/>
      <c r="SW112" s="183"/>
      <c r="SX112" s="183"/>
      <c r="SY112" s="183"/>
      <c r="SZ112" s="183"/>
      <c r="TA112" s="183"/>
      <c r="TB112" s="183"/>
      <c r="TC112" s="183"/>
      <c r="TD112" s="183"/>
      <c r="TE112" s="183"/>
      <c r="TF112" s="183"/>
      <c r="TG112" s="183"/>
      <c r="TH112" s="183"/>
      <c r="TI112" s="183"/>
      <c r="TJ112" s="183"/>
      <c r="TK112" s="183"/>
      <c r="TL112" s="183"/>
      <c r="TM112" s="183"/>
      <c r="TN112" s="183"/>
      <c r="TO112" s="183"/>
      <c r="TP112" s="183"/>
      <c r="TQ112" s="183"/>
      <c r="TR112" s="183"/>
      <c r="TS112" s="183"/>
      <c r="TT112" s="183"/>
      <c r="TU112" s="183"/>
      <c r="TV112" s="183"/>
      <c r="TW112" s="183"/>
      <c r="TX112" s="183"/>
      <c r="TY112" s="183"/>
      <c r="TZ112" s="183"/>
      <c r="UA112" s="183"/>
      <c r="UB112" s="183"/>
      <c r="UC112" s="183"/>
      <c r="UD112" s="183"/>
      <c r="UE112" s="183"/>
      <c r="UF112" s="183"/>
      <c r="UG112" s="183"/>
      <c r="UH112" s="183"/>
      <c r="UI112" s="183"/>
      <c r="UJ112" s="183"/>
      <c r="UK112" s="183"/>
      <c r="UL112" s="183"/>
      <c r="UM112" s="183"/>
      <c r="UN112" s="183"/>
      <c r="UO112" s="183"/>
      <c r="UP112" s="183"/>
      <c r="UQ112" s="183"/>
      <c r="UR112" s="183"/>
      <c r="US112" s="183"/>
      <c r="UT112" s="183"/>
      <c r="UU112" s="183"/>
      <c r="UV112" s="183"/>
      <c r="UW112" s="183"/>
      <c r="UX112" s="183"/>
      <c r="UY112" s="183"/>
      <c r="UZ112" s="183"/>
      <c r="VA112" s="183"/>
      <c r="VB112" s="183"/>
      <c r="VC112" s="183"/>
      <c r="VD112" s="183"/>
      <c r="VE112" s="183"/>
      <c r="VF112" s="183"/>
      <c r="VG112" s="183"/>
      <c r="VH112" s="183"/>
      <c r="VI112" s="183"/>
      <c r="VJ112" s="183"/>
      <c r="VK112" s="183"/>
      <c r="VL112" s="183"/>
      <c r="VM112" s="183"/>
      <c r="VN112" s="183"/>
      <c r="VO112" s="183"/>
      <c r="VP112" s="183"/>
      <c r="VQ112" s="183"/>
      <c r="VR112" s="183"/>
      <c r="VS112" s="183"/>
      <c r="VT112" s="183"/>
      <c r="VU112" s="183"/>
      <c r="VV112" s="183"/>
      <c r="VW112" s="183"/>
      <c r="VX112" s="183"/>
      <c r="VY112" s="183"/>
      <c r="VZ112" s="183"/>
      <c r="WA112" s="183"/>
      <c r="WB112" s="183"/>
      <c r="WC112" s="183"/>
      <c r="WD112" s="183"/>
      <c r="WE112" s="183"/>
      <c r="WF112" s="183"/>
      <c r="WG112" s="183"/>
      <c r="WH112" s="183"/>
      <c r="WI112" s="183"/>
      <c r="WJ112" s="183"/>
      <c r="WK112" s="183"/>
      <c r="WL112" s="183"/>
      <c r="WM112" s="183"/>
      <c r="WN112" s="183"/>
      <c r="WO112" s="183"/>
      <c r="WP112" s="183"/>
      <c r="WQ112" s="183"/>
      <c r="WR112" s="183"/>
      <c r="WS112" s="183"/>
      <c r="WT112" s="183"/>
      <c r="WU112" s="183"/>
      <c r="WV112" s="183"/>
      <c r="WW112" s="183"/>
      <c r="WX112" s="183"/>
      <c r="WY112" s="183"/>
      <c r="WZ112" s="183"/>
      <c r="XA112" s="183"/>
      <c r="XB112" s="183"/>
      <c r="XC112" s="183"/>
      <c r="XD112" s="183"/>
      <c r="XE112" s="183"/>
      <c r="XF112" s="183"/>
      <c r="XG112" s="183"/>
      <c r="XH112" s="183"/>
      <c r="XI112" s="183"/>
      <c r="XJ112" s="183"/>
      <c r="XK112" s="183"/>
      <c r="XL112" s="183"/>
      <c r="XM112" s="183"/>
      <c r="XN112" s="183"/>
      <c r="XO112" s="183"/>
      <c r="XP112" s="183"/>
      <c r="XQ112" s="183"/>
      <c r="XR112" s="183"/>
      <c r="XS112" s="183"/>
      <c r="XT112" s="183"/>
      <c r="XU112" s="183"/>
      <c r="XV112" s="183"/>
      <c r="XW112" s="183"/>
      <c r="XX112" s="183"/>
      <c r="XY112" s="183"/>
      <c r="XZ112" s="183"/>
      <c r="YA112" s="183"/>
      <c r="YB112" s="183"/>
      <c r="YC112" s="183"/>
      <c r="YD112" s="183"/>
      <c r="YE112" s="183"/>
      <c r="YF112" s="183"/>
      <c r="YG112" s="183"/>
      <c r="YH112" s="183"/>
      <c r="YI112" s="183"/>
      <c r="YJ112" s="183"/>
      <c r="YK112" s="183"/>
      <c r="YL112" s="183"/>
      <c r="YM112" s="183"/>
      <c r="YN112" s="183"/>
      <c r="YO112" s="183"/>
      <c r="YP112" s="183"/>
      <c r="YQ112" s="183"/>
      <c r="YR112" s="183"/>
      <c r="YS112" s="183"/>
      <c r="YT112" s="183"/>
      <c r="YU112" s="183"/>
      <c r="YV112" s="183"/>
      <c r="YW112" s="183"/>
      <c r="YX112" s="183"/>
      <c r="YY112" s="183"/>
      <c r="YZ112" s="183"/>
      <c r="ZA112" s="183"/>
      <c r="ZB112" s="183"/>
      <c r="ZC112" s="183"/>
      <c r="ZD112" s="183"/>
      <c r="ZE112" s="183"/>
      <c r="ZF112" s="183"/>
      <c r="ZG112" s="183"/>
      <c r="ZH112" s="183"/>
      <c r="ZI112" s="183"/>
      <c r="ZJ112" s="183"/>
      <c r="ZK112" s="183"/>
      <c r="ZL112" s="183"/>
      <c r="ZM112" s="183"/>
      <c r="ZN112" s="183"/>
      <c r="ZO112" s="183"/>
      <c r="ZP112" s="183"/>
      <c r="ZQ112" s="183"/>
      <c r="ZR112" s="183"/>
      <c r="ZS112" s="183"/>
      <c r="ZT112" s="183"/>
      <c r="ZU112" s="183"/>
      <c r="ZV112" s="183"/>
      <c r="ZW112" s="183"/>
      <c r="ZX112" s="183"/>
      <c r="ZY112" s="183"/>
      <c r="ZZ112" s="183"/>
      <c r="AAA112" s="183"/>
      <c r="AAB112" s="183"/>
      <c r="AAC112" s="183"/>
      <c r="AAD112" s="183"/>
      <c r="AAE112" s="183"/>
      <c r="AAF112" s="183"/>
      <c r="AAG112" s="183"/>
      <c r="AAH112" s="183"/>
      <c r="AAI112" s="183"/>
      <c r="AAJ112" s="183"/>
      <c r="AAK112" s="183"/>
      <c r="AAL112" s="183"/>
      <c r="AAM112" s="183"/>
      <c r="AAN112" s="183"/>
      <c r="AAO112" s="183"/>
      <c r="AAP112" s="183"/>
      <c r="AAQ112" s="183"/>
      <c r="AAR112" s="183"/>
      <c r="AAS112" s="183"/>
      <c r="AAT112" s="183"/>
      <c r="AAU112" s="183"/>
      <c r="AAV112" s="183"/>
      <c r="AAW112" s="183"/>
      <c r="AAX112" s="183"/>
      <c r="AAY112" s="183"/>
      <c r="AAZ112" s="183"/>
      <c r="ABA112" s="183"/>
      <c r="ABB112" s="183"/>
      <c r="ABC112" s="183"/>
      <c r="ABD112" s="183"/>
      <c r="ABE112" s="183"/>
      <c r="ABF112" s="183"/>
      <c r="ABG112" s="183"/>
      <c r="ABH112" s="183"/>
      <c r="ABI112" s="183"/>
      <c r="ABJ112" s="183"/>
      <c r="ABK112" s="183"/>
      <c r="ABL112" s="183"/>
      <c r="ABM112" s="183"/>
      <c r="ABN112" s="183"/>
      <c r="ABO112" s="183"/>
      <c r="ABP112" s="183"/>
      <c r="ABQ112" s="183"/>
      <c r="ABR112" s="183"/>
      <c r="ABS112" s="183"/>
      <c r="ABT112" s="183"/>
      <c r="ABU112" s="183"/>
      <c r="ABV112" s="183"/>
      <c r="ABW112" s="183"/>
      <c r="ABX112" s="183"/>
      <c r="ABY112" s="183"/>
      <c r="ABZ112" s="183"/>
      <c r="ACA112" s="183"/>
      <c r="ACB112" s="183"/>
      <c r="ACC112" s="183"/>
      <c r="ACD112" s="183"/>
      <c r="ACE112" s="183"/>
      <c r="ACF112" s="183"/>
      <c r="ACG112" s="183"/>
      <c r="ACH112" s="183"/>
      <c r="ACI112" s="183"/>
      <c r="ACJ112" s="183"/>
      <c r="ACK112" s="183"/>
      <c r="ACL112" s="183"/>
      <c r="ACM112" s="183"/>
      <c r="ACN112" s="183"/>
      <c r="ACO112" s="183"/>
      <c r="ACP112" s="183"/>
      <c r="ACQ112" s="183"/>
      <c r="ACR112" s="183"/>
      <c r="ACS112" s="183"/>
      <c r="ACT112" s="183"/>
      <c r="ACU112" s="183"/>
      <c r="ACV112" s="183"/>
      <c r="ACW112" s="183"/>
      <c r="ACX112" s="183"/>
      <c r="ACY112" s="183"/>
      <c r="ACZ112" s="183"/>
      <c r="ADA112" s="183"/>
      <c r="ADB112" s="183"/>
      <c r="ADC112" s="183"/>
      <c r="ADD112" s="183"/>
      <c r="ADE112" s="183"/>
      <c r="ADF112" s="183"/>
      <c r="ADG112" s="183"/>
      <c r="ADH112" s="183"/>
      <c r="ADI112" s="183"/>
      <c r="ADJ112" s="183"/>
      <c r="ADK112" s="183"/>
      <c r="ADL112" s="183"/>
      <c r="ADM112" s="183"/>
      <c r="ADN112" s="183"/>
      <c r="ADO112" s="183"/>
      <c r="ADP112" s="183"/>
      <c r="ADQ112" s="183"/>
      <c r="ADR112" s="183"/>
      <c r="ADS112" s="183"/>
      <c r="ADT112" s="183"/>
      <c r="ADU112" s="183"/>
      <c r="ADV112" s="183"/>
      <c r="ADW112" s="183"/>
      <c r="ADX112" s="183"/>
      <c r="ADY112" s="183"/>
      <c r="ADZ112" s="183"/>
      <c r="AEA112" s="183"/>
      <c r="AEB112" s="183"/>
      <c r="AEC112" s="183"/>
      <c r="AED112" s="183"/>
      <c r="AEE112" s="183"/>
      <c r="AEF112" s="183"/>
      <c r="AEG112" s="183"/>
      <c r="AEH112" s="183"/>
      <c r="AEI112" s="183"/>
      <c r="AEJ112" s="183"/>
      <c r="AEK112" s="183"/>
      <c r="AEL112" s="183"/>
      <c r="AEM112" s="183"/>
      <c r="AEN112" s="183"/>
      <c r="AEO112" s="183"/>
      <c r="AEP112" s="183"/>
      <c r="AEQ112" s="183"/>
      <c r="AER112" s="183"/>
      <c r="AES112" s="183"/>
      <c r="AET112" s="183"/>
      <c r="AEU112" s="183"/>
      <c r="AEV112" s="183"/>
      <c r="AEW112" s="183"/>
      <c r="AEX112" s="183"/>
      <c r="AEY112" s="183"/>
      <c r="AEZ112" s="183"/>
      <c r="AFA112" s="183"/>
      <c r="AFB112" s="183"/>
      <c r="AFC112" s="183"/>
      <c r="AFD112" s="183"/>
      <c r="AFE112" s="183"/>
      <c r="AFF112" s="183"/>
      <c r="AFG112" s="183"/>
      <c r="AFH112" s="183"/>
      <c r="AFI112" s="183"/>
      <c r="AFJ112" s="183"/>
      <c r="AFK112" s="183"/>
      <c r="AFL112" s="183"/>
      <c r="AFM112" s="183"/>
      <c r="AFN112" s="183"/>
      <c r="AFO112" s="183"/>
      <c r="AFP112" s="183"/>
      <c r="AFQ112" s="183"/>
      <c r="AFR112" s="183"/>
      <c r="AFS112" s="183"/>
      <c r="AFT112" s="183"/>
      <c r="AFU112" s="183"/>
      <c r="AFV112" s="183"/>
      <c r="AFW112" s="183"/>
      <c r="AFX112" s="183"/>
      <c r="AFY112" s="183"/>
      <c r="AFZ112" s="183"/>
      <c r="AGA112" s="183"/>
      <c r="AGB112" s="183"/>
      <c r="AGC112" s="183"/>
      <c r="AGD112" s="183"/>
      <c r="AGE112" s="183"/>
      <c r="AGF112" s="183"/>
      <c r="AGG112" s="183"/>
      <c r="AGH112" s="183"/>
      <c r="AGI112" s="183"/>
      <c r="AGJ112" s="183"/>
      <c r="AGK112" s="183"/>
      <c r="AGL112" s="183"/>
      <c r="AGM112" s="183"/>
      <c r="AGN112" s="183"/>
      <c r="AGO112" s="183"/>
      <c r="AGP112" s="183"/>
      <c r="AGQ112" s="183"/>
      <c r="AGR112" s="183"/>
      <c r="AGS112" s="183"/>
      <c r="AGT112" s="183"/>
      <c r="AGU112" s="183"/>
      <c r="AGV112" s="183"/>
      <c r="AGW112" s="183"/>
      <c r="AGX112" s="183"/>
      <c r="AGY112" s="183"/>
      <c r="AGZ112" s="183"/>
      <c r="AHA112" s="183"/>
      <c r="AHB112" s="183"/>
      <c r="AHC112" s="183"/>
      <c r="AHD112" s="183"/>
      <c r="AHE112" s="183"/>
      <c r="AHF112" s="183"/>
      <c r="AHG112" s="183"/>
      <c r="AHH112" s="183"/>
      <c r="AHI112" s="183"/>
      <c r="AHJ112" s="183"/>
      <c r="AHK112" s="183"/>
      <c r="AHL112" s="183"/>
      <c r="AHM112" s="183"/>
      <c r="AHN112" s="183"/>
      <c r="AHO112" s="183"/>
      <c r="AHP112" s="183"/>
      <c r="AHQ112" s="183"/>
      <c r="AHR112" s="183"/>
      <c r="AHS112" s="183"/>
      <c r="AHT112" s="183"/>
      <c r="AHU112" s="183"/>
      <c r="AHV112" s="183"/>
      <c r="AHW112" s="183"/>
      <c r="AHX112" s="183"/>
      <c r="AHY112" s="183"/>
      <c r="AHZ112" s="183"/>
      <c r="AIA112" s="183"/>
      <c r="AIB112" s="183"/>
      <c r="AIC112" s="183"/>
      <c r="AID112" s="183"/>
      <c r="AIE112" s="183"/>
      <c r="AIF112" s="183"/>
      <c r="AIG112" s="183"/>
      <c r="AIH112" s="183"/>
      <c r="AII112" s="183"/>
      <c r="AIJ112" s="183"/>
      <c r="AIK112" s="183"/>
      <c r="AIL112" s="183"/>
      <c r="AIM112" s="183"/>
      <c r="AIN112" s="183"/>
      <c r="AIO112" s="183"/>
      <c r="AIP112" s="183"/>
      <c r="AIQ112" s="183"/>
      <c r="AIR112" s="183"/>
      <c r="AIS112" s="183"/>
      <c r="AIT112" s="183"/>
      <c r="AIU112" s="183"/>
      <c r="AIV112" s="183"/>
      <c r="AIW112" s="183"/>
      <c r="AIX112" s="183"/>
      <c r="AIY112" s="183"/>
      <c r="AIZ112" s="183"/>
      <c r="AJA112" s="183"/>
      <c r="AJB112" s="183"/>
      <c r="AJC112" s="183"/>
      <c r="AJD112" s="183"/>
      <c r="AJE112" s="183"/>
      <c r="AJF112" s="183"/>
      <c r="AJG112" s="183"/>
      <c r="AJH112" s="183"/>
      <c r="AJI112" s="183"/>
      <c r="AJJ112" s="183"/>
      <c r="AJK112" s="183"/>
      <c r="AJL112" s="183"/>
      <c r="AJM112" s="183"/>
      <c r="AJN112" s="183"/>
      <c r="AJO112" s="183"/>
      <c r="AJP112" s="183"/>
      <c r="AJQ112" s="183"/>
      <c r="AJR112" s="183"/>
      <c r="AJS112" s="183"/>
      <c r="AJT112" s="183"/>
      <c r="AJU112" s="183"/>
      <c r="AJV112" s="183"/>
      <c r="AJW112" s="183"/>
      <c r="AJX112" s="183"/>
      <c r="AJY112" s="183"/>
      <c r="AJZ112" s="183"/>
      <c r="AKA112" s="183"/>
      <c r="AKB112" s="183"/>
      <c r="AKC112" s="183"/>
      <c r="AKD112" s="183"/>
      <c r="AKE112" s="183"/>
      <c r="AKF112" s="183"/>
      <c r="AKG112" s="183"/>
      <c r="AKH112" s="183"/>
      <c r="AKI112" s="183"/>
      <c r="AKJ112" s="183"/>
      <c r="AKK112" s="183"/>
      <c r="AKL112" s="183"/>
      <c r="AKM112" s="183"/>
      <c r="AKN112" s="183"/>
      <c r="AKO112" s="183"/>
      <c r="AKP112" s="183"/>
      <c r="AKQ112" s="183"/>
      <c r="AKR112" s="183"/>
      <c r="AKS112" s="183"/>
      <c r="AKT112" s="183"/>
      <c r="AKU112" s="183"/>
      <c r="AKV112" s="183"/>
      <c r="AKW112" s="183"/>
      <c r="AKX112" s="183"/>
      <c r="AKY112" s="183"/>
      <c r="AKZ112" s="183"/>
      <c r="ALA112" s="183"/>
      <c r="ALB112" s="183"/>
      <c r="ALC112" s="183"/>
      <c r="ALD112" s="183"/>
      <c r="ALE112" s="183"/>
      <c r="ALF112" s="183"/>
      <c r="ALG112" s="183"/>
      <c r="ALH112" s="183"/>
      <c r="ALI112" s="183"/>
      <c r="ALJ112" s="183"/>
      <c r="ALK112" s="183"/>
      <c r="ALL112" s="183"/>
      <c r="ALM112" s="183"/>
      <c r="ALN112" s="183"/>
      <c r="ALO112" s="183"/>
      <c r="ALP112" s="183"/>
      <c r="ALQ112" s="183"/>
      <c r="ALR112" s="183"/>
      <c r="ALS112" s="183"/>
      <c r="ALT112" s="183"/>
      <c r="ALU112" s="183"/>
      <c r="ALV112" s="183"/>
      <c r="ALW112" s="183"/>
      <c r="ALX112" s="183"/>
      <c r="ALY112" s="183"/>
      <c r="ALZ112" s="183"/>
      <c r="AMA112" s="183"/>
      <c r="AMB112" s="183"/>
      <c r="AMC112" s="183"/>
      <c r="AMD112" s="183"/>
      <c r="AME112" s="183"/>
      <c r="AMF112" s="183"/>
      <c r="AMG112" s="183"/>
      <c r="AMH112" s="183"/>
      <c r="AMI112" s="183"/>
      <c r="AMJ112" s="183"/>
      <c r="AMK112" s="183"/>
      <c r="AML112" s="183"/>
      <c r="AMM112" s="183"/>
      <c r="AMN112" s="183"/>
      <c r="AMO112" s="183"/>
      <c r="AMP112" s="183"/>
      <c r="AMQ112" s="183"/>
      <c r="AMR112" s="183"/>
      <c r="AMS112" s="183"/>
      <c r="AMT112" s="183"/>
      <c r="AMU112" s="183"/>
      <c r="AMV112" s="183"/>
      <c r="AMW112" s="183"/>
      <c r="AMX112" s="183"/>
      <c r="AMY112" s="183"/>
      <c r="AMZ112" s="183"/>
      <c r="ANA112" s="183"/>
      <c r="ANB112" s="183"/>
      <c r="ANC112" s="183"/>
      <c r="AND112" s="183"/>
      <c r="ANE112" s="183"/>
      <c r="ANF112" s="183"/>
      <c r="ANG112" s="183"/>
      <c r="ANH112" s="183"/>
      <c r="ANI112" s="183"/>
      <c r="ANJ112" s="183"/>
      <c r="ANK112" s="183"/>
      <c r="ANL112" s="183"/>
      <c r="ANM112" s="183"/>
      <c r="ANN112" s="183"/>
      <c r="ANO112" s="183"/>
      <c r="ANP112" s="183"/>
      <c r="ANQ112" s="183"/>
      <c r="ANR112" s="183"/>
      <c r="ANS112" s="183"/>
      <c r="ANT112" s="183"/>
      <c r="ANU112" s="183"/>
      <c r="ANV112" s="183"/>
      <c r="ANW112" s="183"/>
      <c r="ANX112" s="183"/>
      <c r="ANY112" s="183"/>
      <c r="ANZ112" s="183"/>
      <c r="AOA112" s="183"/>
      <c r="AOB112" s="183"/>
      <c r="AOC112" s="183"/>
      <c r="AOD112" s="183"/>
      <c r="AOE112" s="183"/>
      <c r="AOF112" s="183"/>
      <c r="AOG112" s="183"/>
      <c r="AOH112" s="183"/>
      <c r="AOI112" s="183"/>
      <c r="AOJ112" s="183"/>
      <c r="AOK112" s="183"/>
      <c r="AOL112" s="183"/>
      <c r="AOM112" s="183"/>
      <c r="AON112" s="183"/>
      <c r="AOO112" s="183"/>
      <c r="AOP112" s="183"/>
      <c r="AOQ112" s="183"/>
      <c r="AOR112" s="183"/>
      <c r="AOS112" s="183"/>
      <c r="AOT112" s="183"/>
      <c r="AOU112" s="183"/>
      <c r="AOV112" s="183"/>
      <c r="AOW112" s="183"/>
      <c r="AOX112" s="183"/>
      <c r="AOY112" s="183"/>
      <c r="AOZ112" s="183"/>
      <c r="APA112" s="183"/>
      <c r="APB112" s="183"/>
      <c r="APC112" s="183"/>
      <c r="APD112" s="183"/>
      <c r="APE112" s="183"/>
      <c r="APF112" s="183"/>
      <c r="APG112" s="183"/>
      <c r="APH112" s="183"/>
      <c r="API112" s="183"/>
      <c r="APJ112" s="183"/>
      <c r="APK112" s="183"/>
      <c r="APL112" s="183"/>
      <c r="APM112" s="183"/>
      <c r="APN112" s="183"/>
      <c r="APO112" s="183"/>
      <c r="APP112" s="183"/>
      <c r="APQ112" s="183"/>
      <c r="APR112" s="183"/>
      <c r="APS112" s="183"/>
      <c r="APT112" s="183"/>
      <c r="APU112" s="183"/>
      <c r="APV112" s="183"/>
      <c r="APW112" s="183"/>
      <c r="APX112" s="183"/>
      <c r="APY112" s="183"/>
      <c r="APZ112" s="183"/>
      <c r="AQA112" s="183"/>
      <c r="AQB112" s="183"/>
      <c r="AQC112" s="183"/>
      <c r="AQD112" s="183"/>
      <c r="AQE112" s="183"/>
      <c r="AQF112" s="183"/>
      <c r="AQG112" s="183"/>
      <c r="AQH112" s="183"/>
      <c r="AQI112" s="183"/>
      <c r="AQJ112" s="183"/>
      <c r="AQK112" s="183"/>
      <c r="AQL112" s="183"/>
      <c r="AQM112" s="183"/>
      <c r="AQN112" s="183"/>
      <c r="AQO112" s="183"/>
      <c r="AQP112" s="183"/>
      <c r="AQQ112" s="183"/>
      <c r="AQR112" s="183"/>
      <c r="AQS112" s="183"/>
      <c r="AQT112" s="183"/>
      <c r="AQU112" s="183"/>
      <c r="AQV112" s="183"/>
      <c r="AQW112" s="183"/>
      <c r="AQX112" s="183"/>
      <c r="AQY112" s="183"/>
      <c r="AQZ112" s="183"/>
      <c r="ARA112" s="183"/>
      <c r="ARB112" s="183"/>
      <c r="ARC112" s="183"/>
      <c r="ARD112" s="183"/>
      <c r="ARE112" s="183"/>
      <c r="ARF112" s="183"/>
      <c r="ARG112" s="183"/>
      <c r="ARH112" s="183"/>
      <c r="ARI112" s="183"/>
      <c r="ARJ112" s="183"/>
      <c r="ARK112" s="183"/>
      <c r="ARL112" s="183"/>
      <c r="ARM112" s="183"/>
      <c r="ARN112" s="183"/>
      <c r="ARO112" s="183"/>
      <c r="ARP112" s="183"/>
      <c r="ARQ112" s="183"/>
      <c r="ARR112" s="183"/>
      <c r="ARS112" s="183"/>
      <c r="ART112" s="183"/>
      <c r="ARU112" s="183"/>
      <c r="ARV112" s="183"/>
      <c r="ARW112" s="183"/>
      <c r="ARX112" s="183"/>
      <c r="ARY112" s="183"/>
      <c r="ARZ112" s="183"/>
      <c r="ASA112" s="183"/>
      <c r="ASB112" s="183"/>
      <c r="ASC112" s="183"/>
      <c r="ASD112" s="183"/>
      <c r="ASE112" s="183"/>
      <c r="ASF112" s="183"/>
      <c r="ASG112" s="183"/>
      <c r="ASH112" s="183"/>
      <c r="ASI112" s="183"/>
      <c r="ASJ112" s="183"/>
      <c r="ASK112" s="183"/>
      <c r="ASL112" s="183"/>
      <c r="ASM112" s="183"/>
      <c r="ASN112" s="183"/>
      <c r="ASO112" s="183"/>
      <c r="ASP112" s="183"/>
      <c r="ASQ112" s="183"/>
      <c r="ASR112" s="183"/>
      <c r="ASS112" s="183"/>
      <c r="AST112" s="183"/>
      <c r="ASU112" s="183"/>
      <c r="ASV112" s="183"/>
      <c r="ASW112" s="183"/>
      <c r="ASX112" s="183"/>
      <c r="ASY112" s="183"/>
      <c r="ASZ112" s="183"/>
      <c r="ATA112" s="183"/>
      <c r="ATB112" s="183"/>
      <c r="ATC112" s="183"/>
      <c r="ATD112" s="183"/>
      <c r="ATE112" s="183"/>
      <c r="ATF112" s="183"/>
      <c r="ATG112" s="183"/>
      <c r="ATH112" s="183"/>
      <c r="ATI112" s="183"/>
      <c r="ATJ112" s="183"/>
      <c r="ATK112" s="183"/>
      <c r="ATL112" s="183"/>
      <c r="ATM112" s="183"/>
      <c r="ATN112" s="183"/>
      <c r="ATO112" s="183"/>
      <c r="ATP112" s="183"/>
      <c r="ATQ112" s="183"/>
      <c r="ATR112" s="183"/>
      <c r="ATS112" s="183"/>
      <c r="ATT112" s="183"/>
      <c r="ATU112" s="183"/>
      <c r="ATV112" s="183"/>
      <c r="ATW112" s="183"/>
      <c r="ATX112" s="183"/>
      <c r="ATY112" s="183"/>
      <c r="ATZ112" s="183"/>
      <c r="AUA112" s="183"/>
      <c r="AUB112" s="183"/>
      <c r="AUC112" s="183"/>
      <c r="AUD112" s="183"/>
      <c r="AUE112" s="183"/>
      <c r="AUF112" s="183"/>
      <c r="AUG112" s="183"/>
      <c r="AUH112" s="183"/>
    </row>
    <row r="113" spans="1:1230" s="182" customFormat="1">
      <c r="A113" s="180"/>
      <c r="B113" s="281">
        <v>2</v>
      </c>
      <c r="C113" s="180" t="s">
        <v>568</v>
      </c>
      <c r="D113" s="180"/>
      <c r="E113" s="180"/>
      <c r="F113" s="180"/>
      <c r="AV113" s="183"/>
      <c r="AW113" s="183"/>
      <c r="AX113" s="183"/>
      <c r="AY113" s="183"/>
      <c r="AZ113" s="183"/>
      <c r="BA113" s="183"/>
      <c r="BB113" s="183"/>
      <c r="BC113" s="183"/>
      <c r="BD113" s="183"/>
      <c r="BE113" s="183"/>
      <c r="BF113" s="183"/>
      <c r="BG113" s="183"/>
      <c r="BH113" s="183"/>
      <c r="BI113" s="183"/>
      <c r="BJ113" s="183"/>
      <c r="BK113" s="183"/>
      <c r="BL113" s="183"/>
      <c r="BM113" s="183"/>
      <c r="BN113" s="183"/>
      <c r="BO113" s="183"/>
      <c r="BP113" s="183"/>
      <c r="BQ113" s="183"/>
      <c r="BR113" s="183"/>
      <c r="BS113" s="183"/>
      <c r="BT113" s="183"/>
      <c r="BU113" s="183"/>
      <c r="BV113" s="183"/>
      <c r="BW113" s="183"/>
      <c r="BX113" s="183"/>
      <c r="BY113" s="183"/>
      <c r="BZ113" s="183"/>
      <c r="CA113" s="183"/>
      <c r="CB113" s="183"/>
      <c r="CC113" s="183"/>
      <c r="CD113" s="183"/>
      <c r="CE113" s="183"/>
      <c r="CF113" s="183"/>
      <c r="CG113" s="183"/>
      <c r="CH113" s="183"/>
      <c r="CI113" s="183"/>
      <c r="CJ113" s="183"/>
      <c r="CK113" s="183"/>
      <c r="CL113" s="183"/>
      <c r="CM113" s="183"/>
      <c r="CN113" s="183"/>
      <c r="CO113" s="183"/>
      <c r="CP113" s="183"/>
      <c r="CQ113" s="183"/>
      <c r="CR113" s="183"/>
      <c r="CS113" s="183"/>
      <c r="CT113" s="183"/>
      <c r="CU113" s="183"/>
      <c r="CV113" s="183"/>
      <c r="CW113" s="183"/>
      <c r="CX113" s="183"/>
      <c r="CY113" s="183"/>
      <c r="CZ113" s="183"/>
      <c r="DA113" s="183"/>
      <c r="DB113" s="183"/>
      <c r="DC113" s="183"/>
      <c r="DD113" s="183"/>
      <c r="DE113" s="183"/>
      <c r="DF113" s="183"/>
      <c r="DG113" s="183"/>
      <c r="DH113" s="183"/>
      <c r="DI113" s="183"/>
      <c r="DJ113" s="183"/>
      <c r="DK113" s="183"/>
      <c r="DL113" s="183"/>
      <c r="DM113" s="183"/>
      <c r="DN113" s="183"/>
      <c r="DO113" s="183"/>
      <c r="DP113" s="183"/>
      <c r="DQ113" s="183"/>
      <c r="DR113" s="183"/>
      <c r="DS113" s="183"/>
      <c r="DT113" s="183"/>
      <c r="DU113" s="183"/>
      <c r="DV113" s="183"/>
      <c r="DW113" s="183"/>
      <c r="DX113" s="183"/>
      <c r="DY113" s="183"/>
      <c r="DZ113" s="183"/>
      <c r="EA113" s="183"/>
      <c r="EB113" s="183"/>
      <c r="EC113" s="183"/>
      <c r="ED113" s="183"/>
      <c r="EE113" s="183"/>
      <c r="EF113" s="183"/>
      <c r="EG113" s="183"/>
      <c r="EH113" s="183"/>
      <c r="EI113" s="183"/>
      <c r="EJ113" s="183"/>
      <c r="EK113" s="183"/>
      <c r="EL113" s="183"/>
      <c r="EM113" s="183"/>
      <c r="EN113" s="183"/>
      <c r="EO113" s="183"/>
      <c r="EP113" s="183"/>
      <c r="EQ113" s="183"/>
      <c r="ER113" s="183"/>
      <c r="ES113" s="183"/>
      <c r="ET113" s="183"/>
      <c r="EU113" s="183"/>
      <c r="EV113" s="183"/>
      <c r="EW113" s="183"/>
      <c r="EX113" s="183"/>
      <c r="EY113" s="183"/>
      <c r="EZ113" s="183"/>
      <c r="FA113" s="183"/>
      <c r="FB113" s="183"/>
      <c r="FC113" s="183"/>
      <c r="FD113" s="183"/>
      <c r="FE113" s="183"/>
      <c r="FF113" s="183"/>
      <c r="FG113" s="183"/>
      <c r="FH113" s="183"/>
      <c r="FI113" s="183"/>
      <c r="FJ113" s="183"/>
      <c r="FK113" s="183"/>
      <c r="FL113" s="183"/>
      <c r="FM113" s="183"/>
      <c r="FN113" s="183"/>
      <c r="FO113" s="183"/>
      <c r="FP113" s="183"/>
      <c r="FQ113" s="183"/>
      <c r="FR113" s="183"/>
      <c r="FS113" s="183"/>
      <c r="FT113" s="183"/>
      <c r="FU113" s="183"/>
      <c r="FV113" s="183"/>
      <c r="FW113" s="183"/>
      <c r="FX113" s="183"/>
      <c r="FY113" s="183"/>
      <c r="FZ113" s="183"/>
      <c r="GA113" s="183"/>
      <c r="GB113" s="183"/>
      <c r="GC113" s="183"/>
      <c r="GD113" s="183"/>
      <c r="GE113" s="183"/>
      <c r="GF113" s="183"/>
      <c r="GG113" s="183"/>
      <c r="GH113" s="183"/>
      <c r="GI113" s="183"/>
      <c r="GJ113" s="183"/>
      <c r="GK113" s="183"/>
      <c r="GL113" s="183"/>
      <c r="GM113" s="183"/>
      <c r="GN113" s="183"/>
      <c r="GO113" s="183"/>
      <c r="GP113" s="183"/>
      <c r="GQ113" s="183"/>
      <c r="GR113" s="183"/>
      <c r="GS113" s="183"/>
      <c r="GT113" s="183"/>
      <c r="GU113" s="183"/>
      <c r="GV113" s="183"/>
      <c r="GW113" s="183"/>
      <c r="GX113" s="183"/>
      <c r="GY113" s="183"/>
      <c r="GZ113" s="183"/>
      <c r="HA113" s="183"/>
      <c r="HB113" s="183"/>
      <c r="HC113" s="183"/>
      <c r="HD113" s="183"/>
      <c r="HE113" s="183"/>
      <c r="HF113" s="183"/>
      <c r="HG113" s="183"/>
      <c r="HH113" s="183"/>
      <c r="HI113" s="183"/>
      <c r="HJ113" s="183"/>
      <c r="HK113" s="183"/>
      <c r="HL113" s="183"/>
      <c r="HM113" s="183"/>
      <c r="HN113" s="183"/>
      <c r="HO113" s="183"/>
      <c r="HP113" s="183"/>
      <c r="HQ113" s="183"/>
      <c r="HR113" s="183"/>
      <c r="HS113" s="183"/>
      <c r="HT113" s="183"/>
      <c r="HU113" s="183"/>
      <c r="HV113" s="183"/>
      <c r="HW113" s="183"/>
      <c r="HX113" s="183"/>
      <c r="HY113" s="183"/>
      <c r="HZ113" s="183"/>
      <c r="IA113" s="183"/>
      <c r="IB113" s="183"/>
      <c r="IC113" s="183"/>
      <c r="ID113" s="183"/>
      <c r="IE113" s="183"/>
      <c r="IF113" s="183"/>
      <c r="IG113" s="183"/>
      <c r="IH113" s="183"/>
      <c r="II113" s="183"/>
      <c r="IJ113" s="183"/>
      <c r="IK113" s="183"/>
      <c r="IL113" s="183"/>
      <c r="IM113" s="183"/>
      <c r="IN113" s="183"/>
      <c r="IO113" s="183"/>
      <c r="IP113" s="183"/>
      <c r="IQ113" s="183"/>
      <c r="IR113" s="183"/>
      <c r="IS113" s="183"/>
      <c r="IT113" s="183"/>
      <c r="IU113" s="183"/>
      <c r="IV113" s="183"/>
      <c r="IW113" s="183"/>
      <c r="IX113" s="183"/>
      <c r="IY113" s="183"/>
      <c r="IZ113" s="183"/>
      <c r="JA113" s="183"/>
      <c r="JB113" s="183"/>
      <c r="JC113" s="183"/>
      <c r="JD113" s="183"/>
      <c r="JE113" s="183"/>
      <c r="JF113" s="183"/>
      <c r="JG113" s="183"/>
      <c r="JH113" s="183"/>
      <c r="JI113" s="183"/>
      <c r="JJ113" s="183"/>
      <c r="JK113" s="183"/>
      <c r="JL113" s="183"/>
      <c r="JM113" s="183"/>
      <c r="JN113" s="183"/>
      <c r="JO113" s="183"/>
      <c r="JP113" s="183"/>
      <c r="JQ113" s="183"/>
      <c r="JR113" s="183"/>
      <c r="JS113" s="183"/>
      <c r="JT113" s="183"/>
      <c r="JU113" s="183"/>
      <c r="JV113" s="183"/>
      <c r="JW113" s="183"/>
      <c r="JX113" s="183"/>
      <c r="JY113" s="183"/>
      <c r="JZ113" s="183"/>
      <c r="KA113" s="183"/>
      <c r="KB113" s="183"/>
      <c r="KC113" s="183"/>
      <c r="KD113" s="183"/>
      <c r="KE113" s="183"/>
      <c r="KF113" s="183"/>
      <c r="KG113" s="183"/>
      <c r="KH113" s="183"/>
      <c r="KI113" s="183"/>
      <c r="KJ113" s="183"/>
      <c r="KK113" s="183"/>
      <c r="KL113" s="183"/>
      <c r="KM113" s="183"/>
      <c r="KN113" s="183"/>
      <c r="KO113" s="183"/>
      <c r="KP113" s="183"/>
      <c r="KQ113" s="183"/>
      <c r="KR113" s="183"/>
      <c r="KS113" s="183"/>
      <c r="KT113" s="183"/>
      <c r="KU113" s="183"/>
      <c r="KV113" s="183"/>
      <c r="KW113" s="183"/>
      <c r="KX113" s="183"/>
      <c r="KY113" s="183"/>
      <c r="KZ113" s="183"/>
      <c r="LA113" s="183"/>
      <c r="LB113" s="183"/>
      <c r="LC113" s="183"/>
      <c r="LD113" s="183"/>
      <c r="LE113" s="183"/>
      <c r="LF113" s="183"/>
      <c r="LG113" s="183"/>
      <c r="LH113" s="183"/>
      <c r="LI113" s="183"/>
      <c r="LJ113" s="183"/>
      <c r="LK113" s="183"/>
      <c r="LL113" s="183"/>
      <c r="LM113" s="183"/>
      <c r="LN113" s="183"/>
      <c r="LO113" s="183"/>
      <c r="LP113" s="183"/>
      <c r="LQ113" s="183"/>
      <c r="LR113" s="183"/>
      <c r="LS113" s="183"/>
      <c r="LT113" s="183"/>
      <c r="LU113" s="183"/>
      <c r="LV113" s="183"/>
      <c r="LW113" s="183"/>
      <c r="LX113" s="183"/>
      <c r="LY113" s="183"/>
      <c r="LZ113" s="183"/>
      <c r="MA113" s="183"/>
      <c r="MB113" s="183"/>
      <c r="MC113" s="183"/>
      <c r="MD113" s="183"/>
      <c r="ME113" s="183"/>
      <c r="MF113" s="183"/>
      <c r="MG113" s="183"/>
      <c r="MH113" s="183"/>
      <c r="MI113" s="183"/>
      <c r="MJ113" s="183"/>
      <c r="MK113" s="183"/>
      <c r="ML113" s="183"/>
      <c r="MM113" s="183"/>
      <c r="MN113" s="183"/>
      <c r="MO113" s="183"/>
      <c r="MP113" s="183"/>
      <c r="MQ113" s="183"/>
      <c r="MR113" s="183"/>
      <c r="MS113" s="183"/>
      <c r="MT113" s="183"/>
      <c r="MU113" s="183"/>
      <c r="MV113" s="183"/>
      <c r="MW113" s="183"/>
      <c r="MX113" s="183"/>
      <c r="MY113" s="183"/>
      <c r="MZ113" s="183"/>
      <c r="NA113" s="183"/>
      <c r="NB113" s="183"/>
      <c r="NC113" s="183"/>
      <c r="ND113" s="183"/>
      <c r="NE113" s="183"/>
      <c r="NF113" s="183"/>
      <c r="NG113" s="183"/>
      <c r="NH113" s="183"/>
      <c r="NI113" s="183"/>
      <c r="NJ113" s="183"/>
      <c r="NK113" s="183"/>
      <c r="NL113" s="183"/>
      <c r="NM113" s="183"/>
      <c r="NN113" s="183"/>
      <c r="NO113" s="183"/>
      <c r="NP113" s="183"/>
      <c r="NQ113" s="183"/>
      <c r="NR113" s="183"/>
      <c r="NS113" s="183"/>
      <c r="NT113" s="183"/>
      <c r="NU113" s="183"/>
      <c r="NV113" s="183"/>
      <c r="NW113" s="183"/>
      <c r="NX113" s="183"/>
      <c r="NY113" s="183"/>
      <c r="NZ113" s="183"/>
      <c r="OA113" s="183"/>
      <c r="OB113" s="183"/>
      <c r="OC113" s="183"/>
      <c r="OD113" s="183"/>
      <c r="OE113" s="183"/>
      <c r="OF113" s="183"/>
      <c r="OG113" s="183"/>
      <c r="OH113" s="183"/>
      <c r="OI113" s="183"/>
      <c r="OJ113" s="183"/>
      <c r="OK113" s="183"/>
      <c r="OL113" s="183"/>
      <c r="OM113" s="183"/>
      <c r="ON113" s="183"/>
      <c r="OO113" s="183"/>
      <c r="OP113" s="183"/>
      <c r="OQ113" s="183"/>
      <c r="OR113" s="183"/>
      <c r="OS113" s="183"/>
      <c r="OT113" s="183"/>
      <c r="OU113" s="183"/>
      <c r="OV113" s="183"/>
      <c r="OW113" s="183"/>
      <c r="OX113" s="183"/>
      <c r="OY113" s="183"/>
      <c r="OZ113" s="183"/>
      <c r="PA113" s="183"/>
      <c r="PB113" s="183"/>
      <c r="PC113" s="183"/>
      <c r="PD113" s="183"/>
      <c r="PE113" s="183"/>
      <c r="PF113" s="183"/>
      <c r="PG113" s="183"/>
      <c r="PH113" s="183"/>
      <c r="PI113" s="183"/>
      <c r="PJ113" s="183"/>
      <c r="PK113" s="183"/>
      <c r="PL113" s="183"/>
      <c r="PM113" s="183"/>
      <c r="PN113" s="183"/>
      <c r="PO113" s="183"/>
      <c r="PP113" s="183"/>
      <c r="PQ113" s="183"/>
      <c r="PR113" s="183"/>
      <c r="PS113" s="183"/>
      <c r="PT113" s="183"/>
      <c r="PU113" s="183"/>
      <c r="PV113" s="183"/>
      <c r="PW113" s="183"/>
      <c r="PX113" s="183"/>
      <c r="PY113" s="183"/>
      <c r="PZ113" s="183"/>
      <c r="QA113" s="183"/>
      <c r="QB113" s="183"/>
      <c r="QC113" s="183"/>
      <c r="QD113" s="183"/>
      <c r="QE113" s="183"/>
      <c r="QF113" s="183"/>
      <c r="QG113" s="183"/>
      <c r="QH113" s="183"/>
      <c r="QI113" s="183"/>
      <c r="QJ113" s="183"/>
      <c r="QK113" s="183"/>
      <c r="QL113" s="183"/>
      <c r="QM113" s="183"/>
      <c r="QN113" s="183"/>
      <c r="QO113" s="183"/>
      <c r="QP113" s="183"/>
      <c r="QQ113" s="183"/>
      <c r="QR113" s="183"/>
      <c r="QS113" s="183"/>
      <c r="QT113" s="183"/>
      <c r="QU113" s="183"/>
      <c r="QV113" s="183"/>
      <c r="QW113" s="183"/>
      <c r="QX113" s="183"/>
      <c r="QY113" s="183"/>
      <c r="QZ113" s="183"/>
      <c r="RA113" s="183"/>
      <c r="RB113" s="183"/>
      <c r="RC113" s="183"/>
      <c r="RD113" s="183"/>
      <c r="RE113" s="183"/>
      <c r="RF113" s="183"/>
      <c r="RG113" s="183"/>
      <c r="RH113" s="183"/>
      <c r="RI113" s="183"/>
      <c r="RJ113" s="183"/>
      <c r="RK113" s="183"/>
      <c r="RL113" s="183"/>
      <c r="RM113" s="183"/>
      <c r="RN113" s="183"/>
      <c r="RO113" s="183"/>
      <c r="RP113" s="183"/>
      <c r="RQ113" s="183"/>
      <c r="RR113" s="183"/>
      <c r="RS113" s="183"/>
      <c r="RT113" s="183"/>
      <c r="RU113" s="183"/>
      <c r="RV113" s="183"/>
      <c r="RW113" s="183"/>
      <c r="RX113" s="183"/>
      <c r="RY113" s="183"/>
      <c r="RZ113" s="183"/>
      <c r="SA113" s="183"/>
      <c r="SB113" s="183"/>
      <c r="SC113" s="183"/>
      <c r="SD113" s="183"/>
      <c r="SE113" s="183"/>
      <c r="SF113" s="183"/>
      <c r="SG113" s="183"/>
      <c r="SH113" s="183"/>
      <c r="SI113" s="183"/>
      <c r="SJ113" s="183"/>
      <c r="SK113" s="183"/>
      <c r="SL113" s="183"/>
      <c r="SM113" s="183"/>
      <c r="SN113" s="183"/>
      <c r="SO113" s="183"/>
      <c r="SP113" s="183"/>
      <c r="SQ113" s="183"/>
      <c r="SR113" s="183"/>
      <c r="SS113" s="183"/>
      <c r="ST113" s="183"/>
      <c r="SU113" s="183"/>
      <c r="SV113" s="183"/>
      <c r="SW113" s="183"/>
      <c r="SX113" s="183"/>
      <c r="SY113" s="183"/>
      <c r="SZ113" s="183"/>
      <c r="TA113" s="183"/>
      <c r="TB113" s="183"/>
      <c r="TC113" s="183"/>
      <c r="TD113" s="183"/>
      <c r="TE113" s="183"/>
      <c r="TF113" s="183"/>
      <c r="TG113" s="183"/>
      <c r="TH113" s="183"/>
      <c r="TI113" s="183"/>
      <c r="TJ113" s="183"/>
      <c r="TK113" s="183"/>
      <c r="TL113" s="183"/>
      <c r="TM113" s="183"/>
      <c r="TN113" s="183"/>
      <c r="TO113" s="183"/>
      <c r="TP113" s="183"/>
      <c r="TQ113" s="183"/>
      <c r="TR113" s="183"/>
      <c r="TS113" s="183"/>
      <c r="TT113" s="183"/>
      <c r="TU113" s="183"/>
      <c r="TV113" s="183"/>
      <c r="TW113" s="183"/>
      <c r="TX113" s="183"/>
      <c r="TY113" s="183"/>
      <c r="TZ113" s="183"/>
      <c r="UA113" s="183"/>
      <c r="UB113" s="183"/>
      <c r="UC113" s="183"/>
      <c r="UD113" s="183"/>
      <c r="UE113" s="183"/>
      <c r="UF113" s="183"/>
      <c r="UG113" s="183"/>
      <c r="UH113" s="183"/>
      <c r="UI113" s="183"/>
      <c r="UJ113" s="183"/>
      <c r="UK113" s="183"/>
      <c r="UL113" s="183"/>
      <c r="UM113" s="183"/>
      <c r="UN113" s="183"/>
      <c r="UO113" s="183"/>
      <c r="UP113" s="183"/>
      <c r="UQ113" s="183"/>
      <c r="UR113" s="183"/>
      <c r="US113" s="183"/>
      <c r="UT113" s="183"/>
      <c r="UU113" s="183"/>
      <c r="UV113" s="183"/>
      <c r="UW113" s="183"/>
      <c r="UX113" s="183"/>
      <c r="UY113" s="183"/>
      <c r="UZ113" s="183"/>
      <c r="VA113" s="183"/>
      <c r="VB113" s="183"/>
      <c r="VC113" s="183"/>
      <c r="VD113" s="183"/>
      <c r="VE113" s="183"/>
      <c r="VF113" s="183"/>
      <c r="VG113" s="183"/>
      <c r="VH113" s="183"/>
      <c r="VI113" s="183"/>
      <c r="VJ113" s="183"/>
      <c r="VK113" s="183"/>
      <c r="VL113" s="183"/>
      <c r="VM113" s="183"/>
      <c r="VN113" s="183"/>
      <c r="VO113" s="183"/>
      <c r="VP113" s="183"/>
      <c r="VQ113" s="183"/>
      <c r="VR113" s="183"/>
      <c r="VS113" s="183"/>
      <c r="VT113" s="183"/>
      <c r="VU113" s="183"/>
      <c r="VV113" s="183"/>
      <c r="VW113" s="183"/>
      <c r="VX113" s="183"/>
      <c r="VY113" s="183"/>
      <c r="VZ113" s="183"/>
      <c r="WA113" s="183"/>
      <c r="WB113" s="183"/>
      <c r="WC113" s="183"/>
      <c r="WD113" s="183"/>
      <c r="WE113" s="183"/>
      <c r="WF113" s="183"/>
      <c r="WG113" s="183"/>
      <c r="WH113" s="183"/>
      <c r="WI113" s="183"/>
      <c r="WJ113" s="183"/>
      <c r="WK113" s="183"/>
      <c r="WL113" s="183"/>
      <c r="WM113" s="183"/>
      <c r="WN113" s="183"/>
      <c r="WO113" s="183"/>
      <c r="WP113" s="183"/>
      <c r="WQ113" s="183"/>
      <c r="WR113" s="183"/>
      <c r="WS113" s="183"/>
      <c r="WT113" s="183"/>
      <c r="WU113" s="183"/>
      <c r="WV113" s="183"/>
      <c r="WW113" s="183"/>
      <c r="WX113" s="183"/>
      <c r="WY113" s="183"/>
      <c r="WZ113" s="183"/>
      <c r="XA113" s="183"/>
      <c r="XB113" s="183"/>
      <c r="XC113" s="183"/>
      <c r="XD113" s="183"/>
      <c r="XE113" s="183"/>
      <c r="XF113" s="183"/>
      <c r="XG113" s="183"/>
      <c r="XH113" s="183"/>
      <c r="XI113" s="183"/>
      <c r="XJ113" s="183"/>
      <c r="XK113" s="183"/>
      <c r="XL113" s="183"/>
      <c r="XM113" s="183"/>
      <c r="XN113" s="183"/>
      <c r="XO113" s="183"/>
      <c r="XP113" s="183"/>
      <c r="XQ113" s="183"/>
      <c r="XR113" s="183"/>
      <c r="XS113" s="183"/>
      <c r="XT113" s="183"/>
      <c r="XU113" s="183"/>
      <c r="XV113" s="183"/>
      <c r="XW113" s="183"/>
      <c r="XX113" s="183"/>
      <c r="XY113" s="183"/>
      <c r="XZ113" s="183"/>
      <c r="YA113" s="183"/>
      <c r="YB113" s="183"/>
      <c r="YC113" s="183"/>
      <c r="YD113" s="183"/>
      <c r="YE113" s="183"/>
      <c r="YF113" s="183"/>
      <c r="YG113" s="183"/>
      <c r="YH113" s="183"/>
      <c r="YI113" s="183"/>
      <c r="YJ113" s="183"/>
      <c r="YK113" s="183"/>
      <c r="YL113" s="183"/>
      <c r="YM113" s="183"/>
      <c r="YN113" s="183"/>
      <c r="YO113" s="183"/>
      <c r="YP113" s="183"/>
      <c r="YQ113" s="183"/>
      <c r="YR113" s="183"/>
      <c r="YS113" s="183"/>
      <c r="YT113" s="183"/>
      <c r="YU113" s="183"/>
      <c r="YV113" s="183"/>
      <c r="YW113" s="183"/>
      <c r="YX113" s="183"/>
      <c r="YY113" s="183"/>
      <c r="YZ113" s="183"/>
      <c r="ZA113" s="183"/>
      <c r="ZB113" s="183"/>
      <c r="ZC113" s="183"/>
      <c r="ZD113" s="183"/>
      <c r="ZE113" s="183"/>
      <c r="ZF113" s="183"/>
      <c r="ZG113" s="183"/>
      <c r="ZH113" s="183"/>
      <c r="ZI113" s="183"/>
      <c r="ZJ113" s="183"/>
      <c r="ZK113" s="183"/>
      <c r="ZL113" s="183"/>
      <c r="ZM113" s="183"/>
      <c r="ZN113" s="183"/>
      <c r="ZO113" s="183"/>
      <c r="ZP113" s="183"/>
      <c r="ZQ113" s="183"/>
      <c r="ZR113" s="183"/>
      <c r="ZS113" s="183"/>
      <c r="ZT113" s="183"/>
      <c r="ZU113" s="183"/>
      <c r="ZV113" s="183"/>
      <c r="ZW113" s="183"/>
      <c r="ZX113" s="183"/>
      <c r="ZY113" s="183"/>
      <c r="ZZ113" s="183"/>
      <c r="AAA113" s="183"/>
      <c r="AAB113" s="183"/>
      <c r="AAC113" s="183"/>
      <c r="AAD113" s="183"/>
      <c r="AAE113" s="183"/>
      <c r="AAF113" s="183"/>
      <c r="AAG113" s="183"/>
      <c r="AAH113" s="183"/>
      <c r="AAI113" s="183"/>
      <c r="AAJ113" s="183"/>
      <c r="AAK113" s="183"/>
      <c r="AAL113" s="183"/>
      <c r="AAM113" s="183"/>
      <c r="AAN113" s="183"/>
      <c r="AAO113" s="183"/>
      <c r="AAP113" s="183"/>
      <c r="AAQ113" s="183"/>
      <c r="AAR113" s="183"/>
      <c r="AAS113" s="183"/>
      <c r="AAT113" s="183"/>
      <c r="AAU113" s="183"/>
      <c r="AAV113" s="183"/>
      <c r="AAW113" s="183"/>
      <c r="AAX113" s="183"/>
      <c r="AAY113" s="183"/>
      <c r="AAZ113" s="183"/>
      <c r="ABA113" s="183"/>
      <c r="ABB113" s="183"/>
      <c r="ABC113" s="183"/>
      <c r="ABD113" s="183"/>
      <c r="ABE113" s="183"/>
      <c r="ABF113" s="183"/>
      <c r="ABG113" s="183"/>
      <c r="ABH113" s="183"/>
      <c r="ABI113" s="183"/>
      <c r="ABJ113" s="183"/>
      <c r="ABK113" s="183"/>
      <c r="ABL113" s="183"/>
      <c r="ABM113" s="183"/>
      <c r="ABN113" s="183"/>
      <c r="ABO113" s="183"/>
      <c r="ABP113" s="183"/>
      <c r="ABQ113" s="183"/>
      <c r="ABR113" s="183"/>
      <c r="ABS113" s="183"/>
      <c r="ABT113" s="183"/>
      <c r="ABU113" s="183"/>
      <c r="ABV113" s="183"/>
      <c r="ABW113" s="183"/>
      <c r="ABX113" s="183"/>
      <c r="ABY113" s="183"/>
      <c r="ABZ113" s="183"/>
      <c r="ACA113" s="183"/>
      <c r="ACB113" s="183"/>
      <c r="ACC113" s="183"/>
      <c r="ACD113" s="183"/>
      <c r="ACE113" s="183"/>
      <c r="ACF113" s="183"/>
      <c r="ACG113" s="183"/>
      <c r="ACH113" s="183"/>
      <c r="ACI113" s="183"/>
      <c r="ACJ113" s="183"/>
      <c r="ACK113" s="183"/>
      <c r="ACL113" s="183"/>
      <c r="ACM113" s="183"/>
      <c r="ACN113" s="183"/>
      <c r="ACO113" s="183"/>
      <c r="ACP113" s="183"/>
      <c r="ACQ113" s="183"/>
      <c r="ACR113" s="183"/>
      <c r="ACS113" s="183"/>
      <c r="ACT113" s="183"/>
      <c r="ACU113" s="183"/>
      <c r="ACV113" s="183"/>
      <c r="ACW113" s="183"/>
      <c r="ACX113" s="183"/>
      <c r="ACY113" s="183"/>
      <c r="ACZ113" s="183"/>
      <c r="ADA113" s="183"/>
      <c r="ADB113" s="183"/>
      <c r="ADC113" s="183"/>
      <c r="ADD113" s="183"/>
      <c r="ADE113" s="183"/>
      <c r="ADF113" s="183"/>
      <c r="ADG113" s="183"/>
      <c r="ADH113" s="183"/>
      <c r="ADI113" s="183"/>
      <c r="ADJ113" s="183"/>
      <c r="ADK113" s="183"/>
      <c r="ADL113" s="183"/>
      <c r="ADM113" s="183"/>
      <c r="ADN113" s="183"/>
      <c r="ADO113" s="183"/>
      <c r="ADP113" s="183"/>
      <c r="ADQ113" s="183"/>
      <c r="ADR113" s="183"/>
      <c r="ADS113" s="183"/>
      <c r="ADT113" s="183"/>
      <c r="ADU113" s="183"/>
      <c r="ADV113" s="183"/>
      <c r="ADW113" s="183"/>
      <c r="ADX113" s="183"/>
      <c r="ADY113" s="183"/>
      <c r="ADZ113" s="183"/>
      <c r="AEA113" s="183"/>
      <c r="AEB113" s="183"/>
      <c r="AEC113" s="183"/>
      <c r="AED113" s="183"/>
      <c r="AEE113" s="183"/>
      <c r="AEF113" s="183"/>
      <c r="AEG113" s="183"/>
      <c r="AEH113" s="183"/>
      <c r="AEI113" s="183"/>
      <c r="AEJ113" s="183"/>
      <c r="AEK113" s="183"/>
      <c r="AEL113" s="183"/>
      <c r="AEM113" s="183"/>
      <c r="AEN113" s="183"/>
      <c r="AEO113" s="183"/>
      <c r="AEP113" s="183"/>
      <c r="AEQ113" s="183"/>
      <c r="AER113" s="183"/>
      <c r="AES113" s="183"/>
      <c r="AET113" s="183"/>
      <c r="AEU113" s="183"/>
      <c r="AEV113" s="183"/>
      <c r="AEW113" s="183"/>
      <c r="AEX113" s="183"/>
      <c r="AEY113" s="183"/>
      <c r="AEZ113" s="183"/>
      <c r="AFA113" s="183"/>
      <c r="AFB113" s="183"/>
      <c r="AFC113" s="183"/>
      <c r="AFD113" s="183"/>
      <c r="AFE113" s="183"/>
      <c r="AFF113" s="183"/>
      <c r="AFG113" s="183"/>
      <c r="AFH113" s="183"/>
      <c r="AFI113" s="183"/>
      <c r="AFJ113" s="183"/>
      <c r="AFK113" s="183"/>
      <c r="AFL113" s="183"/>
      <c r="AFM113" s="183"/>
      <c r="AFN113" s="183"/>
      <c r="AFO113" s="183"/>
      <c r="AFP113" s="183"/>
      <c r="AFQ113" s="183"/>
      <c r="AFR113" s="183"/>
      <c r="AFS113" s="183"/>
      <c r="AFT113" s="183"/>
      <c r="AFU113" s="183"/>
      <c r="AFV113" s="183"/>
      <c r="AFW113" s="183"/>
      <c r="AFX113" s="183"/>
      <c r="AFY113" s="183"/>
      <c r="AFZ113" s="183"/>
      <c r="AGA113" s="183"/>
      <c r="AGB113" s="183"/>
      <c r="AGC113" s="183"/>
      <c r="AGD113" s="183"/>
      <c r="AGE113" s="183"/>
      <c r="AGF113" s="183"/>
      <c r="AGG113" s="183"/>
      <c r="AGH113" s="183"/>
      <c r="AGI113" s="183"/>
      <c r="AGJ113" s="183"/>
      <c r="AGK113" s="183"/>
      <c r="AGL113" s="183"/>
      <c r="AGM113" s="183"/>
      <c r="AGN113" s="183"/>
      <c r="AGO113" s="183"/>
      <c r="AGP113" s="183"/>
      <c r="AGQ113" s="183"/>
      <c r="AGR113" s="183"/>
      <c r="AGS113" s="183"/>
      <c r="AGT113" s="183"/>
      <c r="AGU113" s="183"/>
      <c r="AGV113" s="183"/>
      <c r="AGW113" s="183"/>
      <c r="AGX113" s="183"/>
      <c r="AGY113" s="183"/>
      <c r="AGZ113" s="183"/>
      <c r="AHA113" s="183"/>
      <c r="AHB113" s="183"/>
      <c r="AHC113" s="183"/>
      <c r="AHD113" s="183"/>
      <c r="AHE113" s="183"/>
      <c r="AHF113" s="183"/>
      <c r="AHG113" s="183"/>
      <c r="AHH113" s="183"/>
      <c r="AHI113" s="183"/>
      <c r="AHJ113" s="183"/>
      <c r="AHK113" s="183"/>
      <c r="AHL113" s="183"/>
      <c r="AHM113" s="183"/>
      <c r="AHN113" s="183"/>
      <c r="AHO113" s="183"/>
      <c r="AHP113" s="183"/>
      <c r="AHQ113" s="183"/>
      <c r="AHR113" s="183"/>
      <c r="AHS113" s="183"/>
      <c r="AHT113" s="183"/>
      <c r="AHU113" s="183"/>
      <c r="AHV113" s="183"/>
      <c r="AHW113" s="183"/>
      <c r="AHX113" s="183"/>
      <c r="AHY113" s="183"/>
      <c r="AHZ113" s="183"/>
      <c r="AIA113" s="183"/>
      <c r="AIB113" s="183"/>
      <c r="AIC113" s="183"/>
      <c r="AID113" s="183"/>
      <c r="AIE113" s="183"/>
      <c r="AIF113" s="183"/>
      <c r="AIG113" s="183"/>
      <c r="AIH113" s="183"/>
      <c r="AII113" s="183"/>
      <c r="AIJ113" s="183"/>
      <c r="AIK113" s="183"/>
      <c r="AIL113" s="183"/>
      <c r="AIM113" s="183"/>
      <c r="AIN113" s="183"/>
      <c r="AIO113" s="183"/>
      <c r="AIP113" s="183"/>
      <c r="AIQ113" s="183"/>
      <c r="AIR113" s="183"/>
      <c r="AIS113" s="183"/>
      <c r="AIT113" s="183"/>
      <c r="AIU113" s="183"/>
      <c r="AIV113" s="183"/>
      <c r="AIW113" s="183"/>
      <c r="AIX113" s="183"/>
      <c r="AIY113" s="183"/>
      <c r="AIZ113" s="183"/>
      <c r="AJA113" s="183"/>
      <c r="AJB113" s="183"/>
      <c r="AJC113" s="183"/>
      <c r="AJD113" s="183"/>
      <c r="AJE113" s="183"/>
      <c r="AJF113" s="183"/>
      <c r="AJG113" s="183"/>
      <c r="AJH113" s="183"/>
      <c r="AJI113" s="183"/>
      <c r="AJJ113" s="183"/>
      <c r="AJK113" s="183"/>
      <c r="AJL113" s="183"/>
      <c r="AJM113" s="183"/>
      <c r="AJN113" s="183"/>
      <c r="AJO113" s="183"/>
      <c r="AJP113" s="183"/>
      <c r="AJQ113" s="183"/>
      <c r="AJR113" s="183"/>
      <c r="AJS113" s="183"/>
      <c r="AJT113" s="183"/>
      <c r="AJU113" s="183"/>
      <c r="AJV113" s="183"/>
      <c r="AJW113" s="183"/>
      <c r="AJX113" s="183"/>
      <c r="AJY113" s="183"/>
      <c r="AJZ113" s="183"/>
      <c r="AKA113" s="183"/>
      <c r="AKB113" s="183"/>
      <c r="AKC113" s="183"/>
      <c r="AKD113" s="183"/>
      <c r="AKE113" s="183"/>
      <c r="AKF113" s="183"/>
      <c r="AKG113" s="183"/>
      <c r="AKH113" s="183"/>
      <c r="AKI113" s="183"/>
      <c r="AKJ113" s="183"/>
      <c r="AKK113" s="183"/>
      <c r="AKL113" s="183"/>
      <c r="AKM113" s="183"/>
      <c r="AKN113" s="183"/>
      <c r="AKO113" s="183"/>
      <c r="AKP113" s="183"/>
      <c r="AKQ113" s="183"/>
      <c r="AKR113" s="183"/>
      <c r="AKS113" s="183"/>
      <c r="AKT113" s="183"/>
      <c r="AKU113" s="183"/>
      <c r="AKV113" s="183"/>
      <c r="AKW113" s="183"/>
      <c r="AKX113" s="183"/>
      <c r="AKY113" s="183"/>
      <c r="AKZ113" s="183"/>
      <c r="ALA113" s="183"/>
      <c r="ALB113" s="183"/>
      <c r="ALC113" s="183"/>
      <c r="ALD113" s="183"/>
      <c r="ALE113" s="183"/>
      <c r="ALF113" s="183"/>
      <c r="ALG113" s="183"/>
      <c r="ALH113" s="183"/>
      <c r="ALI113" s="183"/>
      <c r="ALJ113" s="183"/>
      <c r="ALK113" s="183"/>
      <c r="ALL113" s="183"/>
      <c r="ALM113" s="183"/>
      <c r="ALN113" s="183"/>
      <c r="ALO113" s="183"/>
      <c r="ALP113" s="183"/>
      <c r="ALQ113" s="183"/>
      <c r="ALR113" s="183"/>
      <c r="ALS113" s="183"/>
      <c r="ALT113" s="183"/>
      <c r="ALU113" s="183"/>
      <c r="ALV113" s="183"/>
      <c r="ALW113" s="183"/>
      <c r="ALX113" s="183"/>
      <c r="ALY113" s="183"/>
      <c r="ALZ113" s="183"/>
      <c r="AMA113" s="183"/>
      <c r="AMB113" s="183"/>
      <c r="AMC113" s="183"/>
      <c r="AMD113" s="183"/>
      <c r="AME113" s="183"/>
      <c r="AMF113" s="183"/>
      <c r="AMG113" s="183"/>
      <c r="AMH113" s="183"/>
      <c r="AMI113" s="183"/>
      <c r="AMJ113" s="183"/>
      <c r="AMK113" s="183"/>
      <c r="AML113" s="183"/>
      <c r="AMM113" s="183"/>
      <c r="AMN113" s="183"/>
      <c r="AMO113" s="183"/>
      <c r="AMP113" s="183"/>
      <c r="AMQ113" s="183"/>
      <c r="AMR113" s="183"/>
      <c r="AMS113" s="183"/>
      <c r="AMT113" s="183"/>
      <c r="AMU113" s="183"/>
      <c r="AMV113" s="183"/>
      <c r="AMW113" s="183"/>
      <c r="AMX113" s="183"/>
      <c r="AMY113" s="183"/>
      <c r="AMZ113" s="183"/>
      <c r="ANA113" s="183"/>
      <c r="ANB113" s="183"/>
      <c r="ANC113" s="183"/>
      <c r="AND113" s="183"/>
      <c r="ANE113" s="183"/>
      <c r="ANF113" s="183"/>
      <c r="ANG113" s="183"/>
      <c r="ANH113" s="183"/>
      <c r="ANI113" s="183"/>
      <c r="ANJ113" s="183"/>
      <c r="ANK113" s="183"/>
      <c r="ANL113" s="183"/>
      <c r="ANM113" s="183"/>
      <c r="ANN113" s="183"/>
      <c r="ANO113" s="183"/>
      <c r="ANP113" s="183"/>
      <c r="ANQ113" s="183"/>
      <c r="ANR113" s="183"/>
      <c r="ANS113" s="183"/>
      <c r="ANT113" s="183"/>
      <c r="ANU113" s="183"/>
      <c r="ANV113" s="183"/>
      <c r="ANW113" s="183"/>
      <c r="ANX113" s="183"/>
      <c r="ANY113" s="183"/>
      <c r="ANZ113" s="183"/>
      <c r="AOA113" s="183"/>
      <c r="AOB113" s="183"/>
      <c r="AOC113" s="183"/>
      <c r="AOD113" s="183"/>
      <c r="AOE113" s="183"/>
      <c r="AOF113" s="183"/>
      <c r="AOG113" s="183"/>
      <c r="AOH113" s="183"/>
      <c r="AOI113" s="183"/>
      <c r="AOJ113" s="183"/>
      <c r="AOK113" s="183"/>
      <c r="AOL113" s="183"/>
      <c r="AOM113" s="183"/>
      <c r="AON113" s="183"/>
      <c r="AOO113" s="183"/>
      <c r="AOP113" s="183"/>
      <c r="AOQ113" s="183"/>
      <c r="AOR113" s="183"/>
      <c r="AOS113" s="183"/>
      <c r="AOT113" s="183"/>
      <c r="AOU113" s="183"/>
      <c r="AOV113" s="183"/>
      <c r="AOW113" s="183"/>
      <c r="AOX113" s="183"/>
      <c r="AOY113" s="183"/>
      <c r="AOZ113" s="183"/>
      <c r="APA113" s="183"/>
      <c r="APB113" s="183"/>
      <c r="APC113" s="183"/>
      <c r="APD113" s="183"/>
      <c r="APE113" s="183"/>
      <c r="APF113" s="183"/>
      <c r="APG113" s="183"/>
      <c r="APH113" s="183"/>
      <c r="API113" s="183"/>
      <c r="APJ113" s="183"/>
      <c r="APK113" s="183"/>
      <c r="APL113" s="183"/>
      <c r="APM113" s="183"/>
      <c r="APN113" s="183"/>
      <c r="APO113" s="183"/>
      <c r="APP113" s="183"/>
      <c r="APQ113" s="183"/>
      <c r="APR113" s="183"/>
      <c r="APS113" s="183"/>
      <c r="APT113" s="183"/>
      <c r="APU113" s="183"/>
      <c r="APV113" s="183"/>
      <c r="APW113" s="183"/>
      <c r="APX113" s="183"/>
      <c r="APY113" s="183"/>
      <c r="APZ113" s="183"/>
      <c r="AQA113" s="183"/>
      <c r="AQB113" s="183"/>
      <c r="AQC113" s="183"/>
      <c r="AQD113" s="183"/>
      <c r="AQE113" s="183"/>
      <c r="AQF113" s="183"/>
      <c r="AQG113" s="183"/>
      <c r="AQH113" s="183"/>
      <c r="AQI113" s="183"/>
      <c r="AQJ113" s="183"/>
      <c r="AQK113" s="183"/>
      <c r="AQL113" s="183"/>
      <c r="AQM113" s="183"/>
      <c r="AQN113" s="183"/>
      <c r="AQO113" s="183"/>
      <c r="AQP113" s="183"/>
      <c r="AQQ113" s="183"/>
      <c r="AQR113" s="183"/>
      <c r="AQS113" s="183"/>
      <c r="AQT113" s="183"/>
      <c r="AQU113" s="183"/>
      <c r="AQV113" s="183"/>
      <c r="AQW113" s="183"/>
      <c r="AQX113" s="183"/>
      <c r="AQY113" s="183"/>
      <c r="AQZ113" s="183"/>
      <c r="ARA113" s="183"/>
      <c r="ARB113" s="183"/>
      <c r="ARC113" s="183"/>
      <c r="ARD113" s="183"/>
      <c r="ARE113" s="183"/>
      <c r="ARF113" s="183"/>
      <c r="ARG113" s="183"/>
      <c r="ARH113" s="183"/>
      <c r="ARI113" s="183"/>
      <c r="ARJ113" s="183"/>
      <c r="ARK113" s="183"/>
      <c r="ARL113" s="183"/>
      <c r="ARM113" s="183"/>
      <c r="ARN113" s="183"/>
      <c r="ARO113" s="183"/>
      <c r="ARP113" s="183"/>
      <c r="ARQ113" s="183"/>
      <c r="ARR113" s="183"/>
      <c r="ARS113" s="183"/>
      <c r="ART113" s="183"/>
      <c r="ARU113" s="183"/>
      <c r="ARV113" s="183"/>
      <c r="ARW113" s="183"/>
      <c r="ARX113" s="183"/>
      <c r="ARY113" s="183"/>
      <c r="ARZ113" s="183"/>
      <c r="ASA113" s="183"/>
      <c r="ASB113" s="183"/>
      <c r="ASC113" s="183"/>
      <c r="ASD113" s="183"/>
      <c r="ASE113" s="183"/>
      <c r="ASF113" s="183"/>
      <c r="ASG113" s="183"/>
      <c r="ASH113" s="183"/>
      <c r="ASI113" s="183"/>
      <c r="ASJ113" s="183"/>
      <c r="ASK113" s="183"/>
      <c r="ASL113" s="183"/>
      <c r="ASM113" s="183"/>
      <c r="ASN113" s="183"/>
      <c r="ASO113" s="183"/>
      <c r="ASP113" s="183"/>
      <c r="ASQ113" s="183"/>
      <c r="ASR113" s="183"/>
      <c r="ASS113" s="183"/>
      <c r="AST113" s="183"/>
      <c r="ASU113" s="183"/>
      <c r="ASV113" s="183"/>
      <c r="ASW113" s="183"/>
      <c r="ASX113" s="183"/>
      <c r="ASY113" s="183"/>
      <c r="ASZ113" s="183"/>
      <c r="ATA113" s="183"/>
      <c r="ATB113" s="183"/>
      <c r="ATC113" s="183"/>
      <c r="ATD113" s="183"/>
      <c r="ATE113" s="183"/>
      <c r="ATF113" s="183"/>
      <c r="ATG113" s="183"/>
      <c r="ATH113" s="183"/>
      <c r="ATI113" s="183"/>
      <c r="ATJ113" s="183"/>
      <c r="ATK113" s="183"/>
      <c r="ATL113" s="183"/>
      <c r="ATM113" s="183"/>
      <c r="ATN113" s="183"/>
      <c r="ATO113" s="183"/>
      <c r="ATP113" s="183"/>
      <c r="ATQ113" s="183"/>
      <c r="ATR113" s="183"/>
      <c r="ATS113" s="183"/>
      <c r="ATT113" s="183"/>
      <c r="ATU113" s="183"/>
      <c r="ATV113" s="183"/>
      <c r="ATW113" s="183"/>
      <c r="ATX113" s="183"/>
      <c r="ATY113" s="183"/>
      <c r="ATZ113" s="183"/>
      <c r="AUA113" s="183"/>
      <c r="AUB113" s="183"/>
      <c r="AUC113" s="183"/>
      <c r="AUD113" s="183"/>
      <c r="AUE113" s="183"/>
      <c r="AUF113" s="183"/>
      <c r="AUG113" s="183"/>
      <c r="AUH113" s="183"/>
    </row>
    <row r="114" spans="1:1230" s="182" customFormat="1">
      <c r="A114" s="180"/>
      <c r="B114" s="281">
        <v>3</v>
      </c>
      <c r="C114" s="180" t="s">
        <v>569</v>
      </c>
      <c r="D114" s="180"/>
      <c r="E114" s="180"/>
      <c r="F114" s="180"/>
      <c r="AV114" s="183"/>
      <c r="AW114" s="183"/>
      <c r="AX114" s="183"/>
      <c r="AY114" s="183"/>
      <c r="AZ114" s="183"/>
      <c r="BA114" s="183"/>
      <c r="BB114" s="183"/>
      <c r="BC114" s="183"/>
      <c r="BD114" s="183"/>
      <c r="BE114" s="183"/>
      <c r="BF114" s="183"/>
      <c r="BG114" s="183"/>
      <c r="BH114" s="183"/>
      <c r="BI114" s="183"/>
      <c r="BJ114" s="183"/>
      <c r="BK114" s="183"/>
      <c r="BL114" s="183"/>
      <c r="BM114" s="183"/>
      <c r="BN114" s="183"/>
      <c r="BO114" s="183"/>
      <c r="BP114" s="183"/>
      <c r="BQ114" s="183"/>
      <c r="BR114" s="183"/>
      <c r="BS114" s="183"/>
      <c r="BT114" s="183"/>
      <c r="BU114" s="183"/>
      <c r="BV114" s="183"/>
      <c r="BW114" s="183"/>
      <c r="BX114" s="183"/>
      <c r="BY114" s="183"/>
      <c r="BZ114" s="183"/>
      <c r="CA114" s="183"/>
      <c r="CB114" s="183"/>
      <c r="CC114" s="183"/>
      <c r="CD114" s="183"/>
      <c r="CE114" s="183"/>
      <c r="CF114" s="183"/>
      <c r="CG114" s="183"/>
      <c r="CH114" s="183"/>
      <c r="CI114" s="183"/>
      <c r="CJ114" s="183"/>
      <c r="CK114" s="183"/>
      <c r="CL114" s="183"/>
      <c r="CM114" s="183"/>
      <c r="CN114" s="183"/>
      <c r="CO114" s="183"/>
      <c r="CP114" s="183"/>
      <c r="CQ114" s="183"/>
      <c r="CR114" s="183"/>
      <c r="CS114" s="183"/>
      <c r="CT114" s="183"/>
      <c r="CU114" s="183"/>
      <c r="CV114" s="183"/>
      <c r="CW114" s="183"/>
      <c r="CX114" s="183"/>
      <c r="CY114" s="183"/>
      <c r="CZ114" s="183"/>
      <c r="DA114" s="183"/>
      <c r="DB114" s="183"/>
      <c r="DC114" s="183"/>
      <c r="DD114" s="183"/>
      <c r="DE114" s="183"/>
      <c r="DF114" s="183"/>
      <c r="DG114" s="183"/>
      <c r="DH114" s="183"/>
      <c r="DI114" s="183"/>
      <c r="DJ114" s="183"/>
      <c r="DK114" s="183"/>
      <c r="DL114" s="183"/>
      <c r="DM114" s="183"/>
      <c r="DN114" s="183"/>
      <c r="DO114" s="183"/>
      <c r="DP114" s="183"/>
      <c r="DQ114" s="183"/>
      <c r="DR114" s="183"/>
      <c r="DS114" s="183"/>
      <c r="DT114" s="183"/>
      <c r="DU114" s="183"/>
      <c r="DV114" s="183"/>
      <c r="DW114" s="183"/>
      <c r="DX114" s="183"/>
      <c r="DY114" s="183"/>
      <c r="DZ114" s="183"/>
      <c r="EA114" s="183"/>
      <c r="EB114" s="183"/>
      <c r="EC114" s="183"/>
      <c r="ED114" s="183"/>
      <c r="EE114" s="183"/>
      <c r="EF114" s="183"/>
      <c r="EG114" s="183"/>
      <c r="EH114" s="183"/>
      <c r="EI114" s="183"/>
      <c r="EJ114" s="183"/>
      <c r="EK114" s="183"/>
      <c r="EL114" s="183"/>
      <c r="EM114" s="183"/>
      <c r="EN114" s="183"/>
      <c r="EO114" s="183"/>
      <c r="EP114" s="183"/>
      <c r="EQ114" s="183"/>
      <c r="ER114" s="183"/>
      <c r="ES114" s="183"/>
      <c r="ET114" s="183"/>
      <c r="EU114" s="183"/>
      <c r="EV114" s="183"/>
      <c r="EW114" s="183"/>
      <c r="EX114" s="183"/>
      <c r="EY114" s="183"/>
      <c r="EZ114" s="183"/>
      <c r="FA114" s="183"/>
      <c r="FB114" s="183"/>
      <c r="FC114" s="183"/>
      <c r="FD114" s="183"/>
      <c r="FE114" s="183"/>
      <c r="FF114" s="183"/>
      <c r="FG114" s="183"/>
      <c r="FH114" s="183"/>
      <c r="FI114" s="183"/>
      <c r="FJ114" s="183"/>
      <c r="FK114" s="183"/>
      <c r="FL114" s="183"/>
      <c r="FM114" s="183"/>
      <c r="FN114" s="183"/>
      <c r="FO114" s="183"/>
      <c r="FP114" s="183"/>
      <c r="FQ114" s="183"/>
      <c r="FR114" s="183"/>
      <c r="FS114" s="183"/>
      <c r="FT114" s="183"/>
      <c r="FU114" s="183"/>
      <c r="FV114" s="183"/>
      <c r="FW114" s="183"/>
      <c r="FX114" s="183"/>
      <c r="FY114" s="183"/>
      <c r="FZ114" s="183"/>
      <c r="GA114" s="183"/>
      <c r="GB114" s="183"/>
      <c r="GC114" s="183"/>
      <c r="GD114" s="183"/>
      <c r="GE114" s="183"/>
      <c r="GF114" s="183"/>
      <c r="GG114" s="183"/>
      <c r="GH114" s="183"/>
      <c r="GI114" s="183"/>
      <c r="GJ114" s="183"/>
      <c r="GK114" s="183"/>
      <c r="GL114" s="183"/>
      <c r="GM114" s="183"/>
      <c r="GN114" s="183"/>
      <c r="GO114" s="183"/>
      <c r="GP114" s="183"/>
      <c r="GQ114" s="183"/>
      <c r="GR114" s="183"/>
      <c r="GS114" s="183"/>
      <c r="GT114" s="183"/>
      <c r="GU114" s="183"/>
      <c r="GV114" s="183"/>
      <c r="GW114" s="183"/>
      <c r="GX114" s="183"/>
      <c r="GY114" s="183"/>
      <c r="GZ114" s="183"/>
      <c r="HA114" s="183"/>
      <c r="HB114" s="183"/>
      <c r="HC114" s="183"/>
      <c r="HD114" s="183"/>
      <c r="HE114" s="183"/>
      <c r="HF114" s="183"/>
      <c r="HG114" s="183"/>
      <c r="HH114" s="183"/>
      <c r="HI114" s="183"/>
      <c r="HJ114" s="183"/>
      <c r="HK114" s="183"/>
      <c r="HL114" s="183"/>
      <c r="HM114" s="183"/>
      <c r="HN114" s="183"/>
      <c r="HO114" s="183"/>
      <c r="HP114" s="183"/>
      <c r="HQ114" s="183"/>
      <c r="HR114" s="183"/>
      <c r="HS114" s="183"/>
      <c r="HT114" s="183"/>
      <c r="HU114" s="183"/>
      <c r="HV114" s="183"/>
      <c r="HW114" s="183"/>
      <c r="HX114" s="183"/>
      <c r="HY114" s="183"/>
      <c r="HZ114" s="183"/>
      <c r="IA114" s="183"/>
      <c r="IB114" s="183"/>
      <c r="IC114" s="183"/>
      <c r="ID114" s="183"/>
      <c r="IE114" s="183"/>
      <c r="IF114" s="183"/>
      <c r="IG114" s="183"/>
      <c r="IH114" s="183"/>
      <c r="II114" s="183"/>
      <c r="IJ114" s="183"/>
      <c r="IK114" s="183"/>
      <c r="IL114" s="183"/>
      <c r="IM114" s="183"/>
      <c r="IN114" s="183"/>
      <c r="IO114" s="183"/>
      <c r="IP114" s="183"/>
      <c r="IQ114" s="183"/>
      <c r="IR114" s="183"/>
      <c r="IS114" s="183"/>
      <c r="IT114" s="183"/>
      <c r="IU114" s="183"/>
      <c r="IV114" s="183"/>
      <c r="IW114" s="183"/>
      <c r="IX114" s="183"/>
      <c r="IY114" s="183"/>
      <c r="IZ114" s="183"/>
      <c r="JA114" s="183"/>
      <c r="JB114" s="183"/>
      <c r="JC114" s="183"/>
      <c r="JD114" s="183"/>
      <c r="JE114" s="183"/>
      <c r="JF114" s="183"/>
      <c r="JG114" s="183"/>
      <c r="JH114" s="183"/>
      <c r="JI114" s="183"/>
      <c r="JJ114" s="183"/>
      <c r="JK114" s="183"/>
      <c r="JL114" s="183"/>
      <c r="JM114" s="183"/>
      <c r="JN114" s="183"/>
      <c r="JO114" s="183"/>
      <c r="JP114" s="183"/>
      <c r="JQ114" s="183"/>
      <c r="JR114" s="183"/>
      <c r="JS114" s="183"/>
      <c r="JT114" s="183"/>
      <c r="JU114" s="183"/>
      <c r="JV114" s="183"/>
      <c r="JW114" s="183"/>
      <c r="JX114" s="183"/>
      <c r="JY114" s="183"/>
      <c r="JZ114" s="183"/>
      <c r="KA114" s="183"/>
      <c r="KB114" s="183"/>
      <c r="KC114" s="183"/>
      <c r="KD114" s="183"/>
      <c r="KE114" s="183"/>
      <c r="KF114" s="183"/>
      <c r="KG114" s="183"/>
      <c r="KH114" s="183"/>
      <c r="KI114" s="183"/>
      <c r="KJ114" s="183"/>
      <c r="KK114" s="183"/>
      <c r="KL114" s="183"/>
      <c r="KM114" s="183"/>
      <c r="KN114" s="183"/>
      <c r="KO114" s="183"/>
      <c r="KP114" s="183"/>
      <c r="KQ114" s="183"/>
      <c r="KR114" s="183"/>
      <c r="KS114" s="183"/>
      <c r="KT114" s="183"/>
      <c r="KU114" s="183"/>
      <c r="KV114" s="183"/>
      <c r="KW114" s="183"/>
      <c r="KX114" s="183"/>
      <c r="KY114" s="183"/>
      <c r="KZ114" s="183"/>
      <c r="LA114" s="183"/>
      <c r="LB114" s="183"/>
      <c r="LC114" s="183"/>
      <c r="LD114" s="183"/>
      <c r="LE114" s="183"/>
      <c r="LF114" s="183"/>
      <c r="LG114" s="183"/>
      <c r="LH114" s="183"/>
      <c r="LI114" s="183"/>
      <c r="LJ114" s="183"/>
      <c r="LK114" s="183"/>
      <c r="LL114" s="183"/>
      <c r="LM114" s="183"/>
      <c r="LN114" s="183"/>
      <c r="LO114" s="183"/>
      <c r="LP114" s="183"/>
      <c r="LQ114" s="183"/>
      <c r="LR114" s="183"/>
      <c r="LS114" s="183"/>
      <c r="LT114" s="183"/>
      <c r="LU114" s="183"/>
      <c r="LV114" s="183"/>
      <c r="LW114" s="183"/>
      <c r="LX114" s="183"/>
      <c r="LY114" s="183"/>
      <c r="LZ114" s="183"/>
      <c r="MA114" s="183"/>
      <c r="MB114" s="183"/>
      <c r="MC114" s="183"/>
      <c r="MD114" s="183"/>
      <c r="ME114" s="183"/>
      <c r="MF114" s="183"/>
      <c r="MG114" s="183"/>
      <c r="MH114" s="183"/>
      <c r="MI114" s="183"/>
      <c r="MJ114" s="183"/>
      <c r="MK114" s="183"/>
      <c r="ML114" s="183"/>
      <c r="MM114" s="183"/>
      <c r="MN114" s="183"/>
      <c r="MO114" s="183"/>
      <c r="MP114" s="183"/>
      <c r="MQ114" s="183"/>
      <c r="MR114" s="183"/>
      <c r="MS114" s="183"/>
      <c r="MT114" s="183"/>
      <c r="MU114" s="183"/>
      <c r="MV114" s="183"/>
      <c r="MW114" s="183"/>
      <c r="MX114" s="183"/>
      <c r="MY114" s="183"/>
      <c r="MZ114" s="183"/>
      <c r="NA114" s="183"/>
      <c r="NB114" s="183"/>
      <c r="NC114" s="183"/>
      <c r="ND114" s="183"/>
      <c r="NE114" s="183"/>
      <c r="NF114" s="183"/>
      <c r="NG114" s="183"/>
      <c r="NH114" s="183"/>
      <c r="NI114" s="183"/>
      <c r="NJ114" s="183"/>
      <c r="NK114" s="183"/>
      <c r="NL114" s="183"/>
      <c r="NM114" s="183"/>
      <c r="NN114" s="183"/>
      <c r="NO114" s="183"/>
      <c r="NP114" s="183"/>
      <c r="NQ114" s="183"/>
      <c r="NR114" s="183"/>
      <c r="NS114" s="183"/>
      <c r="NT114" s="183"/>
      <c r="NU114" s="183"/>
      <c r="NV114" s="183"/>
      <c r="NW114" s="183"/>
      <c r="NX114" s="183"/>
      <c r="NY114" s="183"/>
      <c r="NZ114" s="183"/>
      <c r="OA114" s="183"/>
      <c r="OB114" s="183"/>
      <c r="OC114" s="183"/>
      <c r="OD114" s="183"/>
      <c r="OE114" s="183"/>
      <c r="OF114" s="183"/>
      <c r="OG114" s="183"/>
      <c r="OH114" s="183"/>
      <c r="OI114" s="183"/>
      <c r="OJ114" s="183"/>
      <c r="OK114" s="183"/>
      <c r="OL114" s="183"/>
      <c r="OM114" s="183"/>
      <c r="ON114" s="183"/>
      <c r="OO114" s="183"/>
      <c r="OP114" s="183"/>
      <c r="OQ114" s="183"/>
      <c r="OR114" s="183"/>
      <c r="OS114" s="183"/>
      <c r="OT114" s="183"/>
      <c r="OU114" s="183"/>
      <c r="OV114" s="183"/>
      <c r="OW114" s="183"/>
      <c r="OX114" s="183"/>
      <c r="OY114" s="183"/>
      <c r="OZ114" s="183"/>
      <c r="PA114" s="183"/>
      <c r="PB114" s="183"/>
      <c r="PC114" s="183"/>
      <c r="PD114" s="183"/>
      <c r="PE114" s="183"/>
      <c r="PF114" s="183"/>
      <c r="PG114" s="183"/>
      <c r="PH114" s="183"/>
      <c r="PI114" s="183"/>
      <c r="PJ114" s="183"/>
      <c r="PK114" s="183"/>
      <c r="PL114" s="183"/>
      <c r="PM114" s="183"/>
      <c r="PN114" s="183"/>
      <c r="PO114" s="183"/>
      <c r="PP114" s="183"/>
      <c r="PQ114" s="183"/>
      <c r="PR114" s="183"/>
      <c r="PS114" s="183"/>
      <c r="PT114" s="183"/>
      <c r="PU114" s="183"/>
      <c r="PV114" s="183"/>
      <c r="PW114" s="183"/>
      <c r="PX114" s="183"/>
      <c r="PY114" s="183"/>
      <c r="PZ114" s="183"/>
      <c r="QA114" s="183"/>
      <c r="QB114" s="183"/>
      <c r="QC114" s="183"/>
      <c r="QD114" s="183"/>
      <c r="QE114" s="183"/>
      <c r="QF114" s="183"/>
      <c r="QG114" s="183"/>
      <c r="QH114" s="183"/>
      <c r="QI114" s="183"/>
      <c r="QJ114" s="183"/>
      <c r="QK114" s="183"/>
      <c r="QL114" s="183"/>
      <c r="QM114" s="183"/>
      <c r="QN114" s="183"/>
      <c r="QO114" s="183"/>
      <c r="QP114" s="183"/>
      <c r="QQ114" s="183"/>
      <c r="QR114" s="183"/>
      <c r="QS114" s="183"/>
      <c r="QT114" s="183"/>
      <c r="QU114" s="183"/>
      <c r="QV114" s="183"/>
      <c r="QW114" s="183"/>
      <c r="QX114" s="183"/>
      <c r="QY114" s="183"/>
      <c r="QZ114" s="183"/>
      <c r="RA114" s="183"/>
      <c r="RB114" s="183"/>
      <c r="RC114" s="183"/>
      <c r="RD114" s="183"/>
      <c r="RE114" s="183"/>
      <c r="RF114" s="183"/>
      <c r="RG114" s="183"/>
      <c r="RH114" s="183"/>
      <c r="RI114" s="183"/>
      <c r="RJ114" s="183"/>
      <c r="RK114" s="183"/>
      <c r="RL114" s="183"/>
      <c r="RM114" s="183"/>
      <c r="RN114" s="183"/>
      <c r="RO114" s="183"/>
      <c r="RP114" s="183"/>
      <c r="RQ114" s="183"/>
      <c r="RR114" s="183"/>
      <c r="RS114" s="183"/>
      <c r="RT114" s="183"/>
      <c r="RU114" s="183"/>
      <c r="RV114" s="183"/>
      <c r="RW114" s="183"/>
      <c r="RX114" s="183"/>
      <c r="RY114" s="183"/>
      <c r="RZ114" s="183"/>
      <c r="SA114" s="183"/>
      <c r="SB114" s="183"/>
      <c r="SC114" s="183"/>
      <c r="SD114" s="183"/>
      <c r="SE114" s="183"/>
      <c r="SF114" s="183"/>
      <c r="SG114" s="183"/>
      <c r="SH114" s="183"/>
      <c r="SI114" s="183"/>
      <c r="SJ114" s="183"/>
      <c r="SK114" s="183"/>
      <c r="SL114" s="183"/>
      <c r="SM114" s="183"/>
      <c r="SN114" s="183"/>
      <c r="SO114" s="183"/>
      <c r="SP114" s="183"/>
      <c r="SQ114" s="183"/>
      <c r="SR114" s="183"/>
      <c r="SS114" s="183"/>
      <c r="ST114" s="183"/>
      <c r="SU114" s="183"/>
      <c r="SV114" s="183"/>
      <c r="SW114" s="183"/>
      <c r="SX114" s="183"/>
      <c r="SY114" s="183"/>
      <c r="SZ114" s="183"/>
      <c r="TA114" s="183"/>
      <c r="TB114" s="183"/>
      <c r="TC114" s="183"/>
      <c r="TD114" s="183"/>
      <c r="TE114" s="183"/>
      <c r="TF114" s="183"/>
      <c r="TG114" s="183"/>
      <c r="TH114" s="183"/>
      <c r="TI114" s="183"/>
      <c r="TJ114" s="183"/>
      <c r="TK114" s="183"/>
      <c r="TL114" s="183"/>
      <c r="TM114" s="183"/>
      <c r="TN114" s="183"/>
      <c r="TO114" s="183"/>
      <c r="TP114" s="183"/>
      <c r="TQ114" s="183"/>
      <c r="TR114" s="183"/>
      <c r="TS114" s="183"/>
      <c r="TT114" s="183"/>
      <c r="TU114" s="183"/>
      <c r="TV114" s="183"/>
      <c r="TW114" s="183"/>
      <c r="TX114" s="183"/>
      <c r="TY114" s="183"/>
      <c r="TZ114" s="183"/>
      <c r="UA114" s="183"/>
      <c r="UB114" s="183"/>
      <c r="UC114" s="183"/>
      <c r="UD114" s="183"/>
      <c r="UE114" s="183"/>
      <c r="UF114" s="183"/>
      <c r="UG114" s="183"/>
      <c r="UH114" s="183"/>
      <c r="UI114" s="183"/>
      <c r="UJ114" s="183"/>
      <c r="UK114" s="183"/>
      <c r="UL114" s="183"/>
      <c r="UM114" s="183"/>
      <c r="UN114" s="183"/>
      <c r="UO114" s="183"/>
      <c r="UP114" s="183"/>
      <c r="UQ114" s="183"/>
      <c r="UR114" s="183"/>
      <c r="US114" s="183"/>
      <c r="UT114" s="183"/>
      <c r="UU114" s="183"/>
      <c r="UV114" s="183"/>
      <c r="UW114" s="183"/>
      <c r="UX114" s="183"/>
      <c r="UY114" s="183"/>
      <c r="UZ114" s="183"/>
      <c r="VA114" s="183"/>
      <c r="VB114" s="183"/>
      <c r="VC114" s="183"/>
      <c r="VD114" s="183"/>
      <c r="VE114" s="183"/>
      <c r="VF114" s="183"/>
      <c r="VG114" s="183"/>
      <c r="VH114" s="183"/>
      <c r="VI114" s="183"/>
      <c r="VJ114" s="183"/>
      <c r="VK114" s="183"/>
      <c r="VL114" s="183"/>
      <c r="VM114" s="183"/>
      <c r="VN114" s="183"/>
      <c r="VO114" s="183"/>
      <c r="VP114" s="183"/>
      <c r="VQ114" s="183"/>
      <c r="VR114" s="183"/>
      <c r="VS114" s="183"/>
      <c r="VT114" s="183"/>
      <c r="VU114" s="183"/>
      <c r="VV114" s="183"/>
      <c r="VW114" s="183"/>
      <c r="VX114" s="183"/>
      <c r="VY114" s="183"/>
      <c r="VZ114" s="183"/>
      <c r="WA114" s="183"/>
      <c r="WB114" s="183"/>
      <c r="WC114" s="183"/>
      <c r="WD114" s="183"/>
      <c r="WE114" s="183"/>
      <c r="WF114" s="183"/>
      <c r="WG114" s="183"/>
      <c r="WH114" s="183"/>
      <c r="WI114" s="183"/>
      <c r="WJ114" s="183"/>
      <c r="WK114" s="183"/>
      <c r="WL114" s="183"/>
      <c r="WM114" s="183"/>
      <c r="WN114" s="183"/>
      <c r="WO114" s="183"/>
      <c r="WP114" s="183"/>
      <c r="WQ114" s="183"/>
      <c r="WR114" s="183"/>
      <c r="WS114" s="183"/>
      <c r="WT114" s="183"/>
      <c r="WU114" s="183"/>
      <c r="WV114" s="183"/>
      <c r="WW114" s="183"/>
      <c r="WX114" s="183"/>
      <c r="WY114" s="183"/>
      <c r="WZ114" s="183"/>
      <c r="XA114" s="183"/>
      <c r="XB114" s="183"/>
      <c r="XC114" s="183"/>
      <c r="XD114" s="183"/>
      <c r="XE114" s="183"/>
      <c r="XF114" s="183"/>
      <c r="XG114" s="183"/>
      <c r="XH114" s="183"/>
      <c r="XI114" s="183"/>
      <c r="XJ114" s="183"/>
      <c r="XK114" s="183"/>
      <c r="XL114" s="183"/>
      <c r="XM114" s="183"/>
      <c r="XN114" s="183"/>
      <c r="XO114" s="183"/>
      <c r="XP114" s="183"/>
      <c r="XQ114" s="183"/>
      <c r="XR114" s="183"/>
      <c r="XS114" s="183"/>
      <c r="XT114" s="183"/>
      <c r="XU114" s="183"/>
      <c r="XV114" s="183"/>
      <c r="XW114" s="183"/>
      <c r="XX114" s="183"/>
      <c r="XY114" s="183"/>
      <c r="XZ114" s="183"/>
      <c r="YA114" s="183"/>
      <c r="YB114" s="183"/>
      <c r="YC114" s="183"/>
      <c r="YD114" s="183"/>
      <c r="YE114" s="183"/>
      <c r="YF114" s="183"/>
      <c r="YG114" s="183"/>
      <c r="YH114" s="183"/>
      <c r="YI114" s="183"/>
      <c r="YJ114" s="183"/>
      <c r="YK114" s="183"/>
      <c r="YL114" s="183"/>
      <c r="YM114" s="183"/>
      <c r="YN114" s="183"/>
      <c r="YO114" s="183"/>
      <c r="YP114" s="183"/>
      <c r="YQ114" s="183"/>
      <c r="YR114" s="183"/>
      <c r="YS114" s="183"/>
      <c r="YT114" s="183"/>
      <c r="YU114" s="183"/>
      <c r="YV114" s="183"/>
      <c r="YW114" s="183"/>
      <c r="YX114" s="183"/>
      <c r="YY114" s="183"/>
      <c r="YZ114" s="183"/>
      <c r="ZA114" s="183"/>
      <c r="ZB114" s="183"/>
      <c r="ZC114" s="183"/>
      <c r="ZD114" s="183"/>
      <c r="ZE114" s="183"/>
      <c r="ZF114" s="183"/>
      <c r="ZG114" s="183"/>
      <c r="ZH114" s="183"/>
      <c r="ZI114" s="183"/>
      <c r="ZJ114" s="183"/>
      <c r="ZK114" s="183"/>
      <c r="ZL114" s="183"/>
      <c r="ZM114" s="183"/>
      <c r="ZN114" s="183"/>
      <c r="ZO114" s="183"/>
      <c r="ZP114" s="183"/>
      <c r="ZQ114" s="183"/>
      <c r="ZR114" s="183"/>
      <c r="ZS114" s="183"/>
      <c r="ZT114" s="183"/>
      <c r="ZU114" s="183"/>
      <c r="ZV114" s="183"/>
      <c r="ZW114" s="183"/>
      <c r="ZX114" s="183"/>
      <c r="ZY114" s="183"/>
      <c r="ZZ114" s="183"/>
      <c r="AAA114" s="183"/>
      <c r="AAB114" s="183"/>
      <c r="AAC114" s="183"/>
      <c r="AAD114" s="183"/>
      <c r="AAE114" s="183"/>
      <c r="AAF114" s="183"/>
      <c r="AAG114" s="183"/>
      <c r="AAH114" s="183"/>
      <c r="AAI114" s="183"/>
      <c r="AAJ114" s="183"/>
      <c r="AAK114" s="183"/>
      <c r="AAL114" s="183"/>
      <c r="AAM114" s="183"/>
      <c r="AAN114" s="183"/>
      <c r="AAO114" s="183"/>
      <c r="AAP114" s="183"/>
      <c r="AAQ114" s="183"/>
      <c r="AAR114" s="183"/>
      <c r="AAS114" s="183"/>
      <c r="AAT114" s="183"/>
      <c r="AAU114" s="183"/>
      <c r="AAV114" s="183"/>
      <c r="AAW114" s="183"/>
      <c r="AAX114" s="183"/>
      <c r="AAY114" s="183"/>
      <c r="AAZ114" s="183"/>
      <c r="ABA114" s="183"/>
      <c r="ABB114" s="183"/>
      <c r="ABC114" s="183"/>
      <c r="ABD114" s="183"/>
      <c r="ABE114" s="183"/>
      <c r="ABF114" s="183"/>
      <c r="ABG114" s="183"/>
      <c r="ABH114" s="183"/>
      <c r="ABI114" s="183"/>
      <c r="ABJ114" s="183"/>
      <c r="ABK114" s="183"/>
      <c r="ABL114" s="183"/>
      <c r="ABM114" s="183"/>
      <c r="ABN114" s="183"/>
      <c r="ABO114" s="183"/>
      <c r="ABP114" s="183"/>
      <c r="ABQ114" s="183"/>
      <c r="ABR114" s="183"/>
      <c r="ABS114" s="183"/>
      <c r="ABT114" s="183"/>
      <c r="ABU114" s="183"/>
      <c r="ABV114" s="183"/>
      <c r="ABW114" s="183"/>
      <c r="ABX114" s="183"/>
      <c r="ABY114" s="183"/>
      <c r="ABZ114" s="183"/>
      <c r="ACA114" s="183"/>
      <c r="ACB114" s="183"/>
      <c r="ACC114" s="183"/>
      <c r="ACD114" s="183"/>
      <c r="ACE114" s="183"/>
      <c r="ACF114" s="183"/>
      <c r="ACG114" s="183"/>
      <c r="ACH114" s="183"/>
      <c r="ACI114" s="183"/>
      <c r="ACJ114" s="183"/>
      <c r="ACK114" s="183"/>
      <c r="ACL114" s="183"/>
      <c r="ACM114" s="183"/>
      <c r="ACN114" s="183"/>
      <c r="ACO114" s="183"/>
      <c r="ACP114" s="183"/>
      <c r="ACQ114" s="183"/>
      <c r="ACR114" s="183"/>
      <c r="ACS114" s="183"/>
      <c r="ACT114" s="183"/>
      <c r="ACU114" s="183"/>
      <c r="ACV114" s="183"/>
      <c r="ACW114" s="183"/>
      <c r="ACX114" s="183"/>
      <c r="ACY114" s="183"/>
      <c r="ACZ114" s="183"/>
      <c r="ADA114" s="183"/>
      <c r="ADB114" s="183"/>
      <c r="ADC114" s="183"/>
      <c r="ADD114" s="183"/>
      <c r="ADE114" s="183"/>
      <c r="ADF114" s="183"/>
      <c r="ADG114" s="183"/>
      <c r="ADH114" s="183"/>
      <c r="ADI114" s="183"/>
      <c r="ADJ114" s="183"/>
      <c r="ADK114" s="183"/>
      <c r="ADL114" s="183"/>
      <c r="ADM114" s="183"/>
      <c r="ADN114" s="183"/>
      <c r="ADO114" s="183"/>
      <c r="ADP114" s="183"/>
      <c r="ADQ114" s="183"/>
      <c r="ADR114" s="183"/>
      <c r="ADS114" s="183"/>
      <c r="ADT114" s="183"/>
      <c r="ADU114" s="183"/>
      <c r="ADV114" s="183"/>
      <c r="ADW114" s="183"/>
      <c r="ADX114" s="183"/>
      <c r="ADY114" s="183"/>
      <c r="ADZ114" s="183"/>
      <c r="AEA114" s="183"/>
      <c r="AEB114" s="183"/>
      <c r="AEC114" s="183"/>
      <c r="AED114" s="183"/>
      <c r="AEE114" s="183"/>
      <c r="AEF114" s="183"/>
      <c r="AEG114" s="183"/>
      <c r="AEH114" s="183"/>
      <c r="AEI114" s="183"/>
      <c r="AEJ114" s="183"/>
      <c r="AEK114" s="183"/>
      <c r="AEL114" s="183"/>
      <c r="AEM114" s="183"/>
      <c r="AEN114" s="183"/>
      <c r="AEO114" s="183"/>
      <c r="AEP114" s="183"/>
      <c r="AEQ114" s="183"/>
      <c r="AER114" s="183"/>
      <c r="AES114" s="183"/>
      <c r="AET114" s="183"/>
      <c r="AEU114" s="183"/>
      <c r="AEV114" s="183"/>
      <c r="AEW114" s="183"/>
      <c r="AEX114" s="183"/>
      <c r="AEY114" s="183"/>
      <c r="AEZ114" s="183"/>
      <c r="AFA114" s="183"/>
      <c r="AFB114" s="183"/>
      <c r="AFC114" s="183"/>
      <c r="AFD114" s="183"/>
      <c r="AFE114" s="183"/>
      <c r="AFF114" s="183"/>
      <c r="AFG114" s="183"/>
      <c r="AFH114" s="183"/>
      <c r="AFI114" s="183"/>
      <c r="AFJ114" s="183"/>
      <c r="AFK114" s="183"/>
      <c r="AFL114" s="183"/>
      <c r="AFM114" s="183"/>
      <c r="AFN114" s="183"/>
      <c r="AFO114" s="183"/>
      <c r="AFP114" s="183"/>
      <c r="AFQ114" s="183"/>
      <c r="AFR114" s="183"/>
      <c r="AFS114" s="183"/>
      <c r="AFT114" s="183"/>
      <c r="AFU114" s="183"/>
      <c r="AFV114" s="183"/>
      <c r="AFW114" s="183"/>
      <c r="AFX114" s="183"/>
      <c r="AFY114" s="183"/>
      <c r="AFZ114" s="183"/>
      <c r="AGA114" s="183"/>
      <c r="AGB114" s="183"/>
      <c r="AGC114" s="183"/>
      <c r="AGD114" s="183"/>
      <c r="AGE114" s="183"/>
      <c r="AGF114" s="183"/>
      <c r="AGG114" s="183"/>
      <c r="AGH114" s="183"/>
      <c r="AGI114" s="183"/>
      <c r="AGJ114" s="183"/>
      <c r="AGK114" s="183"/>
      <c r="AGL114" s="183"/>
      <c r="AGM114" s="183"/>
      <c r="AGN114" s="183"/>
      <c r="AGO114" s="183"/>
      <c r="AGP114" s="183"/>
      <c r="AGQ114" s="183"/>
      <c r="AGR114" s="183"/>
      <c r="AGS114" s="183"/>
      <c r="AGT114" s="183"/>
      <c r="AGU114" s="183"/>
      <c r="AGV114" s="183"/>
      <c r="AGW114" s="183"/>
      <c r="AGX114" s="183"/>
      <c r="AGY114" s="183"/>
      <c r="AGZ114" s="183"/>
      <c r="AHA114" s="183"/>
      <c r="AHB114" s="183"/>
      <c r="AHC114" s="183"/>
      <c r="AHD114" s="183"/>
      <c r="AHE114" s="183"/>
      <c r="AHF114" s="183"/>
      <c r="AHG114" s="183"/>
      <c r="AHH114" s="183"/>
      <c r="AHI114" s="183"/>
      <c r="AHJ114" s="183"/>
      <c r="AHK114" s="183"/>
      <c r="AHL114" s="183"/>
      <c r="AHM114" s="183"/>
      <c r="AHN114" s="183"/>
      <c r="AHO114" s="183"/>
      <c r="AHP114" s="183"/>
      <c r="AHQ114" s="183"/>
      <c r="AHR114" s="183"/>
      <c r="AHS114" s="183"/>
      <c r="AHT114" s="183"/>
      <c r="AHU114" s="183"/>
      <c r="AHV114" s="183"/>
      <c r="AHW114" s="183"/>
      <c r="AHX114" s="183"/>
      <c r="AHY114" s="183"/>
      <c r="AHZ114" s="183"/>
      <c r="AIA114" s="183"/>
      <c r="AIB114" s="183"/>
      <c r="AIC114" s="183"/>
      <c r="AID114" s="183"/>
      <c r="AIE114" s="183"/>
      <c r="AIF114" s="183"/>
      <c r="AIG114" s="183"/>
      <c r="AIH114" s="183"/>
      <c r="AII114" s="183"/>
      <c r="AIJ114" s="183"/>
      <c r="AIK114" s="183"/>
      <c r="AIL114" s="183"/>
      <c r="AIM114" s="183"/>
      <c r="AIN114" s="183"/>
      <c r="AIO114" s="183"/>
      <c r="AIP114" s="183"/>
      <c r="AIQ114" s="183"/>
      <c r="AIR114" s="183"/>
      <c r="AIS114" s="183"/>
      <c r="AIT114" s="183"/>
      <c r="AIU114" s="183"/>
      <c r="AIV114" s="183"/>
      <c r="AIW114" s="183"/>
      <c r="AIX114" s="183"/>
      <c r="AIY114" s="183"/>
      <c r="AIZ114" s="183"/>
      <c r="AJA114" s="183"/>
      <c r="AJB114" s="183"/>
      <c r="AJC114" s="183"/>
      <c r="AJD114" s="183"/>
      <c r="AJE114" s="183"/>
      <c r="AJF114" s="183"/>
      <c r="AJG114" s="183"/>
      <c r="AJH114" s="183"/>
      <c r="AJI114" s="183"/>
      <c r="AJJ114" s="183"/>
      <c r="AJK114" s="183"/>
      <c r="AJL114" s="183"/>
      <c r="AJM114" s="183"/>
      <c r="AJN114" s="183"/>
      <c r="AJO114" s="183"/>
      <c r="AJP114" s="183"/>
      <c r="AJQ114" s="183"/>
      <c r="AJR114" s="183"/>
      <c r="AJS114" s="183"/>
      <c r="AJT114" s="183"/>
      <c r="AJU114" s="183"/>
      <c r="AJV114" s="183"/>
      <c r="AJW114" s="183"/>
      <c r="AJX114" s="183"/>
      <c r="AJY114" s="183"/>
      <c r="AJZ114" s="183"/>
      <c r="AKA114" s="183"/>
      <c r="AKB114" s="183"/>
      <c r="AKC114" s="183"/>
      <c r="AKD114" s="183"/>
      <c r="AKE114" s="183"/>
      <c r="AKF114" s="183"/>
      <c r="AKG114" s="183"/>
      <c r="AKH114" s="183"/>
      <c r="AKI114" s="183"/>
      <c r="AKJ114" s="183"/>
      <c r="AKK114" s="183"/>
      <c r="AKL114" s="183"/>
      <c r="AKM114" s="183"/>
      <c r="AKN114" s="183"/>
      <c r="AKO114" s="183"/>
      <c r="AKP114" s="183"/>
      <c r="AKQ114" s="183"/>
      <c r="AKR114" s="183"/>
      <c r="AKS114" s="183"/>
      <c r="AKT114" s="183"/>
      <c r="AKU114" s="183"/>
      <c r="AKV114" s="183"/>
      <c r="AKW114" s="183"/>
      <c r="AKX114" s="183"/>
      <c r="AKY114" s="183"/>
      <c r="AKZ114" s="183"/>
      <c r="ALA114" s="183"/>
      <c r="ALB114" s="183"/>
      <c r="ALC114" s="183"/>
      <c r="ALD114" s="183"/>
      <c r="ALE114" s="183"/>
      <c r="ALF114" s="183"/>
      <c r="ALG114" s="183"/>
      <c r="ALH114" s="183"/>
      <c r="ALI114" s="183"/>
      <c r="ALJ114" s="183"/>
      <c r="ALK114" s="183"/>
      <c r="ALL114" s="183"/>
      <c r="ALM114" s="183"/>
      <c r="ALN114" s="183"/>
      <c r="ALO114" s="183"/>
      <c r="ALP114" s="183"/>
      <c r="ALQ114" s="183"/>
      <c r="ALR114" s="183"/>
      <c r="ALS114" s="183"/>
      <c r="ALT114" s="183"/>
      <c r="ALU114" s="183"/>
      <c r="ALV114" s="183"/>
      <c r="ALW114" s="183"/>
      <c r="ALX114" s="183"/>
      <c r="ALY114" s="183"/>
      <c r="ALZ114" s="183"/>
      <c r="AMA114" s="183"/>
      <c r="AMB114" s="183"/>
      <c r="AMC114" s="183"/>
      <c r="AMD114" s="183"/>
      <c r="AME114" s="183"/>
      <c r="AMF114" s="183"/>
      <c r="AMG114" s="183"/>
      <c r="AMH114" s="183"/>
      <c r="AMI114" s="183"/>
      <c r="AMJ114" s="183"/>
      <c r="AMK114" s="183"/>
      <c r="AML114" s="183"/>
      <c r="AMM114" s="183"/>
      <c r="AMN114" s="183"/>
      <c r="AMO114" s="183"/>
      <c r="AMP114" s="183"/>
      <c r="AMQ114" s="183"/>
      <c r="AMR114" s="183"/>
      <c r="AMS114" s="183"/>
      <c r="AMT114" s="183"/>
      <c r="AMU114" s="183"/>
      <c r="AMV114" s="183"/>
      <c r="AMW114" s="183"/>
      <c r="AMX114" s="183"/>
      <c r="AMY114" s="183"/>
      <c r="AMZ114" s="183"/>
      <c r="ANA114" s="183"/>
      <c r="ANB114" s="183"/>
      <c r="ANC114" s="183"/>
      <c r="AND114" s="183"/>
      <c r="ANE114" s="183"/>
      <c r="ANF114" s="183"/>
      <c r="ANG114" s="183"/>
      <c r="ANH114" s="183"/>
      <c r="ANI114" s="183"/>
      <c r="ANJ114" s="183"/>
      <c r="ANK114" s="183"/>
      <c r="ANL114" s="183"/>
      <c r="ANM114" s="183"/>
      <c r="ANN114" s="183"/>
      <c r="ANO114" s="183"/>
      <c r="ANP114" s="183"/>
      <c r="ANQ114" s="183"/>
      <c r="ANR114" s="183"/>
      <c r="ANS114" s="183"/>
      <c r="ANT114" s="183"/>
      <c r="ANU114" s="183"/>
      <c r="ANV114" s="183"/>
      <c r="ANW114" s="183"/>
      <c r="ANX114" s="183"/>
      <c r="ANY114" s="183"/>
      <c r="ANZ114" s="183"/>
      <c r="AOA114" s="183"/>
      <c r="AOB114" s="183"/>
      <c r="AOC114" s="183"/>
      <c r="AOD114" s="183"/>
      <c r="AOE114" s="183"/>
      <c r="AOF114" s="183"/>
      <c r="AOG114" s="183"/>
      <c r="AOH114" s="183"/>
      <c r="AOI114" s="183"/>
      <c r="AOJ114" s="183"/>
      <c r="AOK114" s="183"/>
      <c r="AOL114" s="183"/>
      <c r="AOM114" s="183"/>
      <c r="AON114" s="183"/>
      <c r="AOO114" s="183"/>
      <c r="AOP114" s="183"/>
      <c r="AOQ114" s="183"/>
      <c r="AOR114" s="183"/>
      <c r="AOS114" s="183"/>
      <c r="AOT114" s="183"/>
      <c r="AOU114" s="183"/>
      <c r="AOV114" s="183"/>
      <c r="AOW114" s="183"/>
      <c r="AOX114" s="183"/>
      <c r="AOY114" s="183"/>
      <c r="AOZ114" s="183"/>
      <c r="APA114" s="183"/>
      <c r="APB114" s="183"/>
      <c r="APC114" s="183"/>
      <c r="APD114" s="183"/>
      <c r="APE114" s="183"/>
      <c r="APF114" s="183"/>
      <c r="APG114" s="183"/>
      <c r="APH114" s="183"/>
      <c r="API114" s="183"/>
      <c r="APJ114" s="183"/>
      <c r="APK114" s="183"/>
      <c r="APL114" s="183"/>
      <c r="APM114" s="183"/>
      <c r="APN114" s="183"/>
      <c r="APO114" s="183"/>
      <c r="APP114" s="183"/>
      <c r="APQ114" s="183"/>
      <c r="APR114" s="183"/>
      <c r="APS114" s="183"/>
      <c r="APT114" s="183"/>
      <c r="APU114" s="183"/>
      <c r="APV114" s="183"/>
      <c r="APW114" s="183"/>
      <c r="APX114" s="183"/>
      <c r="APY114" s="183"/>
      <c r="APZ114" s="183"/>
      <c r="AQA114" s="183"/>
      <c r="AQB114" s="183"/>
      <c r="AQC114" s="183"/>
      <c r="AQD114" s="183"/>
      <c r="AQE114" s="183"/>
      <c r="AQF114" s="183"/>
      <c r="AQG114" s="183"/>
      <c r="AQH114" s="183"/>
      <c r="AQI114" s="183"/>
      <c r="AQJ114" s="183"/>
      <c r="AQK114" s="183"/>
      <c r="AQL114" s="183"/>
      <c r="AQM114" s="183"/>
      <c r="AQN114" s="183"/>
      <c r="AQO114" s="183"/>
      <c r="AQP114" s="183"/>
      <c r="AQQ114" s="183"/>
      <c r="AQR114" s="183"/>
      <c r="AQS114" s="183"/>
      <c r="AQT114" s="183"/>
      <c r="AQU114" s="183"/>
      <c r="AQV114" s="183"/>
      <c r="AQW114" s="183"/>
      <c r="AQX114" s="183"/>
      <c r="AQY114" s="183"/>
      <c r="AQZ114" s="183"/>
      <c r="ARA114" s="183"/>
      <c r="ARB114" s="183"/>
      <c r="ARC114" s="183"/>
      <c r="ARD114" s="183"/>
      <c r="ARE114" s="183"/>
      <c r="ARF114" s="183"/>
      <c r="ARG114" s="183"/>
      <c r="ARH114" s="183"/>
      <c r="ARI114" s="183"/>
      <c r="ARJ114" s="183"/>
      <c r="ARK114" s="183"/>
      <c r="ARL114" s="183"/>
      <c r="ARM114" s="183"/>
      <c r="ARN114" s="183"/>
      <c r="ARO114" s="183"/>
      <c r="ARP114" s="183"/>
      <c r="ARQ114" s="183"/>
      <c r="ARR114" s="183"/>
      <c r="ARS114" s="183"/>
      <c r="ART114" s="183"/>
      <c r="ARU114" s="183"/>
      <c r="ARV114" s="183"/>
      <c r="ARW114" s="183"/>
      <c r="ARX114" s="183"/>
      <c r="ARY114" s="183"/>
      <c r="ARZ114" s="183"/>
      <c r="ASA114" s="183"/>
      <c r="ASB114" s="183"/>
      <c r="ASC114" s="183"/>
      <c r="ASD114" s="183"/>
      <c r="ASE114" s="183"/>
      <c r="ASF114" s="183"/>
      <c r="ASG114" s="183"/>
      <c r="ASH114" s="183"/>
      <c r="ASI114" s="183"/>
      <c r="ASJ114" s="183"/>
      <c r="ASK114" s="183"/>
      <c r="ASL114" s="183"/>
      <c r="ASM114" s="183"/>
      <c r="ASN114" s="183"/>
      <c r="ASO114" s="183"/>
      <c r="ASP114" s="183"/>
      <c r="ASQ114" s="183"/>
      <c r="ASR114" s="183"/>
      <c r="ASS114" s="183"/>
      <c r="AST114" s="183"/>
      <c r="ASU114" s="183"/>
      <c r="ASV114" s="183"/>
      <c r="ASW114" s="183"/>
      <c r="ASX114" s="183"/>
      <c r="ASY114" s="183"/>
      <c r="ASZ114" s="183"/>
      <c r="ATA114" s="183"/>
      <c r="ATB114" s="183"/>
      <c r="ATC114" s="183"/>
      <c r="ATD114" s="183"/>
      <c r="ATE114" s="183"/>
      <c r="ATF114" s="183"/>
      <c r="ATG114" s="183"/>
      <c r="ATH114" s="183"/>
      <c r="ATI114" s="183"/>
      <c r="ATJ114" s="183"/>
      <c r="ATK114" s="183"/>
      <c r="ATL114" s="183"/>
      <c r="ATM114" s="183"/>
      <c r="ATN114" s="183"/>
      <c r="ATO114" s="183"/>
      <c r="ATP114" s="183"/>
      <c r="ATQ114" s="183"/>
      <c r="ATR114" s="183"/>
      <c r="ATS114" s="183"/>
      <c r="ATT114" s="183"/>
      <c r="ATU114" s="183"/>
      <c r="ATV114" s="183"/>
      <c r="ATW114" s="183"/>
      <c r="ATX114" s="183"/>
      <c r="ATY114" s="183"/>
      <c r="ATZ114" s="183"/>
      <c r="AUA114" s="183"/>
      <c r="AUB114" s="183"/>
      <c r="AUC114" s="183"/>
      <c r="AUD114" s="183"/>
      <c r="AUE114" s="183"/>
      <c r="AUF114" s="183"/>
      <c r="AUG114" s="183"/>
      <c r="AUH114" s="183"/>
    </row>
    <row r="115" spans="1:1230" s="182" customFormat="1">
      <c r="A115" s="180"/>
      <c r="B115" s="281">
        <v>4</v>
      </c>
      <c r="C115" s="180" t="s">
        <v>570</v>
      </c>
      <c r="D115" s="180"/>
      <c r="E115" s="180"/>
      <c r="F115" s="180"/>
      <c r="AV115" s="183"/>
      <c r="AW115" s="183"/>
      <c r="AX115" s="183"/>
      <c r="AY115" s="183"/>
      <c r="AZ115" s="183"/>
      <c r="BA115" s="183"/>
      <c r="BB115" s="183"/>
      <c r="BC115" s="183"/>
      <c r="BD115" s="183"/>
      <c r="BE115" s="183"/>
      <c r="BF115" s="183"/>
      <c r="BG115" s="183"/>
      <c r="BH115" s="183"/>
      <c r="BI115" s="183"/>
      <c r="BJ115" s="183"/>
      <c r="BK115" s="183"/>
      <c r="BL115" s="183"/>
      <c r="BM115" s="183"/>
      <c r="BN115" s="183"/>
      <c r="BO115" s="183"/>
      <c r="BP115" s="183"/>
      <c r="BQ115" s="183"/>
      <c r="BR115" s="183"/>
      <c r="BS115" s="183"/>
      <c r="BT115" s="183"/>
      <c r="BU115" s="183"/>
      <c r="BV115" s="183"/>
      <c r="BW115" s="183"/>
      <c r="BX115" s="183"/>
      <c r="BY115" s="183"/>
      <c r="BZ115" s="183"/>
      <c r="CA115" s="183"/>
      <c r="CB115" s="183"/>
      <c r="CC115" s="183"/>
      <c r="CD115" s="183"/>
      <c r="CE115" s="183"/>
      <c r="CF115" s="183"/>
      <c r="CG115" s="183"/>
      <c r="CH115" s="183"/>
      <c r="CI115" s="183"/>
      <c r="CJ115" s="183"/>
      <c r="CK115" s="183"/>
      <c r="CL115" s="183"/>
      <c r="CM115" s="183"/>
      <c r="CN115" s="183"/>
      <c r="CO115" s="183"/>
      <c r="CP115" s="183"/>
      <c r="CQ115" s="183"/>
      <c r="CR115" s="183"/>
      <c r="CS115" s="183"/>
      <c r="CT115" s="183"/>
      <c r="CU115" s="183"/>
      <c r="CV115" s="183"/>
      <c r="CW115" s="183"/>
      <c r="CX115" s="183"/>
      <c r="CY115" s="183"/>
      <c r="CZ115" s="183"/>
      <c r="DA115" s="183"/>
      <c r="DB115" s="183"/>
      <c r="DC115" s="183"/>
      <c r="DD115" s="183"/>
      <c r="DE115" s="183"/>
      <c r="DF115" s="183"/>
      <c r="DG115" s="183"/>
      <c r="DH115" s="183"/>
      <c r="DI115" s="183"/>
      <c r="DJ115" s="183"/>
      <c r="DK115" s="183"/>
      <c r="DL115" s="183"/>
      <c r="DM115" s="183"/>
      <c r="DN115" s="183"/>
      <c r="DO115" s="183"/>
      <c r="DP115" s="183"/>
      <c r="DQ115" s="183"/>
      <c r="DR115" s="183"/>
      <c r="DS115" s="183"/>
      <c r="DT115" s="183"/>
      <c r="DU115" s="183"/>
      <c r="DV115" s="183"/>
      <c r="DW115" s="183"/>
      <c r="DX115" s="183"/>
      <c r="DY115" s="183"/>
      <c r="DZ115" s="183"/>
      <c r="EA115" s="183"/>
      <c r="EB115" s="183"/>
      <c r="EC115" s="183"/>
      <c r="ED115" s="183"/>
      <c r="EE115" s="183"/>
      <c r="EF115" s="183"/>
      <c r="EG115" s="183"/>
      <c r="EH115" s="183"/>
      <c r="EI115" s="183"/>
      <c r="EJ115" s="183"/>
      <c r="EK115" s="183"/>
      <c r="EL115" s="183"/>
      <c r="EM115" s="183"/>
      <c r="EN115" s="183"/>
      <c r="EO115" s="183"/>
      <c r="EP115" s="183"/>
      <c r="EQ115" s="183"/>
      <c r="ER115" s="183"/>
      <c r="ES115" s="183"/>
      <c r="ET115" s="183"/>
      <c r="EU115" s="183"/>
      <c r="EV115" s="183"/>
      <c r="EW115" s="183"/>
      <c r="EX115" s="183"/>
      <c r="EY115" s="183"/>
      <c r="EZ115" s="183"/>
      <c r="FA115" s="183"/>
      <c r="FB115" s="183"/>
      <c r="FC115" s="183"/>
      <c r="FD115" s="183"/>
      <c r="FE115" s="183"/>
      <c r="FF115" s="183"/>
      <c r="FG115" s="183"/>
      <c r="FH115" s="183"/>
      <c r="FI115" s="183"/>
      <c r="FJ115" s="183"/>
      <c r="FK115" s="183"/>
      <c r="FL115" s="183"/>
      <c r="FM115" s="183"/>
      <c r="FN115" s="183"/>
      <c r="FO115" s="183"/>
      <c r="FP115" s="183"/>
      <c r="FQ115" s="183"/>
      <c r="FR115" s="183"/>
      <c r="FS115" s="183"/>
      <c r="FT115" s="183"/>
      <c r="FU115" s="183"/>
      <c r="FV115" s="183"/>
      <c r="FW115" s="183"/>
      <c r="FX115" s="183"/>
      <c r="FY115" s="183"/>
      <c r="FZ115" s="183"/>
      <c r="GA115" s="183"/>
      <c r="GB115" s="183"/>
      <c r="GC115" s="183"/>
      <c r="GD115" s="183"/>
      <c r="GE115" s="183"/>
      <c r="GF115" s="183"/>
      <c r="GG115" s="183"/>
      <c r="GH115" s="183"/>
      <c r="GI115" s="183"/>
      <c r="GJ115" s="183"/>
      <c r="GK115" s="183"/>
      <c r="GL115" s="183"/>
      <c r="GM115" s="183"/>
      <c r="GN115" s="183"/>
      <c r="GO115" s="183"/>
      <c r="GP115" s="183"/>
      <c r="GQ115" s="183"/>
      <c r="GR115" s="183"/>
      <c r="GS115" s="183"/>
      <c r="GT115" s="183"/>
      <c r="GU115" s="183"/>
      <c r="GV115" s="183"/>
      <c r="GW115" s="183"/>
      <c r="GX115" s="183"/>
      <c r="GY115" s="183"/>
      <c r="GZ115" s="183"/>
      <c r="HA115" s="183"/>
      <c r="HB115" s="183"/>
      <c r="HC115" s="183"/>
      <c r="HD115" s="183"/>
      <c r="HE115" s="183"/>
      <c r="HF115" s="183"/>
      <c r="HG115" s="183"/>
      <c r="HH115" s="183"/>
      <c r="HI115" s="183"/>
      <c r="HJ115" s="183"/>
      <c r="HK115" s="183"/>
      <c r="HL115" s="183"/>
      <c r="HM115" s="183"/>
      <c r="HN115" s="183"/>
      <c r="HO115" s="183"/>
      <c r="HP115" s="183"/>
      <c r="HQ115" s="183"/>
      <c r="HR115" s="183"/>
      <c r="HS115" s="183"/>
      <c r="HT115" s="183"/>
      <c r="HU115" s="183"/>
      <c r="HV115" s="183"/>
      <c r="HW115" s="183"/>
      <c r="HX115" s="183"/>
      <c r="HY115" s="183"/>
      <c r="HZ115" s="183"/>
      <c r="IA115" s="183"/>
      <c r="IB115" s="183"/>
      <c r="IC115" s="183"/>
      <c r="ID115" s="183"/>
      <c r="IE115" s="183"/>
      <c r="IF115" s="183"/>
      <c r="IG115" s="183"/>
      <c r="IH115" s="183"/>
      <c r="II115" s="183"/>
      <c r="IJ115" s="183"/>
      <c r="IK115" s="183"/>
      <c r="IL115" s="183"/>
      <c r="IM115" s="183"/>
      <c r="IN115" s="183"/>
      <c r="IO115" s="183"/>
      <c r="IP115" s="183"/>
      <c r="IQ115" s="183"/>
      <c r="IR115" s="183"/>
      <c r="IS115" s="183"/>
      <c r="IT115" s="183"/>
      <c r="IU115" s="183"/>
      <c r="IV115" s="183"/>
      <c r="IW115" s="183"/>
      <c r="IX115" s="183"/>
      <c r="IY115" s="183"/>
      <c r="IZ115" s="183"/>
      <c r="JA115" s="183"/>
      <c r="JB115" s="183"/>
      <c r="JC115" s="183"/>
      <c r="JD115" s="183"/>
      <c r="JE115" s="183"/>
      <c r="JF115" s="183"/>
      <c r="JG115" s="183"/>
      <c r="JH115" s="183"/>
      <c r="JI115" s="183"/>
      <c r="JJ115" s="183"/>
      <c r="JK115" s="183"/>
      <c r="JL115" s="183"/>
      <c r="JM115" s="183"/>
      <c r="JN115" s="183"/>
      <c r="JO115" s="183"/>
      <c r="JP115" s="183"/>
      <c r="JQ115" s="183"/>
      <c r="JR115" s="183"/>
      <c r="JS115" s="183"/>
      <c r="JT115" s="183"/>
      <c r="JU115" s="183"/>
      <c r="JV115" s="183"/>
      <c r="JW115" s="183"/>
      <c r="JX115" s="183"/>
      <c r="JY115" s="183"/>
      <c r="JZ115" s="183"/>
      <c r="KA115" s="183"/>
      <c r="KB115" s="183"/>
      <c r="KC115" s="183"/>
      <c r="KD115" s="183"/>
      <c r="KE115" s="183"/>
      <c r="KF115" s="183"/>
      <c r="KG115" s="183"/>
      <c r="KH115" s="183"/>
      <c r="KI115" s="183"/>
      <c r="KJ115" s="183"/>
      <c r="KK115" s="183"/>
      <c r="KL115" s="183"/>
      <c r="KM115" s="183"/>
      <c r="KN115" s="183"/>
      <c r="KO115" s="183"/>
      <c r="KP115" s="183"/>
      <c r="KQ115" s="183"/>
      <c r="KR115" s="183"/>
      <c r="KS115" s="183"/>
      <c r="KT115" s="183"/>
      <c r="KU115" s="183"/>
      <c r="KV115" s="183"/>
      <c r="KW115" s="183"/>
      <c r="KX115" s="183"/>
      <c r="KY115" s="183"/>
      <c r="KZ115" s="183"/>
      <c r="LA115" s="183"/>
      <c r="LB115" s="183"/>
      <c r="LC115" s="183"/>
      <c r="LD115" s="183"/>
      <c r="LE115" s="183"/>
      <c r="LF115" s="183"/>
      <c r="LG115" s="183"/>
      <c r="LH115" s="183"/>
      <c r="LI115" s="183"/>
      <c r="LJ115" s="183"/>
      <c r="LK115" s="183"/>
      <c r="LL115" s="183"/>
      <c r="LM115" s="183"/>
      <c r="LN115" s="183"/>
      <c r="LO115" s="183"/>
      <c r="LP115" s="183"/>
      <c r="LQ115" s="183"/>
      <c r="LR115" s="183"/>
      <c r="LS115" s="183"/>
      <c r="LT115" s="183"/>
      <c r="LU115" s="183"/>
      <c r="LV115" s="183"/>
      <c r="LW115" s="183"/>
      <c r="LX115" s="183"/>
      <c r="LY115" s="183"/>
      <c r="LZ115" s="183"/>
      <c r="MA115" s="183"/>
      <c r="MB115" s="183"/>
      <c r="MC115" s="183"/>
      <c r="MD115" s="183"/>
      <c r="ME115" s="183"/>
      <c r="MF115" s="183"/>
      <c r="MG115" s="183"/>
      <c r="MH115" s="183"/>
      <c r="MI115" s="183"/>
      <c r="MJ115" s="183"/>
      <c r="MK115" s="183"/>
      <c r="ML115" s="183"/>
      <c r="MM115" s="183"/>
      <c r="MN115" s="183"/>
      <c r="MO115" s="183"/>
      <c r="MP115" s="183"/>
      <c r="MQ115" s="183"/>
      <c r="MR115" s="183"/>
      <c r="MS115" s="183"/>
      <c r="MT115" s="183"/>
      <c r="MU115" s="183"/>
      <c r="MV115" s="183"/>
      <c r="MW115" s="183"/>
      <c r="MX115" s="183"/>
      <c r="MY115" s="183"/>
      <c r="MZ115" s="183"/>
      <c r="NA115" s="183"/>
      <c r="NB115" s="183"/>
      <c r="NC115" s="183"/>
      <c r="ND115" s="183"/>
      <c r="NE115" s="183"/>
      <c r="NF115" s="183"/>
      <c r="NG115" s="183"/>
      <c r="NH115" s="183"/>
      <c r="NI115" s="183"/>
      <c r="NJ115" s="183"/>
      <c r="NK115" s="183"/>
      <c r="NL115" s="183"/>
      <c r="NM115" s="183"/>
      <c r="NN115" s="183"/>
      <c r="NO115" s="183"/>
      <c r="NP115" s="183"/>
      <c r="NQ115" s="183"/>
      <c r="NR115" s="183"/>
      <c r="NS115" s="183"/>
      <c r="NT115" s="183"/>
      <c r="NU115" s="183"/>
      <c r="NV115" s="183"/>
      <c r="NW115" s="183"/>
      <c r="NX115" s="183"/>
      <c r="NY115" s="183"/>
      <c r="NZ115" s="183"/>
      <c r="OA115" s="183"/>
      <c r="OB115" s="183"/>
      <c r="OC115" s="183"/>
      <c r="OD115" s="183"/>
      <c r="OE115" s="183"/>
      <c r="OF115" s="183"/>
      <c r="OG115" s="183"/>
      <c r="OH115" s="183"/>
      <c r="OI115" s="183"/>
      <c r="OJ115" s="183"/>
      <c r="OK115" s="183"/>
      <c r="OL115" s="183"/>
      <c r="OM115" s="183"/>
      <c r="ON115" s="183"/>
      <c r="OO115" s="183"/>
      <c r="OP115" s="183"/>
      <c r="OQ115" s="183"/>
      <c r="OR115" s="183"/>
      <c r="OS115" s="183"/>
      <c r="OT115" s="183"/>
      <c r="OU115" s="183"/>
      <c r="OV115" s="183"/>
      <c r="OW115" s="183"/>
      <c r="OX115" s="183"/>
      <c r="OY115" s="183"/>
      <c r="OZ115" s="183"/>
      <c r="PA115" s="183"/>
      <c r="PB115" s="183"/>
      <c r="PC115" s="183"/>
      <c r="PD115" s="183"/>
      <c r="PE115" s="183"/>
      <c r="PF115" s="183"/>
      <c r="PG115" s="183"/>
      <c r="PH115" s="183"/>
      <c r="PI115" s="183"/>
      <c r="PJ115" s="183"/>
      <c r="PK115" s="183"/>
      <c r="PL115" s="183"/>
      <c r="PM115" s="183"/>
      <c r="PN115" s="183"/>
      <c r="PO115" s="183"/>
      <c r="PP115" s="183"/>
      <c r="PQ115" s="183"/>
      <c r="PR115" s="183"/>
      <c r="PS115" s="183"/>
      <c r="PT115" s="183"/>
      <c r="PU115" s="183"/>
      <c r="PV115" s="183"/>
      <c r="PW115" s="183"/>
      <c r="PX115" s="183"/>
      <c r="PY115" s="183"/>
      <c r="PZ115" s="183"/>
      <c r="QA115" s="183"/>
      <c r="QB115" s="183"/>
      <c r="QC115" s="183"/>
      <c r="QD115" s="183"/>
      <c r="QE115" s="183"/>
      <c r="QF115" s="183"/>
      <c r="QG115" s="183"/>
      <c r="QH115" s="183"/>
      <c r="QI115" s="183"/>
      <c r="QJ115" s="183"/>
      <c r="QK115" s="183"/>
      <c r="QL115" s="183"/>
      <c r="QM115" s="183"/>
      <c r="QN115" s="183"/>
      <c r="QO115" s="183"/>
      <c r="QP115" s="183"/>
      <c r="QQ115" s="183"/>
      <c r="QR115" s="183"/>
      <c r="QS115" s="183"/>
      <c r="QT115" s="183"/>
      <c r="QU115" s="183"/>
      <c r="QV115" s="183"/>
      <c r="QW115" s="183"/>
      <c r="QX115" s="183"/>
      <c r="QY115" s="183"/>
      <c r="QZ115" s="183"/>
      <c r="RA115" s="183"/>
      <c r="RB115" s="183"/>
      <c r="RC115" s="183"/>
      <c r="RD115" s="183"/>
      <c r="RE115" s="183"/>
      <c r="RF115" s="183"/>
      <c r="RG115" s="183"/>
      <c r="RH115" s="183"/>
      <c r="RI115" s="183"/>
      <c r="RJ115" s="183"/>
      <c r="RK115" s="183"/>
      <c r="RL115" s="183"/>
      <c r="RM115" s="183"/>
      <c r="RN115" s="183"/>
      <c r="RO115" s="183"/>
      <c r="RP115" s="183"/>
      <c r="RQ115" s="183"/>
      <c r="RR115" s="183"/>
      <c r="RS115" s="183"/>
      <c r="RT115" s="183"/>
      <c r="RU115" s="183"/>
      <c r="RV115" s="183"/>
      <c r="RW115" s="183"/>
      <c r="RX115" s="183"/>
      <c r="RY115" s="183"/>
      <c r="RZ115" s="183"/>
      <c r="SA115" s="183"/>
      <c r="SB115" s="183"/>
      <c r="SC115" s="183"/>
      <c r="SD115" s="183"/>
      <c r="SE115" s="183"/>
      <c r="SF115" s="183"/>
      <c r="SG115" s="183"/>
      <c r="SH115" s="183"/>
      <c r="SI115" s="183"/>
      <c r="SJ115" s="183"/>
      <c r="SK115" s="183"/>
      <c r="SL115" s="183"/>
      <c r="SM115" s="183"/>
      <c r="SN115" s="183"/>
      <c r="SO115" s="183"/>
      <c r="SP115" s="183"/>
      <c r="SQ115" s="183"/>
      <c r="SR115" s="183"/>
      <c r="SS115" s="183"/>
      <c r="ST115" s="183"/>
      <c r="SU115" s="183"/>
      <c r="SV115" s="183"/>
      <c r="SW115" s="183"/>
      <c r="SX115" s="183"/>
      <c r="SY115" s="183"/>
      <c r="SZ115" s="183"/>
      <c r="TA115" s="183"/>
      <c r="TB115" s="183"/>
      <c r="TC115" s="183"/>
      <c r="TD115" s="183"/>
      <c r="TE115" s="183"/>
      <c r="TF115" s="183"/>
      <c r="TG115" s="183"/>
      <c r="TH115" s="183"/>
      <c r="TI115" s="183"/>
      <c r="TJ115" s="183"/>
      <c r="TK115" s="183"/>
      <c r="TL115" s="183"/>
      <c r="TM115" s="183"/>
      <c r="TN115" s="183"/>
      <c r="TO115" s="183"/>
      <c r="TP115" s="183"/>
      <c r="TQ115" s="183"/>
      <c r="TR115" s="183"/>
      <c r="TS115" s="183"/>
      <c r="TT115" s="183"/>
      <c r="TU115" s="183"/>
      <c r="TV115" s="183"/>
      <c r="TW115" s="183"/>
      <c r="TX115" s="183"/>
      <c r="TY115" s="183"/>
      <c r="TZ115" s="183"/>
      <c r="UA115" s="183"/>
      <c r="UB115" s="183"/>
      <c r="UC115" s="183"/>
      <c r="UD115" s="183"/>
      <c r="UE115" s="183"/>
      <c r="UF115" s="183"/>
      <c r="UG115" s="183"/>
      <c r="UH115" s="183"/>
      <c r="UI115" s="183"/>
      <c r="UJ115" s="183"/>
      <c r="UK115" s="183"/>
      <c r="UL115" s="183"/>
      <c r="UM115" s="183"/>
      <c r="UN115" s="183"/>
      <c r="UO115" s="183"/>
      <c r="UP115" s="183"/>
      <c r="UQ115" s="183"/>
      <c r="UR115" s="183"/>
      <c r="US115" s="183"/>
      <c r="UT115" s="183"/>
      <c r="UU115" s="183"/>
      <c r="UV115" s="183"/>
      <c r="UW115" s="183"/>
      <c r="UX115" s="183"/>
      <c r="UY115" s="183"/>
      <c r="UZ115" s="183"/>
      <c r="VA115" s="183"/>
      <c r="VB115" s="183"/>
      <c r="VC115" s="183"/>
      <c r="VD115" s="183"/>
      <c r="VE115" s="183"/>
      <c r="VF115" s="183"/>
      <c r="VG115" s="183"/>
      <c r="VH115" s="183"/>
      <c r="VI115" s="183"/>
      <c r="VJ115" s="183"/>
      <c r="VK115" s="183"/>
      <c r="VL115" s="183"/>
      <c r="VM115" s="183"/>
      <c r="VN115" s="183"/>
      <c r="VO115" s="183"/>
      <c r="VP115" s="183"/>
      <c r="VQ115" s="183"/>
      <c r="VR115" s="183"/>
      <c r="VS115" s="183"/>
      <c r="VT115" s="183"/>
      <c r="VU115" s="183"/>
      <c r="VV115" s="183"/>
      <c r="VW115" s="183"/>
      <c r="VX115" s="183"/>
      <c r="VY115" s="183"/>
      <c r="VZ115" s="183"/>
      <c r="WA115" s="183"/>
      <c r="WB115" s="183"/>
      <c r="WC115" s="183"/>
      <c r="WD115" s="183"/>
      <c r="WE115" s="183"/>
      <c r="WF115" s="183"/>
      <c r="WG115" s="183"/>
      <c r="WH115" s="183"/>
      <c r="WI115" s="183"/>
      <c r="WJ115" s="183"/>
      <c r="WK115" s="183"/>
      <c r="WL115" s="183"/>
      <c r="WM115" s="183"/>
      <c r="WN115" s="183"/>
      <c r="WO115" s="183"/>
      <c r="WP115" s="183"/>
      <c r="WQ115" s="183"/>
      <c r="WR115" s="183"/>
      <c r="WS115" s="183"/>
      <c r="WT115" s="183"/>
      <c r="WU115" s="183"/>
      <c r="WV115" s="183"/>
      <c r="WW115" s="183"/>
      <c r="WX115" s="183"/>
      <c r="WY115" s="183"/>
      <c r="WZ115" s="183"/>
      <c r="XA115" s="183"/>
      <c r="XB115" s="183"/>
      <c r="XC115" s="183"/>
      <c r="XD115" s="183"/>
      <c r="XE115" s="183"/>
      <c r="XF115" s="183"/>
      <c r="XG115" s="183"/>
      <c r="XH115" s="183"/>
      <c r="XI115" s="183"/>
      <c r="XJ115" s="183"/>
      <c r="XK115" s="183"/>
      <c r="XL115" s="183"/>
      <c r="XM115" s="183"/>
      <c r="XN115" s="183"/>
      <c r="XO115" s="183"/>
      <c r="XP115" s="183"/>
      <c r="XQ115" s="183"/>
      <c r="XR115" s="183"/>
      <c r="XS115" s="183"/>
      <c r="XT115" s="183"/>
      <c r="XU115" s="183"/>
      <c r="XV115" s="183"/>
      <c r="XW115" s="183"/>
      <c r="XX115" s="183"/>
      <c r="XY115" s="183"/>
      <c r="XZ115" s="183"/>
      <c r="YA115" s="183"/>
      <c r="YB115" s="183"/>
      <c r="YC115" s="183"/>
      <c r="YD115" s="183"/>
      <c r="YE115" s="183"/>
      <c r="YF115" s="183"/>
      <c r="YG115" s="183"/>
      <c r="YH115" s="183"/>
      <c r="YI115" s="183"/>
      <c r="YJ115" s="183"/>
      <c r="YK115" s="183"/>
      <c r="YL115" s="183"/>
      <c r="YM115" s="183"/>
      <c r="YN115" s="183"/>
      <c r="YO115" s="183"/>
      <c r="YP115" s="183"/>
      <c r="YQ115" s="183"/>
      <c r="YR115" s="183"/>
      <c r="YS115" s="183"/>
      <c r="YT115" s="183"/>
      <c r="YU115" s="183"/>
      <c r="YV115" s="183"/>
      <c r="YW115" s="183"/>
      <c r="YX115" s="183"/>
      <c r="YY115" s="183"/>
      <c r="YZ115" s="183"/>
      <c r="ZA115" s="183"/>
      <c r="ZB115" s="183"/>
      <c r="ZC115" s="183"/>
      <c r="ZD115" s="183"/>
      <c r="ZE115" s="183"/>
      <c r="ZF115" s="183"/>
      <c r="ZG115" s="183"/>
      <c r="ZH115" s="183"/>
      <c r="ZI115" s="183"/>
      <c r="ZJ115" s="183"/>
      <c r="ZK115" s="183"/>
      <c r="ZL115" s="183"/>
      <c r="ZM115" s="183"/>
      <c r="ZN115" s="183"/>
      <c r="ZO115" s="183"/>
      <c r="ZP115" s="183"/>
      <c r="ZQ115" s="183"/>
      <c r="ZR115" s="183"/>
      <c r="ZS115" s="183"/>
      <c r="ZT115" s="183"/>
      <c r="ZU115" s="183"/>
      <c r="ZV115" s="183"/>
      <c r="ZW115" s="183"/>
      <c r="ZX115" s="183"/>
      <c r="ZY115" s="183"/>
      <c r="ZZ115" s="183"/>
      <c r="AAA115" s="183"/>
      <c r="AAB115" s="183"/>
      <c r="AAC115" s="183"/>
      <c r="AAD115" s="183"/>
      <c r="AAE115" s="183"/>
      <c r="AAF115" s="183"/>
      <c r="AAG115" s="183"/>
      <c r="AAH115" s="183"/>
      <c r="AAI115" s="183"/>
      <c r="AAJ115" s="183"/>
      <c r="AAK115" s="183"/>
      <c r="AAL115" s="183"/>
      <c r="AAM115" s="183"/>
      <c r="AAN115" s="183"/>
      <c r="AAO115" s="183"/>
      <c r="AAP115" s="183"/>
      <c r="AAQ115" s="183"/>
      <c r="AAR115" s="183"/>
      <c r="AAS115" s="183"/>
      <c r="AAT115" s="183"/>
      <c r="AAU115" s="183"/>
      <c r="AAV115" s="183"/>
      <c r="AAW115" s="183"/>
      <c r="AAX115" s="183"/>
      <c r="AAY115" s="183"/>
      <c r="AAZ115" s="183"/>
      <c r="ABA115" s="183"/>
      <c r="ABB115" s="183"/>
      <c r="ABC115" s="183"/>
      <c r="ABD115" s="183"/>
      <c r="ABE115" s="183"/>
      <c r="ABF115" s="183"/>
      <c r="ABG115" s="183"/>
      <c r="ABH115" s="183"/>
      <c r="ABI115" s="183"/>
      <c r="ABJ115" s="183"/>
      <c r="ABK115" s="183"/>
      <c r="ABL115" s="183"/>
      <c r="ABM115" s="183"/>
      <c r="ABN115" s="183"/>
      <c r="ABO115" s="183"/>
      <c r="ABP115" s="183"/>
      <c r="ABQ115" s="183"/>
      <c r="ABR115" s="183"/>
      <c r="ABS115" s="183"/>
      <c r="ABT115" s="183"/>
      <c r="ABU115" s="183"/>
      <c r="ABV115" s="183"/>
      <c r="ABW115" s="183"/>
      <c r="ABX115" s="183"/>
      <c r="ABY115" s="183"/>
      <c r="ABZ115" s="183"/>
      <c r="ACA115" s="183"/>
      <c r="ACB115" s="183"/>
      <c r="ACC115" s="183"/>
      <c r="ACD115" s="183"/>
      <c r="ACE115" s="183"/>
      <c r="ACF115" s="183"/>
      <c r="ACG115" s="183"/>
      <c r="ACH115" s="183"/>
      <c r="ACI115" s="183"/>
      <c r="ACJ115" s="183"/>
      <c r="ACK115" s="183"/>
      <c r="ACL115" s="183"/>
      <c r="ACM115" s="183"/>
      <c r="ACN115" s="183"/>
      <c r="ACO115" s="183"/>
      <c r="ACP115" s="183"/>
      <c r="ACQ115" s="183"/>
      <c r="ACR115" s="183"/>
      <c r="ACS115" s="183"/>
      <c r="ACT115" s="183"/>
      <c r="ACU115" s="183"/>
      <c r="ACV115" s="183"/>
      <c r="ACW115" s="183"/>
      <c r="ACX115" s="183"/>
      <c r="ACY115" s="183"/>
      <c r="ACZ115" s="183"/>
      <c r="ADA115" s="183"/>
      <c r="ADB115" s="183"/>
      <c r="ADC115" s="183"/>
      <c r="ADD115" s="183"/>
      <c r="ADE115" s="183"/>
      <c r="ADF115" s="183"/>
      <c r="ADG115" s="183"/>
      <c r="ADH115" s="183"/>
      <c r="ADI115" s="183"/>
      <c r="ADJ115" s="183"/>
      <c r="ADK115" s="183"/>
      <c r="ADL115" s="183"/>
      <c r="ADM115" s="183"/>
      <c r="ADN115" s="183"/>
      <c r="ADO115" s="183"/>
      <c r="ADP115" s="183"/>
      <c r="ADQ115" s="183"/>
      <c r="ADR115" s="183"/>
      <c r="ADS115" s="183"/>
      <c r="ADT115" s="183"/>
      <c r="ADU115" s="183"/>
      <c r="ADV115" s="183"/>
      <c r="ADW115" s="183"/>
      <c r="ADX115" s="183"/>
      <c r="ADY115" s="183"/>
      <c r="ADZ115" s="183"/>
      <c r="AEA115" s="183"/>
      <c r="AEB115" s="183"/>
      <c r="AEC115" s="183"/>
      <c r="AED115" s="183"/>
      <c r="AEE115" s="183"/>
      <c r="AEF115" s="183"/>
      <c r="AEG115" s="183"/>
      <c r="AEH115" s="183"/>
      <c r="AEI115" s="183"/>
      <c r="AEJ115" s="183"/>
      <c r="AEK115" s="183"/>
      <c r="AEL115" s="183"/>
      <c r="AEM115" s="183"/>
      <c r="AEN115" s="183"/>
      <c r="AEO115" s="183"/>
      <c r="AEP115" s="183"/>
      <c r="AEQ115" s="183"/>
      <c r="AER115" s="183"/>
      <c r="AES115" s="183"/>
      <c r="AET115" s="183"/>
      <c r="AEU115" s="183"/>
      <c r="AEV115" s="183"/>
      <c r="AEW115" s="183"/>
      <c r="AEX115" s="183"/>
      <c r="AEY115" s="183"/>
      <c r="AEZ115" s="183"/>
      <c r="AFA115" s="183"/>
      <c r="AFB115" s="183"/>
      <c r="AFC115" s="183"/>
      <c r="AFD115" s="183"/>
      <c r="AFE115" s="183"/>
      <c r="AFF115" s="183"/>
      <c r="AFG115" s="183"/>
      <c r="AFH115" s="183"/>
      <c r="AFI115" s="183"/>
      <c r="AFJ115" s="183"/>
      <c r="AFK115" s="183"/>
      <c r="AFL115" s="183"/>
      <c r="AFM115" s="183"/>
      <c r="AFN115" s="183"/>
      <c r="AFO115" s="183"/>
      <c r="AFP115" s="183"/>
      <c r="AFQ115" s="183"/>
      <c r="AFR115" s="183"/>
      <c r="AFS115" s="183"/>
      <c r="AFT115" s="183"/>
      <c r="AFU115" s="183"/>
      <c r="AFV115" s="183"/>
      <c r="AFW115" s="183"/>
      <c r="AFX115" s="183"/>
      <c r="AFY115" s="183"/>
      <c r="AFZ115" s="183"/>
      <c r="AGA115" s="183"/>
      <c r="AGB115" s="183"/>
      <c r="AGC115" s="183"/>
      <c r="AGD115" s="183"/>
      <c r="AGE115" s="183"/>
      <c r="AGF115" s="183"/>
      <c r="AGG115" s="183"/>
      <c r="AGH115" s="183"/>
      <c r="AGI115" s="183"/>
      <c r="AGJ115" s="183"/>
      <c r="AGK115" s="183"/>
      <c r="AGL115" s="183"/>
      <c r="AGM115" s="183"/>
      <c r="AGN115" s="183"/>
      <c r="AGO115" s="183"/>
      <c r="AGP115" s="183"/>
      <c r="AGQ115" s="183"/>
      <c r="AGR115" s="183"/>
      <c r="AGS115" s="183"/>
      <c r="AGT115" s="183"/>
      <c r="AGU115" s="183"/>
      <c r="AGV115" s="183"/>
      <c r="AGW115" s="183"/>
      <c r="AGX115" s="183"/>
      <c r="AGY115" s="183"/>
      <c r="AGZ115" s="183"/>
      <c r="AHA115" s="183"/>
      <c r="AHB115" s="183"/>
      <c r="AHC115" s="183"/>
      <c r="AHD115" s="183"/>
      <c r="AHE115" s="183"/>
      <c r="AHF115" s="183"/>
      <c r="AHG115" s="183"/>
      <c r="AHH115" s="183"/>
      <c r="AHI115" s="183"/>
      <c r="AHJ115" s="183"/>
      <c r="AHK115" s="183"/>
      <c r="AHL115" s="183"/>
      <c r="AHM115" s="183"/>
      <c r="AHN115" s="183"/>
      <c r="AHO115" s="183"/>
      <c r="AHP115" s="183"/>
      <c r="AHQ115" s="183"/>
      <c r="AHR115" s="183"/>
      <c r="AHS115" s="183"/>
      <c r="AHT115" s="183"/>
      <c r="AHU115" s="183"/>
      <c r="AHV115" s="183"/>
      <c r="AHW115" s="183"/>
      <c r="AHX115" s="183"/>
      <c r="AHY115" s="183"/>
      <c r="AHZ115" s="183"/>
      <c r="AIA115" s="183"/>
      <c r="AIB115" s="183"/>
      <c r="AIC115" s="183"/>
      <c r="AID115" s="183"/>
      <c r="AIE115" s="183"/>
      <c r="AIF115" s="183"/>
      <c r="AIG115" s="183"/>
      <c r="AIH115" s="183"/>
      <c r="AII115" s="183"/>
      <c r="AIJ115" s="183"/>
      <c r="AIK115" s="183"/>
      <c r="AIL115" s="183"/>
      <c r="AIM115" s="183"/>
      <c r="AIN115" s="183"/>
      <c r="AIO115" s="183"/>
      <c r="AIP115" s="183"/>
      <c r="AIQ115" s="183"/>
      <c r="AIR115" s="183"/>
      <c r="AIS115" s="183"/>
      <c r="AIT115" s="183"/>
      <c r="AIU115" s="183"/>
      <c r="AIV115" s="183"/>
      <c r="AIW115" s="183"/>
      <c r="AIX115" s="183"/>
      <c r="AIY115" s="183"/>
      <c r="AIZ115" s="183"/>
      <c r="AJA115" s="183"/>
      <c r="AJB115" s="183"/>
      <c r="AJC115" s="183"/>
      <c r="AJD115" s="183"/>
      <c r="AJE115" s="183"/>
      <c r="AJF115" s="183"/>
      <c r="AJG115" s="183"/>
      <c r="AJH115" s="183"/>
      <c r="AJI115" s="183"/>
      <c r="AJJ115" s="183"/>
      <c r="AJK115" s="183"/>
      <c r="AJL115" s="183"/>
      <c r="AJM115" s="183"/>
      <c r="AJN115" s="183"/>
      <c r="AJO115" s="183"/>
      <c r="AJP115" s="183"/>
      <c r="AJQ115" s="183"/>
      <c r="AJR115" s="183"/>
      <c r="AJS115" s="183"/>
      <c r="AJT115" s="183"/>
      <c r="AJU115" s="183"/>
      <c r="AJV115" s="183"/>
      <c r="AJW115" s="183"/>
      <c r="AJX115" s="183"/>
      <c r="AJY115" s="183"/>
      <c r="AJZ115" s="183"/>
      <c r="AKA115" s="183"/>
      <c r="AKB115" s="183"/>
      <c r="AKC115" s="183"/>
      <c r="AKD115" s="183"/>
      <c r="AKE115" s="183"/>
      <c r="AKF115" s="183"/>
      <c r="AKG115" s="183"/>
      <c r="AKH115" s="183"/>
      <c r="AKI115" s="183"/>
      <c r="AKJ115" s="183"/>
      <c r="AKK115" s="183"/>
      <c r="AKL115" s="183"/>
      <c r="AKM115" s="183"/>
      <c r="AKN115" s="183"/>
      <c r="AKO115" s="183"/>
      <c r="AKP115" s="183"/>
      <c r="AKQ115" s="183"/>
      <c r="AKR115" s="183"/>
      <c r="AKS115" s="183"/>
      <c r="AKT115" s="183"/>
      <c r="AKU115" s="183"/>
      <c r="AKV115" s="183"/>
      <c r="AKW115" s="183"/>
      <c r="AKX115" s="183"/>
      <c r="AKY115" s="183"/>
      <c r="AKZ115" s="183"/>
      <c r="ALA115" s="183"/>
      <c r="ALB115" s="183"/>
      <c r="ALC115" s="183"/>
      <c r="ALD115" s="183"/>
      <c r="ALE115" s="183"/>
      <c r="ALF115" s="183"/>
      <c r="ALG115" s="183"/>
      <c r="ALH115" s="183"/>
      <c r="ALI115" s="183"/>
      <c r="ALJ115" s="183"/>
      <c r="ALK115" s="183"/>
      <c r="ALL115" s="183"/>
      <c r="ALM115" s="183"/>
      <c r="ALN115" s="183"/>
      <c r="ALO115" s="183"/>
      <c r="ALP115" s="183"/>
      <c r="ALQ115" s="183"/>
      <c r="ALR115" s="183"/>
      <c r="ALS115" s="183"/>
      <c r="ALT115" s="183"/>
      <c r="ALU115" s="183"/>
      <c r="ALV115" s="183"/>
      <c r="ALW115" s="183"/>
      <c r="ALX115" s="183"/>
      <c r="ALY115" s="183"/>
      <c r="ALZ115" s="183"/>
      <c r="AMA115" s="183"/>
      <c r="AMB115" s="183"/>
      <c r="AMC115" s="183"/>
      <c r="AMD115" s="183"/>
      <c r="AME115" s="183"/>
      <c r="AMF115" s="183"/>
      <c r="AMG115" s="183"/>
      <c r="AMH115" s="183"/>
      <c r="AMI115" s="183"/>
      <c r="AMJ115" s="183"/>
      <c r="AMK115" s="183"/>
      <c r="AML115" s="183"/>
      <c r="AMM115" s="183"/>
      <c r="AMN115" s="183"/>
      <c r="AMO115" s="183"/>
      <c r="AMP115" s="183"/>
      <c r="AMQ115" s="183"/>
      <c r="AMR115" s="183"/>
      <c r="AMS115" s="183"/>
      <c r="AMT115" s="183"/>
      <c r="AMU115" s="183"/>
      <c r="AMV115" s="183"/>
      <c r="AMW115" s="183"/>
      <c r="AMX115" s="183"/>
      <c r="AMY115" s="183"/>
      <c r="AMZ115" s="183"/>
      <c r="ANA115" s="183"/>
      <c r="ANB115" s="183"/>
      <c r="ANC115" s="183"/>
      <c r="AND115" s="183"/>
      <c r="ANE115" s="183"/>
      <c r="ANF115" s="183"/>
      <c r="ANG115" s="183"/>
      <c r="ANH115" s="183"/>
      <c r="ANI115" s="183"/>
      <c r="ANJ115" s="183"/>
      <c r="ANK115" s="183"/>
      <c r="ANL115" s="183"/>
      <c r="ANM115" s="183"/>
      <c r="ANN115" s="183"/>
      <c r="ANO115" s="183"/>
      <c r="ANP115" s="183"/>
      <c r="ANQ115" s="183"/>
      <c r="ANR115" s="183"/>
      <c r="ANS115" s="183"/>
      <c r="ANT115" s="183"/>
      <c r="ANU115" s="183"/>
      <c r="ANV115" s="183"/>
      <c r="ANW115" s="183"/>
      <c r="ANX115" s="183"/>
      <c r="ANY115" s="183"/>
      <c r="ANZ115" s="183"/>
      <c r="AOA115" s="183"/>
      <c r="AOB115" s="183"/>
      <c r="AOC115" s="183"/>
      <c r="AOD115" s="183"/>
      <c r="AOE115" s="183"/>
      <c r="AOF115" s="183"/>
      <c r="AOG115" s="183"/>
      <c r="AOH115" s="183"/>
      <c r="AOI115" s="183"/>
      <c r="AOJ115" s="183"/>
      <c r="AOK115" s="183"/>
      <c r="AOL115" s="183"/>
      <c r="AOM115" s="183"/>
      <c r="AON115" s="183"/>
      <c r="AOO115" s="183"/>
      <c r="AOP115" s="183"/>
      <c r="AOQ115" s="183"/>
      <c r="AOR115" s="183"/>
      <c r="AOS115" s="183"/>
      <c r="AOT115" s="183"/>
      <c r="AOU115" s="183"/>
      <c r="AOV115" s="183"/>
      <c r="AOW115" s="183"/>
      <c r="AOX115" s="183"/>
      <c r="AOY115" s="183"/>
      <c r="AOZ115" s="183"/>
      <c r="APA115" s="183"/>
      <c r="APB115" s="183"/>
      <c r="APC115" s="183"/>
      <c r="APD115" s="183"/>
      <c r="APE115" s="183"/>
      <c r="APF115" s="183"/>
      <c r="APG115" s="183"/>
      <c r="APH115" s="183"/>
      <c r="API115" s="183"/>
      <c r="APJ115" s="183"/>
      <c r="APK115" s="183"/>
      <c r="APL115" s="183"/>
      <c r="APM115" s="183"/>
      <c r="APN115" s="183"/>
      <c r="APO115" s="183"/>
      <c r="APP115" s="183"/>
      <c r="APQ115" s="183"/>
      <c r="APR115" s="183"/>
      <c r="APS115" s="183"/>
      <c r="APT115" s="183"/>
      <c r="APU115" s="183"/>
      <c r="APV115" s="183"/>
      <c r="APW115" s="183"/>
      <c r="APX115" s="183"/>
      <c r="APY115" s="183"/>
      <c r="APZ115" s="183"/>
      <c r="AQA115" s="183"/>
      <c r="AQB115" s="183"/>
      <c r="AQC115" s="183"/>
      <c r="AQD115" s="183"/>
      <c r="AQE115" s="183"/>
      <c r="AQF115" s="183"/>
      <c r="AQG115" s="183"/>
      <c r="AQH115" s="183"/>
      <c r="AQI115" s="183"/>
      <c r="AQJ115" s="183"/>
      <c r="AQK115" s="183"/>
      <c r="AQL115" s="183"/>
      <c r="AQM115" s="183"/>
      <c r="AQN115" s="183"/>
      <c r="AQO115" s="183"/>
      <c r="AQP115" s="183"/>
      <c r="AQQ115" s="183"/>
      <c r="AQR115" s="183"/>
      <c r="AQS115" s="183"/>
      <c r="AQT115" s="183"/>
      <c r="AQU115" s="183"/>
      <c r="AQV115" s="183"/>
      <c r="AQW115" s="183"/>
      <c r="AQX115" s="183"/>
      <c r="AQY115" s="183"/>
      <c r="AQZ115" s="183"/>
      <c r="ARA115" s="183"/>
      <c r="ARB115" s="183"/>
      <c r="ARC115" s="183"/>
      <c r="ARD115" s="183"/>
      <c r="ARE115" s="183"/>
      <c r="ARF115" s="183"/>
      <c r="ARG115" s="183"/>
      <c r="ARH115" s="183"/>
      <c r="ARI115" s="183"/>
      <c r="ARJ115" s="183"/>
      <c r="ARK115" s="183"/>
      <c r="ARL115" s="183"/>
      <c r="ARM115" s="183"/>
      <c r="ARN115" s="183"/>
      <c r="ARO115" s="183"/>
      <c r="ARP115" s="183"/>
      <c r="ARQ115" s="183"/>
      <c r="ARR115" s="183"/>
      <c r="ARS115" s="183"/>
      <c r="ART115" s="183"/>
      <c r="ARU115" s="183"/>
      <c r="ARV115" s="183"/>
      <c r="ARW115" s="183"/>
      <c r="ARX115" s="183"/>
      <c r="ARY115" s="183"/>
      <c r="ARZ115" s="183"/>
      <c r="ASA115" s="183"/>
      <c r="ASB115" s="183"/>
      <c r="ASC115" s="183"/>
      <c r="ASD115" s="183"/>
      <c r="ASE115" s="183"/>
      <c r="ASF115" s="183"/>
      <c r="ASG115" s="183"/>
      <c r="ASH115" s="183"/>
      <c r="ASI115" s="183"/>
      <c r="ASJ115" s="183"/>
      <c r="ASK115" s="183"/>
      <c r="ASL115" s="183"/>
      <c r="ASM115" s="183"/>
      <c r="ASN115" s="183"/>
      <c r="ASO115" s="183"/>
      <c r="ASP115" s="183"/>
      <c r="ASQ115" s="183"/>
      <c r="ASR115" s="183"/>
      <c r="ASS115" s="183"/>
      <c r="AST115" s="183"/>
      <c r="ASU115" s="183"/>
      <c r="ASV115" s="183"/>
      <c r="ASW115" s="183"/>
      <c r="ASX115" s="183"/>
      <c r="ASY115" s="183"/>
      <c r="ASZ115" s="183"/>
      <c r="ATA115" s="183"/>
      <c r="ATB115" s="183"/>
      <c r="ATC115" s="183"/>
      <c r="ATD115" s="183"/>
      <c r="ATE115" s="183"/>
      <c r="ATF115" s="183"/>
      <c r="ATG115" s="183"/>
      <c r="ATH115" s="183"/>
      <c r="ATI115" s="183"/>
      <c r="ATJ115" s="183"/>
      <c r="ATK115" s="183"/>
      <c r="ATL115" s="183"/>
      <c r="ATM115" s="183"/>
      <c r="ATN115" s="183"/>
      <c r="ATO115" s="183"/>
      <c r="ATP115" s="183"/>
      <c r="ATQ115" s="183"/>
      <c r="ATR115" s="183"/>
      <c r="ATS115" s="183"/>
      <c r="ATT115" s="183"/>
      <c r="ATU115" s="183"/>
      <c r="ATV115" s="183"/>
      <c r="ATW115" s="183"/>
      <c r="ATX115" s="183"/>
      <c r="ATY115" s="183"/>
      <c r="ATZ115" s="183"/>
      <c r="AUA115" s="183"/>
      <c r="AUB115" s="183"/>
      <c r="AUC115" s="183"/>
      <c r="AUD115" s="183"/>
      <c r="AUE115" s="183"/>
      <c r="AUF115" s="183"/>
      <c r="AUG115" s="183"/>
      <c r="AUH115" s="183"/>
    </row>
  </sheetData>
  <autoFilter ref="A15:AA51"/>
  <dataConsolidate/>
  <mergeCells count="105">
    <mergeCell ref="G14:G15"/>
    <mergeCell ref="H14:I14"/>
    <mergeCell ref="J14:K14"/>
    <mergeCell ref="L14:M14"/>
    <mergeCell ref="N14:O14"/>
    <mergeCell ref="P14:Q14"/>
    <mergeCell ref="A14:A15"/>
    <mergeCell ref="B14:B15"/>
    <mergeCell ref="C14:C15"/>
    <mergeCell ref="D14:D15"/>
    <mergeCell ref="E14:E15"/>
    <mergeCell ref="F14:F15"/>
    <mergeCell ref="A19:A21"/>
    <mergeCell ref="B19:B21"/>
    <mergeCell ref="D19:D21"/>
    <mergeCell ref="A22:A24"/>
    <mergeCell ref="B22:B24"/>
    <mergeCell ref="D22:D24"/>
    <mergeCell ref="AP14:AQ14"/>
    <mergeCell ref="AR14:AS14"/>
    <mergeCell ref="AT14:AU14"/>
    <mergeCell ref="A16:A18"/>
    <mergeCell ref="B16:B18"/>
    <mergeCell ref="D16:D18"/>
    <mergeCell ref="AD14:AE14"/>
    <mergeCell ref="AF14:AG14"/>
    <mergeCell ref="AH14:AI14"/>
    <mergeCell ref="AJ14:AK14"/>
    <mergeCell ref="AL14:AM14"/>
    <mergeCell ref="AN14:AO14"/>
    <mergeCell ref="R14:S14"/>
    <mergeCell ref="T14:U14"/>
    <mergeCell ref="V14:W14"/>
    <mergeCell ref="X14:Y14"/>
    <mergeCell ref="Z14:AA14"/>
    <mergeCell ref="AB14:AC14"/>
    <mergeCell ref="A31:A33"/>
    <mergeCell ref="B31:B33"/>
    <mergeCell ref="D31:D33"/>
    <mergeCell ref="A34:A36"/>
    <mergeCell ref="B34:B36"/>
    <mergeCell ref="D34:D36"/>
    <mergeCell ref="A25:A27"/>
    <mergeCell ref="B25:B27"/>
    <mergeCell ref="D25:D27"/>
    <mergeCell ref="A28:A30"/>
    <mergeCell ref="B28:B30"/>
    <mergeCell ref="D28:D30"/>
    <mergeCell ref="A43:A45"/>
    <mergeCell ref="B43:B45"/>
    <mergeCell ref="D43:D45"/>
    <mergeCell ref="A46:A48"/>
    <mergeCell ref="B46:B48"/>
    <mergeCell ref="D46:D48"/>
    <mergeCell ref="C43:C45"/>
    <mergeCell ref="C46:C48"/>
    <mergeCell ref="A37:A39"/>
    <mergeCell ref="B37:B39"/>
    <mergeCell ref="D37:D39"/>
    <mergeCell ref="A40:A42"/>
    <mergeCell ref="B40:B42"/>
    <mergeCell ref="D40:D42"/>
    <mergeCell ref="C37:C39"/>
    <mergeCell ref="C40:C42"/>
    <mergeCell ref="E71:F71"/>
    <mergeCell ref="E72:F72"/>
    <mergeCell ref="E73:F73"/>
    <mergeCell ref="E74:F74"/>
    <mergeCell ref="E75:F75"/>
    <mergeCell ref="E76:F76"/>
    <mergeCell ref="A49:A51"/>
    <mergeCell ref="B49:B51"/>
    <mergeCell ref="D49:D51"/>
    <mergeCell ref="D58:D64"/>
    <mergeCell ref="E58:F58"/>
    <mergeCell ref="E59:F59"/>
    <mergeCell ref="E60:F60"/>
    <mergeCell ref="E61:F61"/>
    <mergeCell ref="E62:F62"/>
    <mergeCell ref="E63:F63"/>
    <mergeCell ref="C49:C51"/>
    <mergeCell ref="E90:F90"/>
    <mergeCell ref="E92:G92"/>
    <mergeCell ref="E93:G93"/>
    <mergeCell ref="C16:C18"/>
    <mergeCell ref="C19:C21"/>
    <mergeCell ref="C22:C24"/>
    <mergeCell ref="C25:C27"/>
    <mergeCell ref="C28:C30"/>
    <mergeCell ref="C31:C33"/>
    <mergeCell ref="C34:C36"/>
    <mergeCell ref="E77:F77"/>
    <mergeCell ref="E79:G79"/>
    <mergeCell ref="E80:G80"/>
    <mergeCell ref="D84:D90"/>
    <mergeCell ref="E84:F84"/>
    <mergeCell ref="E85:F85"/>
    <mergeCell ref="E86:F86"/>
    <mergeCell ref="E87:F87"/>
    <mergeCell ref="E88:F88"/>
    <mergeCell ref="E89:F89"/>
    <mergeCell ref="E64:F64"/>
    <mergeCell ref="E66:G66"/>
    <mergeCell ref="E67:G67"/>
    <mergeCell ref="D71:D77"/>
  </mergeCells>
  <conditionalFormatting sqref="G58:G64 J65 J68:J69 J78 N68:N69 J91 R68:R69 V68:V69 Z68:Z69 J94:J108 N94:N108 R94:R108 V94:V108 Z94:Z108 AD94:AD108 AH94:AH108 AL94:AL108 AP94:AP108 AT94:AT108 AT110:AT1048576 AP110:AP1048576 AL110:AL1048576 AH110:AH1048576 AD110:AD1048576 Z110:Z1048576 V110:V1048576 N113:N1048576 R113:R1048576 J113:J1048576 G71:G77 N78 J81:J82 G84:G90 N81:N82 N91 J1:J56 R78 R81:R82 R91 V78 V81:V82 V91 Z78 Z81:Z82 Z91 AD68:AD69 AD78 AD81:AD82 AD91 AH68:AH69 AH78 AH81:AH82 AH91 AL68:AL69 AL78 AL81:AL82 AL91 AP68:AP69 AP78 AP81:AP82 AP91 AT68:AT69 AT78 AT81:AT82 AT91 R65 V65 Z65 AD65 AH65 AL65 AP65 AT65 N1:N56 R1:R56 V1:V56 Z1:Z56 AD1:AD56 AH1:AH56 AL1:AL56 AP1:AP56 AT1:AT56">
    <cfRule type="cellIs" dxfId="62" priority="8" operator="equal">
      <formula>$G$64</formula>
    </cfRule>
    <cfRule type="cellIs" dxfId="61" priority="9" operator="equal">
      <formula>$G$63</formula>
    </cfRule>
    <cfRule type="cellIs" dxfId="60" priority="10" operator="equal">
      <formula>$G$62</formula>
    </cfRule>
    <cfRule type="cellIs" dxfId="59" priority="11" operator="equal">
      <formula>$G$61</formula>
    </cfRule>
    <cfRule type="cellIs" dxfId="58" priority="12" operator="equal">
      <formula>$G$60</formula>
    </cfRule>
    <cfRule type="cellIs" dxfId="57" priority="13" operator="equal">
      <formula>$G$59</formula>
    </cfRule>
    <cfRule type="cellIs" dxfId="56" priority="14" operator="equal">
      <formula>$G$58</formula>
    </cfRule>
  </conditionalFormatting>
  <conditionalFormatting sqref="N65">
    <cfRule type="cellIs" dxfId="55" priority="1" operator="equal">
      <formula>$G$64</formula>
    </cfRule>
    <cfRule type="cellIs" dxfId="54" priority="2" operator="equal">
      <formula>$G$63</formula>
    </cfRule>
    <cfRule type="cellIs" dxfId="53" priority="3" operator="equal">
      <formula>$G$62</formula>
    </cfRule>
    <cfRule type="cellIs" dxfId="52" priority="4" operator="equal">
      <formula>$G$61</formula>
    </cfRule>
    <cfRule type="cellIs" dxfId="51" priority="5" operator="equal">
      <formula>$G$60</formula>
    </cfRule>
    <cfRule type="cellIs" dxfId="50" priority="6" operator="equal">
      <formula>$G$59</formula>
    </cfRule>
    <cfRule type="cellIs" dxfId="49" priority="7" operator="equal">
      <formula>$G$58</formula>
    </cfRule>
  </conditionalFormatting>
  <dataValidations count="3">
    <dataValidation type="list" allowBlank="1" showInputMessage="1" showErrorMessage="1" sqref="I15:I51 AS16:AS51 AO16:AO51 AK16:AK51 AG16:AG51 AC16:AC51 M15:M51 Q16:Q51 U16:U51 Y16:Y51">
      <formula1>$E$96:$E$107</formula1>
    </dataValidation>
    <dataValidation type="list" allowBlank="1" showInputMessage="1" showErrorMessage="1" sqref="J16:J51 N16:N51 AP16:AP51 AL16:AL51 AH16:AH51 AD16:AD51 AT16:AT51 R16:R51 V16:V51 Z16:Z51">
      <formula1>$G$58:$G$65</formula1>
    </dataValidation>
    <dataValidation type="list" allowBlank="1" showInputMessage="1" showErrorMessage="1" sqref="H57:J57 H70:J70 E70 L70:N70 L57:N57 E81 E94 H83:J83 E83 L83:N83 P70:R70 P57:R57 P83:R83 T83:V83 T70:V70 T57:V57 X83:Z83 X70:Z70 X57:Z57 AB83:AD83 AB70:AD70 AB57:AD57 AF83:AH83 AF70:AH70 AF57:AH57 AJ83:AL83 AJ70:AL70 AJ57:AL57 AN83:AP83 AN70:AP70 AN57:AP57 AR83:AT83 AR70:AT70 AR57:AT57 E113:E1048576 E108 E1:E57">
      <formula1>"PROGRAMADA, EJECUTADA,ADICIONAL"</formula1>
    </dataValidation>
  </dataValidations>
  <printOptions horizontalCentered="1"/>
  <pageMargins left="0.11811023622047245" right="0.11811023622047245" top="0.74803149606299213" bottom="0.74803149606299213" header="0.31496062992125984" footer="0.31496062992125984"/>
  <drawing r:id="rId1"/>
  <legacyDrawing r:id="rId2"/>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AUH16"/>
  <sheetViews>
    <sheetView workbookViewId="0">
      <selection activeCell="B20" sqref="B20"/>
    </sheetView>
  </sheetViews>
  <sheetFormatPr baseColWidth="10" defaultRowHeight="15"/>
  <cols>
    <col min="1" max="1" width="67.140625" bestFit="1" customWidth="1"/>
  </cols>
  <sheetData>
    <row r="1" spans="1:1230" s="284" customFormat="1" ht="18.75">
      <c r="A1" s="32" t="s">
        <v>417</v>
      </c>
      <c r="C1" s="32"/>
      <c r="G1" s="285"/>
      <c r="H1" s="285"/>
      <c r="I1" s="285"/>
      <c r="J1" s="285"/>
      <c r="K1" s="285"/>
      <c r="L1" s="285"/>
      <c r="M1" s="285"/>
      <c r="N1" s="285"/>
      <c r="O1" s="286"/>
      <c r="P1" s="285"/>
      <c r="Q1" s="285"/>
      <c r="R1" s="285"/>
      <c r="S1" s="286"/>
      <c r="T1" s="285"/>
      <c r="U1" s="285"/>
      <c r="V1" s="285"/>
      <c r="W1" s="286"/>
      <c r="X1" s="285"/>
      <c r="Y1" s="285"/>
      <c r="Z1" s="285"/>
      <c r="AA1" s="286"/>
      <c r="AB1" s="285"/>
      <c r="AC1" s="285"/>
      <c r="AD1" s="285"/>
      <c r="AE1" s="286"/>
      <c r="AF1" s="285"/>
      <c r="AG1" s="285"/>
      <c r="AH1" s="285"/>
      <c r="AI1" s="286"/>
      <c r="AJ1" s="285"/>
      <c r="AK1" s="285"/>
      <c r="AL1" s="285"/>
      <c r="AM1" s="286"/>
      <c r="AN1" s="285"/>
      <c r="AO1" s="285"/>
      <c r="AP1" s="285"/>
      <c r="AQ1" s="286"/>
      <c r="AR1" s="285"/>
      <c r="AS1" s="285"/>
      <c r="AT1" s="285"/>
      <c r="AU1" s="286"/>
      <c r="AV1" s="287"/>
      <c r="AW1" s="287"/>
      <c r="AX1" s="287"/>
      <c r="AY1" s="287"/>
      <c r="AZ1" s="287"/>
      <c r="BA1" s="287"/>
      <c r="BB1" s="287"/>
      <c r="BC1" s="287"/>
      <c r="BD1" s="287"/>
      <c r="BE1" s="287"/>
      <c r="BF1" s="287"/>
      <c r="BG1" s="287"/>
      <c r="BH1" s="287"/>
      <c r="BI1" s="287"/>
      <c r="BJ1" s="287"/>
      <c r="BK1" s="287"/>
      <c r="BL1" s="287"/>
      <c r="BM1" s="287"/>
      <c r="BN1" s="287"/>
      <c r="BO1" s="287"/>
      <c r="BP1" s="287"/>
      <c r="BQ1" s="287"/>
      <c r="BR1" s="287"/>
      <c r="BS1" s="287"/>
      <c r="BT1" s="287"/>
      <c r="BU1" s="287"/>
      <c r="BV1" s="287"/>
      <c r="BW1" s="287"/>
      <c r="BX1" s="287"/>
      <c r="BY1" s="287"/>
      <c r="BZ1" s="287"/>
      <c r="CA1" s="287"/>
      <c r="CB1" s="287"/>
      <c r="CC1" s="287"/>
      <c r="CD1" s="287"/>
      <c r="CE1" s="287"/>
      <c r="CF1" s="287"/>
      <c r="CG1" s="287"/>
      <c r="CH1" s="287"/>
      <c r="CI1" s="287"/>
      <c r="CJ1" s="287"/>
      <c r="CK1" s="287"/>
      <c r="CL1" s="287"/>
      <c r="CM1" s="287"/>
      <c r="CN1" s="287"/>
      <c r="CO1" s="287"/>
      <c r="CP1" s="287"/>
      <c r="CQ1" s="287"/>
      <c r="CR1" s="287"/>
      <c r="CS1" s="287"/>
      <c r="CT1" s="287"/>
      <c r="CU1" s="287"/>
      <c r="CV1" s="287"/>
      <c r="CW1" s="287"/>
      <c r="CX1" s="287"/>
      <c r="CY1" s="287"/>
      <c r="CZ1" s="287"/>
      <c r="DA1" s="287"/>
      <c r="DB1" s="287"/>
      <c r="DC1" s="287"/>
      <c r="DD1" s="287"/>
      <c r="DE1" s="287"/>
      <c r="DF1" s="287"/>
      <c r="DG1" s="287"/>
      <c r="DH1" s="287"/>
      <c r="DI1" s="287"/>
      <c r="DJ1" s="287"/>
      <c r="DK1" s="287"/>
      <c r="DL1" s="287"/>
      <c r="DM1" s="287"/>
      <c r="DN1" s="287"/>
      <c r="DO1" s="287"/>
      <c r="DP1" s="287"/>
      <c r="DQ1" s="287"/>
      <c r="DR1" s="287"/>
      <c r="DS1" s="287"/>
      <c r="DT1" s="287"/>
      <c r="DU1" s="287"/>
      <c r="DV1" s="287"/>
      <c r="DW1" s="287"/>
      <c r="DX1" s="287"/>
      <c r="DY1" s="287"/>
      <c r="DZ1" s="287"/>
      <c r="EA1" s="287"/>
      <c r="EB1" s="287"/>
      <c r="EC1" s="287"/>
      <c r="ED1" s="287"/>
      <c r="EE1" s="287"/>
      <c r="EF1" s="287"/>
      <c r="EG1" s="287"/>
      <c r="EH1" s="287"/>
      <c r="EI1" s="287"/>
      <c r="EJ1" s="287"/>
      <c r="EK1" s="287"/>
      <c r="EL1" s="287"/>
      <c r="EM1" s="287"/>
      <c r="EN1" s="287"/>
      <c r="EO1" s="287"/>
      <c r="EP1" s="287"/>
      <c r="EQ1" s="287"/>
      <c r="ER1" s="287"/>
      <c r="ES1" s="287"/>
      <c r="ET1" s="287"/>
      <c r="EU1" s="287"/>
      <c r="EV1" s="287"/>
      <c r="EW1" s="287"/>
      <c r="EX1" s="287"/>
      <c r="EY1" s="287"/>
      <c r="EZ1" s="287"/>
      <c r="FA1" s="287"/>
      <c r="FB1" s="287"/>
      <c r="FC1" s="287"/>
      <c r="FD1" s="287"/>
      <c r="FE1" s="287"/>
      <c r="FF1" s="287"/>
      <c r="FG1" s="287"/>
      <c r="FH1" s="287"/>
      <c r="FI1" s="287"/>
      <c r="FJ1" s="287"/>
      <c r="FK1" s="287"/>
      <c r="FL1" s="287"/>
      <c r="FM1" s="287"/>
      <c r="FN1" s="287"/>
      <c r="FO1" s="287"/>
      <c r="FP1" s="287"/>
      <c r="FQ1" s="287"/>
      <c r="FR1" s="287"/>
      <c r="FS1" s="287"/>
      <c r="FT1" s="287"/>
      <c r="FU1" s="287"/>
      <c r="FV1" s="287"/>
      <c r="FW1" s="287"/>
      <c r="FX1" s="287"/>
      <c r="FY1" s="287"/>
      <c r="FZ1" s="287"/>
      <c r="GA1" s="287"/>
      <c r="GB1" s="287"/>
      <c r="GC1" s="287"/>
      <c r="GD1" s="287"/>
      <c r="GE1" s="287"/>
      <c r="GF1" s="287"/>
      <c r="GG1" s="287"/>
      <c r="GH1" s="287"/>
      <c r="GI1" s="287"/>
      <c r="GJ1" s="287"/>
      <c r="GK1" s="287"/>
      <c r="GL1" s="287"/>
      <c r="GM1" s="287"/>
      <c r="GN1" s="287"/>
      <c r="GO1" s="287"/>
      <c r="GP1" s="287"/>
      <c r="GQ1" s="287"/>
      <c r="GR1" s="287"/>
      <c r="GS1" s="287"/>
      <c r="GT1" s="287"/>
      <c r="GU1" s="287"/>
      <c r="GV1" s="287"/>
      <c r="GW1" s="287"/>
      <c r="GX1" s="287"/>
      <c r="GY1" s="287"/>
      <c r="GZ1" s="287"/>
      <c r="HA1" s="287"/>
      <c r="HB1" s="287"/>
      <c r="HC1" s="287"/>
      <c r="HD1" s="287"/>
      <c r="HE1" s="287"/>
      <c r="HF1" s="287"/>
      <c r="HG1" s="287"/>
      <c r="HH1" s="287"/>
      <c r="HI1" s="287"/>
      <c r="HJ1" s="287"/>
      <c r="HK1" s="287"/>
      <c r="HL1" s="287"/>
      <c r="HM1" s="287"/>
      <c r="HN1" s="287"/>
      <c r="HO1" s="287"/>
      <c r="HP1" s="287"/>
      <c r="HQ1" s="287"/>
      <c r="HR1" s="287"/>
      <c r="HS1" s="287"/>
      <c r="HT1" s="287"/>
      <c r="HU1" s="287"/>
      <c r="HV1" s="287"/>
      <c r="HW1" s="287"/>
      <c r="HX1" s="287"/>
      <c r="HY1" s="287"/>
      <c r="HZ1" s="287"/>
      <c r="IA1" s="287"/>
      <c r="IB1" s="287"/>
      <c r="IC1" s="287"/>
      <c r="ID1" s="287"/>
      <c r="IE1" s="287"/>
      <c r="IF1" s="287"/>
      <c r="IG1" s="287"/>
      <c r="IH1" s="287"/>
      <c r="II1" s="287"/>
      <c r="IJ1" s="287"/>
      <c r="IK1" s="287"/>
      <c r="IL1" s="287"/>
      <c r="IM1" s="287"/>
      <c r="IN1" s="287"/>
      <c r="IO1" s="287"/>
      <c r="IP1" s="287"/>
      <c r="IQ1" s="287"/>
      <c r="IR1" s="287"/>
      <c r="IS1" s="287"/>
      <c r="IT1" s="287"/>
      <c r="IU1" s="287"/>
      <c r="IV1" s="287"/>
      <c r="IW1" s="287"/>
      <c r="IX1" s="287"/>
      <c r="IY1" s="287"/>
      <c r="IZ1" s="287"/>
      <c r="JA1" s="287"/>
      <c r="JB1" s="287"/>
      <c r="JC1" s="287"/>
      <c r="JD1" s="287"/>
      <c r="JE1" s="287"/>
      <c r="JF1" s="287"/>
      <c r="JG1" s="287"/>
      <c r="JH1" s="287"/>
      <c r="JI1" s="287"/>
      <c r="JJ1" s="287"/>
      <c r="JK1" s="287"/>
      <c r="JL1" s="287"/>
      <c r="JM1" s="287"/>
      <c r="JN1" s="287"/>
      <c r="JO1" s="287"/>
      <c r="JP1" s="287"/>
      <c r="JQ1" s="287"/>
      <c r="JR1" s="287"/>
      <c r="JS1" s="287"/>
      <c r="JT1" s="287"/>
      <c r="JU1" s="287"/>
      <c r="JV1" s="287"/>
      <c r="JW1" s="287"/>
      <c r="JX1" s="287"/>
      <c r="JY1" s="287"/>
      <c r="JZ1" s="287"/>
      <c r="KA1" s="287"/>
      <c r="KB1" s="287"/>
      <c r="KC1" s="287"/>
      <c r="KD1" s="287"/>
      <c r="KE1" s="287"/>
      <c r="KF1" s="287"/>
      <c r="KG1" s="287"/>
      <c r="KH1" s="287"/>
      <c r="KI1" s="287"/>
      <c r="KJ1" s="287"/>
      <c r="KK1" s="287"/>
      <c r="KL1" s="287"/>
      <c r="KM1" s="287"/>
      <c r="KN1" s="287"/>
      <c r="KO1" s="287"/>
      <c r="KP1" s="287"/>
      <c r="KQ1" s="287"/>
      <c r="KR1" s="287"/>
      <c r="KS1" s="287"/>
      <c r="KT1" s="287"/>
      <c r="KU1" s="287"/>
      <c r="KV1" s="287"/>
      <c r="KW1" s="287"/>
      <c r="KX1" s="287"/>
      <c r="KY1" s="287"/>
      <c r="KZ1" s="287"/>
      <c r="LA1" s="287"/>
      <c r="LB1" s="287"/>
      <c r="LC1" s="287"/>
      <c r="LD1" s="287"/>
      <c r="LE1" s="287"/>
      <c r="LF1" s="287"/>
      <c r="LG1" s="287"/>
      <c r="LH1" s="287"/>
      <c r="LI1" s="287"/>
      <c r="LJ1" s="287"/>
      <c r="LK1" s="287"/>
      <c r="LL1" s="287"/>
      <c r="LM1" s="287"/>
      <c r="LN1" s="287"/>
      <c r="LO1" s="287"/>
      <c r="LP1" s="287"/>
      <c r="LQ1" s="287"/>
      <c r="LR1" s="287"/>
      <c r="LS1" s="287"/>
      <c r="LT1" s="287"/>
      <c r="LU1" s="287"/>
      <c r="LV1" s="287"/>
      <c r="LW1" s="287"/>
      <c r="LX1" s="287"/>
      <c r="LY1" s="287"/>
      <c r="LZ1" s="287"/>
      <c r="MA1" s="287"/>
      <c r="MB1" s="287"/>
      <c r="MC1" s="287"/>
      <c r="MD1" s="287"/>
      <c r="ME1" s="287"/>
      <c r="MF1" s="287"/>
      <c r="MG1" s="287"/>
      <c r="MH1" s="287"/>
      <c r="MI1" s="287"/>
      <c r="MJ1" s="287"/>
      <c r="MK1" s="287"/>
      <c r="ML1" s="287"/>
      <c r="MM1" s="287"/>
      <c r="MN1" s="287"/>
      <c r="MO1" s="287"/>
      <c r="MP1" s="287"/>
      <c r="MQ1" s="287"/>
      <c r="MR1" s="287"/>
      <c r="MS1" s="287"/>
      <c r="MT1" s="287"/>
      <c r="MU1" s="287"/>
      <c r="MV1" s="287"/>
      <c r="MW1" s="287"/>
      <c r="MX1" s="287"/>
      <c r="MY1" s="287"/>
      <c r="MZ1" s="287"/>
      <c r="NA1" s="287"/>
      <c r="NB1" s="287"/>
      <c r="NC1" s="287"/>
      <c r="ND1" s="287"/>
      <c r="NE1" s="287"/>
      <c r="NF1" s="287"/>
      <c r="NG1" s="287"/>
      <c r="NH1" s="287"/>
      <c r="NI1" s="287"/>
      <c r="NJ1" s="287"/>
      <c r="NK1" s="287"/>
      <c r="NL1" s="287"/>
      <c r="NM1" s="287"/>
      <c r="NN1" s="287"/>
      <c r="NO1" s="287"/>
      <c r="NP1" s="287"/>
      <c r="NQ1" s="287"/>
      <c r="NR1" s="287"/>
      <c r="NS1" s="287"/>
      <c r="NT1" s="287"/>
      <c r="NU1" s="287"/>
      <c r="NV1" s="287"/>
      <c r="NW1" s="287"/>
      <c r="NX1" s="287"/>
      <c r="NY1" s="287"/>
      <c r="NZ1" s="287"/>
      <c r="OA1" s="287"/>
      <c r="OB1" s="287"/>
      <c r="OC1" s="287"/>
      <c r="OD1" s="287"/>
      <c r="OE1" s="287"/>
      <c r="OF1" s="287"/>
      <c r="OG1" s="287"/>
      <c r="OH1" s="287"/>
      <c r="OI1" s="287"/>
      <c r="OJ1" s="287"/>
      <c r="OK1" s="287"/>
      <c r="OL1" s="287"/>
      <c r="OM1" s="287"/>
      <c r="ON1" s="287"/>
      <c r="OO1" s="287"/>
      <c r="OP1" s="287"/>
      <c r="OQ1" s="287"/>
      <c r="OR1" s="287"/>
      <c r="OS1" s="287"/>
      <c r="OT1" s="287"/>
      <c r="OU1" s="287"/>
      <c r="OV1" s="287"/>
      <c r="OW1" s="287"/>
      <c r="OX1" s="287"/>
      <c r="OY1" s="287"/>
      <c r="OZ1" s="287"/>
      <c r="PA1" s="287"/>
      <c r="PB1" s="287"/>
      <c r="PC1" s="287"/>
      <c r="PD1" s="287"/>
      <c r="PE1" s="287"/>
      <c r="PF1" s="287"/>
      <c r="PG1" s="287"/>
      <c r="PH1" s="287"/>
      <c r="PI1" s="287"/>
      <c r="PJ1" s="287"/>
      <c r="PK1" s="287"/>
      <c r="PL1" s="287"/>
      <c r="PM1" s="287"/>
      <c r="PN1" s="287"/>
      <c r="PO1" s="287"/>
      <c r="PP1" s="287"/>
      <c r="PQ1" s="287"/>
      <c r="PR1" s="287"/>
      <c r="PS1" s="287"/>
      <c r="PT1" s="287"/>
      <c r="PU1" s="287"/>
      <c r="PV1" s="287"/>
      <c r="PW1" s="287"/>
      <c r="PX1" s="287"/>
      <c r="PY1" s="287"/>
      <c r="PZ1" s="287"/>
      <c r="QA1" s="287"/>
      <c r="QB1" s="287"/>
      <c r="QC1" s="287"/>
      <c r="QD1" s="287"/>
      <c r="QE1" s="287"/>
      <c r="QF1" s="287"/>
      <c r="QG1" s="287"/>
      <c r="QH1" s="287"/>
      <c r="QI1" s="287"/>
      <c r="QJ1" s="287"/>
      <c r="QK1" s="287"/>
      <c r="QL1" s="287"/>
      <c r="QM1" s="287"/>
      <c r="QN1" s="287"/>
      <c r="QO1" s="287"/>
      <c r="QP1" s="287"/>
      <c r="QQ1" s="287"/>
      <c r="QR1" s="287"/>
      <c r="QS1" s="287"/>
      <c r="QT1" s="287"/>
      <c r="QU1" s="287"/>
      <c r="QV1" s="287"/>
      <c r="QW1" s="287"/>
      <c r="QX1" s="287"/>
      <c r="QY1" s="287"/>
      <c r="QZ1" s="287"/>
      <c r="RA1" s="287"/>
      <c r="RB1" s="287"/>
      <c r="RC1" s="287"/>
      <c r="RD1" s="287"/>
      <c r="RE1" s="287"/>
      <c r="RF1" s="287"/>
      <c r="RG1" s="287"/>
      <c r="RH1" s="287"/>
      <c r="RI1" s="287"/>
      <c r="RJ1" s="287"/>
      <c r="RK1" s="287"/>
      <c r="RL1" s="287"/>
      <c r="RM1" s="287"/>
      <c r="RN1" s="287"/>
      <c r="RO1" s="287"/>
      <c r="RP1" s="287"/>
      <c r="RQ1" s="287"/>
      <c r="RR1" s="287"/>
      <c r="RS1" s="287"/>
      <c r="RT1" s="287"/>
      <c r="RU1" s="287"/>
      <c r="RV1" s="287"/>
      <c r="RW1" s="287"/>
      <c r="RX1" s="287"/>
      <c r="RY1" s="287"/>
      <c r="RZ1" s="287"/>
      <c r="SA1" s="287"/>
      <c r="SB1" s="287"/>
      <c r="SC1" s="287"/>
      <c r="SD1" s="287"/>
      <c r="SE1" s="287"/>
      <c r="SF1" s="287"/>
      <c r="SG1" s="287"/>
      <c r="SH1" s="287"/>
      <c r="SI1" s="287"/>
      <c r="SJ1" s="287"/>
      <c r="SK1" s="287"/>
      <c r="SL1" s="287"/>
      <c r="SM1" s="287"/>
      <c r="SN1" s="287"/>
      <c r="SO1" s="287"/>
      <c r="SP1" s="287"/>
      <c r="SQ1" s="287"/>
      <c r="SR1" s="287"/>
      <c r="SS1" s="287"/>
      <c r="ST1" s="287"/>
      <c r="SU1" s="287"/>
      <c r="SV1" s="287"/>
      <c r="SW1" s="287"/>
      <c r="SX1" s="287"/>
      <c r="SY1" s="287"/>
      <c r="SZ1" s="287"/>
      <c r="TA1" s="287"/>
      <c r="TB1" s="287"/>
      <c r="TC1" s="287"/>
      <c r="TD1" s="287"/>
      <c r="TE1" s="287"/>
      <c r="TF1" s="287"/>
      <c r="TG1" s="287"/>
      <c r="TH1" s="287"/>
      <c r="TI1" s="287"/>
      <c r="TJ1" s="287"/>
      <c r="TK1" s="287"/>
      <c r="TL1" s="287"/>
      <c r="TM1" s="287"/>
      <c r="TN1" s="287"/>
      <c r="TO1" s="287"/>
      <c r="TP1" s="287"/>
      <c r="TQ1" s="287"/>
      <c r="TR1" s="287"/>
      <c r="TS1" s="287"/>
      <c r="TT1" s="287"/>
      <c r="TU1" s="287"/>
      <c r="TV1" s="287"/>
      <c r="TW1" s="287"/>
      <c r="TX1" s="287"/>
      <c r="TY1" s="287"/>
      <c r="TZ1" s="287"/>
      <c r="UA1" s="287"/>
      <c r="UB1" s="287"/>
      <c r="UC1" s="287"/>
      <c r="UD1" s="287"/>
      <c r="UE1" s="287"/>
      <c r="UF1" s="287"/>
      <c r="UG1" s="287"/>
      <c r="UH1" s="287"/>
      <c r="UI1" s="287"/>
      <c r="UJ1" s="287"/>
      <c r="UK1" s="287"/>
      <c r="UL1" s="287"/>
      <c r="UM1" s="287"/>
      <c r="UN1" s="287"/>
      <c r="UO1" s="287"/>
      <c r="UP1" s="287"/>
      <c r="UQ1" s="287"/>
      <c r="UR1" s="287"/>
      <c r="US1" s="287"/>
      <c r="UT1" s="287"/>
      <c r="UU1" s="287"/>
      <c r="UV1" s="287"/>
      <c r="UW1" s="287"/>
      <c r="UX1" s="287"/>
      <c r="UY1" s="287"/>
      <c r="UZ1" s="287"/>
      <c r="VA1" s="287"/>
      <c r="VB1" s="287"/>
      <c r="VC1" s="287"/>
      <c r="VD1" s="287"/>
      <c r="VE1" s="287"/>
      <c r="VF1" s="287"/>
      <c r="VG1" s="287"/>
      <c r="VH1" s="287"/>
      <c r="VI1" s="287"/>
      <c r="VJ1" s="287"/>
      <c r="VK1" s="287"/>
      <c r="VL1" s="287"/>
      <c r="VM1" s="287"/>
      <c r="VN1" s="287"/>
      <c r="VO1" s="287"/>
      <c r="VP1" s="287"/>
      <c r="VQ1" s="287"/>
      <c r="VR1" s="287"/>
      <c r="VS1" s="287"/>
      <c r="VT1" s="287"/>
      <c r="VU1" s="287"/>
      <c r="VV1" s="287"/>
      <c r="VW1" s="287"/>
      <c r="VX1" s="287"/>
      <c r="VY1" s="287"/>
      <c r="VZ1" s="287"/>
      <c r="WA1" s="287"/>
      <c r="WB1" s="287"/>
      <c r="WC1" s="287"/>
      <c r="WD1" s="287"/>
      <c r="WE1" s="287"/>
      <c r="WF1" s="287"/>
      <c r="WG1" s="287"/>
      <c r="WH1" s="287"/>
      <c r="WI1" s="287"/>
      <c r="WJ1" s="287"/>
      <c r="WK1" s="287"/>
      <c r="WL1" s="287"/>
      <c r="WM1" s="287"/>
      <c r="WN1" s="287"/>
      <c r="WO1" s="287"/>
      <c r="WP1" s="287"/>
      <c r="WQ1" s="287"/>
      <c r="WR1" s="287"/>
      <c r="WS1" s="287"/>
      <c r="WT1" s="287"/>
      <c r="WU1" s="287"/>
      <c r="WV1" s="287"/>
      <c r="WW1" s="287"/>
      <c r="WX1" s="287"/>
      <c r="WY1" s="287"/>
      <c r="WZ1" s="287"/>
      <c r="XA1" s="287"/>
      <c r="XB1" s="287"/>
      <c r="XC1" s="287"/>
      <c r="XD1" s="287"/>
      <c r="XE1" s="287"/>
      <c r="XF1" s="287"/>
      <c r="XG1" s="287"/>
      <c r="XH1" s="287"/>
      <c r="XI1" s="287"/>
      <c r="XJ1" s="287"/>
      <c r="XK1" s="287"/>
      <c r="XL1" s="287"/>
      <c r="XM1" s="287"/>
      <c r="XN1" s="287"/>
      <c r="XO1" s="287"/>
      <c r="XP1" s="287"/>
      <c r="XQ1" s="287"/>
      <c r="XR1" s="287"/>
      <c r="XS1" s="287"/>
      <c r="XT1" s="287"/>
      <c r="XU1" s="287"/>
      <c r="XV1" s="287"/>
      <c r="XW1" s="287"/>
      <c r="XX1" s="287"/>
      <c r="XY1" s="287"/>
      <c r="XZ1" s="287"/>
      <c r="YA1" s="287"/>
      <c r="YB1" s="287"/>
      <c r="YC1" s="287"/>
      <c r="YD1" s="287"/>
      <c r="YE1" s="287"/>
      <c r="YF1" s="287"/>
      <c r="YG1" s="287"/>
      <c r="YH1" s="287"/>
      <c r="YI1" s="287"/>
      <c r="YJ1" s="287"/>
      <c r="YK1" s="287"/>
      <c r="YL1" s="287"/>
      <c r="YM1" s="287"/>
      <c r="YN1" s="287"/>
      <c r="YO1" s="287"/>
      <c r="YP1" s="287"/>
      <c r="YQ1" s="287"/>
      <c r="YR1" s="287"/>
      <c r="YS1" s="287"/>
      <c r="YT1" s="287"/>
      <c r="YU1" s="287"/>
      <c r="YV1" s="287"/>
      <c r="YW1" s="287"/>
      <c r="YX1" s="287"/>
      <c r="YY1" s="287"/>
      <c r="YZ1" s="287"/>
      <c r="ZA1" s="287"/>
      <c r="ZB1" s="287"/>
      <c r="ZC1" s="287"/>
      <c r="ZD1" s="287"/>
      <c r="ZE1" s="287"/>
      <c r="ZF1" s="287"/>
      <c r="ZG1" s="287"/>
      <c r="ZH1" s="287"/>
      <c r="ZI1" s="287"/>
      <c r="ZJ1" s="287"/>
      <c r="ZK1" s="287"/>
      <c r="ZL1" s="287"/>
      <c r="ZM1" s="287"/>
      <c r="ZN1" s="287"/>
      <c r="ZO1" s="287"/>
      <c r="ZP1" s="287"/>
      <c r="ZQ1" s="287"/>
      <c r="ZR1" s="287"/>
      <c r="ZS1" s="287"/>
      <c r="ZT1" s="287"/>
      <c r="ZU1" s="287"/>
      <c r="ZV1" s="287"/>
      <c r="ZW1" s="287"/>
      <c r="ZX1" s="287"/>
      <c r="ZY1" s="287"/>
      <c r="ZZ1" s="287"/>
      <c r="AAA1" s="287"/>
      <c r="AAB1" s="287"/>
      <c r="AAC1" s="287"/>
      <c r="AAD1" s="287"/>
      <c r="AAE1" s="287"/>
      <c r="AAF1" s="287"/>
      <c r="AAG1" s="287"/>
      <c r="AAH1" s="287"/>
      <c r="AAI1" s="287"/>
      <c r="AAJ1" s="287"/>
      <c r="AAK1" s="287"/>
      <c r="AAL1" s="287"/>
      <c r="AAM1" s="287"/>
      <c r="AAN1" s="287"/>
      <c r="AAO1" s="287"/>
      <c r="AAP1" s="287"/>
      <c r="AAQ1" s="287"/>
      <c r="AAR1" s="287"/>
      <c r="AAS1" s="287"/>
      <c r="AAT1" s="287"/>
      <c r="AAU1" s="287"/>
      <c r="AAV1" s="287"/>
      <c r="AAW1" s="287"/>
      <c r="AAX1" s="287"/>
      <c r="AAY1" s="287"/>
      <c r="AAZ1" s="287"/>
      <c r="ABA1" s="287"/>
      <c r="ABB1" s="287"/>
      <c r="ABC1" s="287"/>
      <c r="ABD1" s="287"/>
      <c r="ABE1" s="287"/>
      <c r="ABF1" s="287"/>
      <c r="ABG1" s="287"/>
      <c r="ABH1" s="287"/>
      <c r="ABI1" s="287"/>
      <c r="ABJ1" s="287"/>
      <c r="ABK1" s="287"/>
      <c r="ABL1" s="287"/>
      <c r="ABM1" s="287"/>
      <c r="ABN1" s="287"/>
      <c r="ABO1" s="287"/>
      <c r="ABP1" s="287"/>
      <c r="ABQ1" s="287"/>
      <c r="ABR1" s="287"/>
      <c r="ABS1" s="287"/>
      <c r="ABT1" s="287"/>
      <c r="ABU1" s="287"/>
      <c r="ABV1" s="287"/>
      <c r="ABW1" s="287"/>
      <c r="ABX1" s="287"/>
      <c r="ABY1" s="287"/>
      <c r="ABZ1" s="287"/>
      <c r="ACA1" s="287"/>
      <c r="ACB1" s="287"/>
      <c r="ACC1" s="287"/>
      <c r="ACD1" s="287"/>
      <c r="ACE1" s="287"/>
      <c r="ACF1" s="287"/>
      <c r="ACG1" s="287"/>
      <c r="ACH1" s="287"/>
      <c r="ACI1" s="287"/>
      <c r="ACJ1" s="287"/>
      <c r="ACK1" s="287"/>
      <c r="ACL1" s="287"/>
      <c r="ACM1" s="287"/>
      <c r="ACN1" s="287"/>
      <c r="ACO1" s="287"/>
      <c r="ACP1" s="287"/>
      <c r="ACQ1" s="287"/>
      <c r="ACR1" s="287"/>
      <c r="ACS1" s="287"/>
      <c r="ACT1" s="287"/>
      <c r="ACU1" s="287"/>
      <c r="ACV1" s="287"/>
      <c r="ACW1" s="287"/>
      <c r="ACX1" s="287"/>
      <c r="ACY1" s="287"/>
      <c r="ACZ1" s="287"/>
      <c r="ADA1" s="287"/>
      <c r="ADB1" s="287"/>
      <c r="ADC1" s="287"/>
      <c r="ADD1" s="287"/>
      <c r="ADE1" s="287"/>
      <c r="ADF1" s="287"/>
      <c r="ADG1" s="287"/>
      <c r="ADH1" s="287"/>
      <c r="ADI1" s="287"/>
      <c r="ADJ1" s="287"/>
      <c r="ADK1" s="287"/>
      <c r="ADL1" s="287"/>
      <c r="ADM1" s="287"/>
      <c r="ADN1" s="287"/>
      <c r="ADO1" s="287"/>
      <c r="ADP1" s="287"/>
      <c r="ADQ1" s="287"/>
      <c r="ADR1" s="287"/>
      <c r="ADS1" s="287"/>
      <c r="ADT1" s="287"/>
      <c r="ADU1" s="287"/>
      <c r="ADV1" s="287"/>
      <c r="ADW1" s="287"/>
      <c r="ADX1" s="287"/>
      <c r="ADY1" s="287"/>
      <c r="ADZ1" s="287"/>
      <c r="AEA1" s="287"/>
      <c r="AEB1" s="287"/>
      <c r="AEC1" s="287"/>
      <c r="AED1" s="287"/>
      <c r="AEE1" s="287"/>
      <c r="AEF1" s="287"/>
      <c r="AEG1" s="287"/>
      <c r="AEH1" s="287"/>
      <c r="AEI1" s="287"/>
      <c r="AEJ1" s="287"/>
      <c r="AEK1" s="287"/>
      <c r="AEL1" s="287"/>
      <c r="AEM1" s="287"/>
      <c r="AEN1" s="287"/>
      <c r="AEO1" s="287"/>
      <c r="AEP1" s="287"/>
      <c r="AEQ1" s="287"/>
      <c r="AER1" s="287"/>
      <c r="AES1" s="287"/>
      <c r="AET1" s="287"/>
      <c r="AEU1" s="287"/>
      <c r="AEV1" s="287"/>
      <c r="AEW1" s="287"/>
      <c r="AEX1" s="287"/>
      <c r="AEY1" s="287"/>
      <c r="AEZ1" s="287"/>
      <c r="AFA1" s="287"/>
      <c r="AFB1" s="287"/>
      <c r="AFC1" s="287"/>
      <c r="AFD1" s="287"/>
      <c r="AFE1" s="287"/>
      <c r="AFF1" s="287"/>
      <c r="AFG1" s="287"/>
      <c r="AFH1" s="287"/>
      <c r="AFI1" s="287"/>
      <c r="AFJ1" s="287"/>
      <c r="AFK1" s="287"/>
      <c r="AFL1" s="287"/>
      <c r="AFM1" s="287"/>
      <c r="AFN1" s="287"/>
      <c r="AFO1" s="287"/>
      <c r="AFP1" s="287"/>
      <c r="AFQ1" s="287"/>
      <c r="AFR1" s="287"/>
      <c r="AFS1" s="287"/>
      <c r="AFT1" s="287"/>
      <c r="AFU1" s="287"/>
      <c r="AFV1" s="287"/>
      <c r="AFW1" s="287"/>
      <c r="AFX1" s="287"/>
      <c r="AFY1" s="287"/>
      <c r="AFZ1" s="287"/>
      <c r="AGA1" s="287"/>
      <c r="AGB1" s="287"/>
      <c r="AGC1" s="287"/>
      <c r="AGD1" s="287"/>
      <c r="AGE1" s="287"/>
      <c r="AGF1" s="287"/>
      <c r="AGG1" s="287"/>
      <c r="AGH1" s="287"/>
      <c r="AGI1" s="287"/>
      <c r="AGJ1" s="287"/>
      <c r="AGK1" s="287"/>
      <c r="AGL1" s="287"/>
      <c r="AGM1" s="287"/>
      <c r="AGN1" s="287"/>
      <c r="AGO1" s="287"/>
      <c r="AGP1" s="287"/>
      <c r="AGQ1" s="287"/>
      <c r="AGR1" s="287"/>
      <c r="AGS1" s="287"/>
      <c r="AGT1" s="287"/>
      <c r="AGU1" s="287"/>
      <c r="AGV1" s="287"/>
      <c r="AGW1" s="287"/>
      <c r="AGX1" s="287"/>
      <c r="AGY1" s="287"/>
      <c r="AGZ1" s="287"/>
      <c r="AHA1" s="287"/>
      <c r="AHB1" s="287"/>
      <c r="AHC1" s="287"/>
      <c r="AHD1" s="287"/>
      <c r="AHE1" s="287"/>
      <c r="AHF1" s="287"/>
      <c r="AHG1" s="287"/>
      <c r="AHH1" s="287"/>
      <c r="AHI1" s="287"/>
      <c r="AHJ1" s="287"/>
      <c r="AHK1" s="287"/>
      <c r="AHL1" s="287"/>
      <c r="AHM1" s="287"/>
      <c r="AHN1" s="287"/>
      <c r="AHO1" s="287"/>
      <c r="AHP1" s="287"/>
      <c r="AHQ1" s="287"/>
      <c r="AHR1" s="287"/>
      <c r="AHS1" s="287"/>
      <c r="AHT1" s="287"/>
      <c r="AHU1" s="287"/>
      <c r="AHV1" s="287"/>
      <c r="AHW1" s="287"/>
      <c r="AHX1" s="287"/>
      <c r="AHY1" s="287"/>
      <c r="AHZ1" s="287"/>
      <c r="AIA1" s="287"/>
      <c r="AIB1" s="287"/>
      <c r="AIC1" s="287"/>
      <c r="AID1" s="287"/>
      <c r="AIE1" s="287"/>
      <c r="AIF1" s="287"/>
      <c r="AIG1" s="287"/>
      <c r="AIH1" s="287"/>
      <c r="AII1" s="287"/>
      <c r="AIJ1" s="287"/>
      <c r="AIK1" s="287"/>
      <c r="AIL1" s="287"/>
      <c r="AIM1" s="287"/>
      <c r="AIN1" s="287"/>
      <c r="AIO1" s="287"/>
      <c r="AIP1" s="287"/>
      <c r="AIQ1" s="287"/>
      <c r="AIR1" s="287"/>
      <c r="AIS1" s="287"/>
      <c r="AIT1" s="287"/>
      <c r="AIU1" s="287"/>
      <c r="AIV1" s="287"/>
      <c r="AIW1" s="287"/>
      <c r="AIX1" s="287"/>
      <c r="AIY1" s="287"/>
      <c r="AIZ1" s="287"/>
      <c r="AJA1" s="287"/>
      <c r="AJB1" s="287"/>
      <c r="AJC1" s="287"/>
      <c r="AJD1" s="287"/>
      <c r="AJE1" s="287"/>
      <c r="AJF1" s="287"/>
      <c r="AJG1" s="287"/>
      <c r="AJH1" s="287"/>
      <c r="AJI1" s="287"/>
      <c r="AJJ1" s="287"/>
      <c r="AJK1" s="287"/>
      <c r="AJL1" s="287"/>
      <c r="AJM1" s="287"/>
      <c r="AJN1" s="287"/>
      <c r="AJO1" s="287"/>
      <c r="AJP1" s="287"/>
      <c r="AJQ1" s="287"/>
      <c r="AJR1" s="287"/>
      <c r="AJS1" s="287"/>
      <c r="AJT1" s="287"/>
      <c r="AJU1" s="287"/>
      <c r="AJV1" s="287"/>
      <c r="AJW1" s="287"/>
      <c r="AJX1" s="287"/>
      <c r="AJY1" s="287"/>
      <c r="AJZ1" s="287"/>
      <c r="AKA1" s="287"/>
      <c r="AKB1" s="287"/>
      <c r="AKC1" s="287"/>
      <c r="AKD1" s="287"/>
      <c r="AKE1" s="287"/>
      <c r="AKF1" s="287"/>
      <c r="AKG1" s="287"/>
      <c r="AKH1" s="287"/>
      <c r="AKI1" s="287"/>
      <c r="AKJ1" s="287"/>
      <c r="AKK1" s="287"/>
      <c r="AKL1" s="287"/>
      <c r="AKM1" s="287"/>
      <c r="AKN1" s="287"/>
      <c r="AKO1" s="287"/>
      <c r="AKP1" s="287"/>
      <c r="AKQ1" s="287"/>
      <c r="AKR1" s="287"/>
      <c r="AKS1" s="287"/>
      <c r="AKT1" s="287"/>
      <c r="AKU1" s="287"/>
      <c r="AKV1" s="287"/>
      <c r="AKW1" s="287"/>
      <c r="AKX1" s="287"/>
      <c r="AKY1" s="287"/>
      <c r="AKZ1" s="287"/>
      <c r="ALA1" s="287"/>
      <c r="ALB1" s="287"/>
      <c r="ALC1" s="287"/>
      <c r="ALD1" s="287"/>
      <c r="ALE1" s="287"/>
      <c r="ALF1" s="287"/>
      <c r="ALG1" s="287"/>
      <c r="ALH1" s="287"/>
      <c r="ALI1" s="287"/>
      <c r="ALJ1" s="287"/>
      <c r="ALK1" s="287"/>
      <c r="ALL1" s="287"/>
      <c r="ALM1" s="287"/>
      <c r="ALN1" s="287"/>
      <c r="ALO1" s="287"/>
      <c r="ALP1" s="287"/>
      <c r="ALQ1" s="287"/>
      <c r="ALR1" s="287"/>
      <c r="ALS1" s="287"/>
      <c r="ALT1" s="287"/>
      <c r="ALU1" s="287"/>
      <c r="ALV1" s="287"/>
      <c r="ALW1" s="287"/>
      <c r="ALX1" s="287"/>
      <c r="ALY1" s="287"/>
      <c r="ALZ1" s="287"/>
      <c r="AMA1" s="287"/>
      <c r="AMB1" s="287"/>
      <c r="AMC1" s="287"/>
      <c r="AMD1" s="287"/>
      <c r="AME1" s="287"/>
      <c r="AMF1" s="287"/>
      <c r="AMG1" s="287"/>
      <c r="AMH1" s="287"/>
      <c r="AMI1" s="287"/>
      <c r="AMJ1" s="287"/>
      <c r="AMK1" s="287"/>
      <c r="AML1" s="287"/>
      <c r="AMM1" s="287"/>
      <c r="AMN1" s="287"/>
      <c r="AMO1" s="287"/>
      <c r="AMP1" s="287"/>
      <c r="AMQ1" s="287"/>
      <c r="AMR1" s="287"/>
      <c r="AMS1" s="287"/>
      <c r="AMT1" s="287"/>
      <c r="AMU1" s="287"/>
      <c r="AMV1" s="287"/>
      <c r="AMW1" s="287"/>
      <c r="AMX1" s="287"/>
      <c r="AMY1" s="287"/>
      <c r="AMZ1" s="287"/>
      <c r="ANA1" s="287"/>
      <c r="ANB1" s="287"/>
      <c r="ANC1" s="287"/>
      <c r="AND1" s="287"/>
      <c r="ANE1" s="287"/>
      <c r="ANF1" s="287"/>
      <c r="ANG1" s="287"/>
      <c r="ANH1" s="287"/>
      <c r="ANI1" s="287"/>
      <c r="ANJ1" s="287"/>
      <c r="ANK1" s="287"/>
      <c r="ANL1" s="287"/>
      <c r="ANM1" s="287"/>
      <c r="ANN1" s="287"/>
      <c r="ANO1" s="287"/>
      <c r="ANP1" s="287"/>
      <c r="ANQ1" s="287"/>
      <c r="ANR1" s="287"/>
      <c r="ANS1" s="287"/>
      <c r="ANT1" s="287"/>
      <c r="ANU1" s="287"/>
      <c r="ANV1" s="287"/>
      <c r="ANW1" s="287"/>
      <c r="ANX1" s="287"/>
      <c r="ANY1" s="287"/>
      <c r="ANZ1" s="287"/>
      <c r="AOA1" s="287"/>
      <c r="AOB1" s="287"/>
      <c r="AOC1" s="287"/>
      <c r="AOD1" s="287"/>
      <c r="AOE1" s="287"/>
      <c r="AOF1" s="287"/>
      <c r="AOG1" s="287"/>
      <c r="AOH1" s="287"/>
      <c r="AOI1" s="287"/>
      <c r="AOJ1" s="287"/>
      <c r="AOK1" s="287"/>
      <c r="AOL1" s="287"/>
      <c r="AOM1" s="287"/>
      <c r="AON1" s="287"/>
      <c r="AOO1" s="287"/>
      <c r="AOP1" s="287"/>
      <c r="AOQ1" s="287"/>
      <c r="AOR1" s="287"/>
      <c r="AOS1" s="287"/>
      <c r="AOT1" s="287"/>
      <c r="AOU1" s="287"/>
      <c r="AOV1" s="287"/>
      <c r="AOW1" s="287"/>
      <c r="AOX1" s="287"/>
      <c r="AOY1" s="287"/>
      <c r="AOZ1" s="287"/>
      <c r="APA1" s="287"/>
      <c r="APB1" s="287"/>
      <c r="APC1" s="287"/>
      <c r="APD1" s="287"/>
      <c r="APE1" s="287"/>
      <c r="APF1" s="287"/>
      <c r="APG1" s="287"/>
      <c r="APH1" s="287"/>
      <c r="API1" s="287"/>
      <c r="APJ1" s="287"/>
      <c r="APK1" s="287"/>
      <c r="APL1" s="287"/>
      <c r="APM1" s="287"/>
      <c r="APN1" s="287"/>
      <c r="APO1" s="287"/>
      <c r="APP1" s="287"/>
      <c r="APQ1" s="287"/>
      <c r="APR1" s="287"/>
      <c r="APS1" s="287"/>
      <c r="APT1" s="287"/>
      <c r="APU1" s="287"/>
      <c r="APV1" s="287"/>
      <c r="APW1" s="287"/>
      <c r="APX1" s="287"/>
      <c r="APY1" s="287"/>
      <c r="APZ1" s="287"/>
      <c r="AQA1" s="287"/>
      <c r="AQB1" s="287"/>
      <c r="AQC1" s="287"/>
      <c r="AQD1" s="287"/>
      <c r="AQE1" s="287"/>
      <c r="AQF1" s="287"/>
      <c r="AQG1" s="287"/>
      <c r="AQH1" s="287"/>
      <c r="AQI1" s="287"/>
      <c r="AQJ1" s="287"/>
      <c r="AQK1" s="287"/>
      <c r="AQL1" s="287"/>
      <c r="AQM1" s="287"/>
      <c r="AQN1" s="287"/>
      <c r="AQO1" s="287"/>
      <c r="AQP1" s="287"/>
      <c r="AQQ1" s="287"/>
      <c r="AQR1" s="287"/>
      <c r="AQS1" s="287"/>
      <c r="AQT1" s="287"/>
      <c r="AQU1" s="287"/>
      <c r="AQV1" s="287"/>
      <c r="AQW1" s="287"/>
      <c r="AQX1" s="287"/>
      <c r="AQY1" s="287"/>
      <c r="AQZ1" s="287"/>
      <c r="ARA1" s="287"/>
      <c r="ARB1" s="287"/>
      <c r="ARC1" s="287"/>
      <c r="ARD1" s="287"/>
      <c r="ARE1" s="287"/>
      <c r="ARF1" s="287"/>
      <c r="ARG1" s="287"/>
      <c r="ARH1" s="287"/>
      <c r="ARI1" s="287"/>
      <c r="ARJ1" s="287"/>
      <c r="ARK1" s="287"/>
      <c r="ARL1" s="287"/>
      <c r="ARM1" s="287"/>
      <c r="ARN1" s="287"/>
      <c r="ARO1" s="287"/>
      <c r="ARP1" s="287"/>
      <c r="ARQ1" s="287"/>
      <c r="ARR1" s="287"/>
      <c r="ARS1" s="287"/>
      <c r="ART1" s="287"/>
      <c r="ARU1" s="287"/>
      <c r="ARV1" s="287"/>
      <c r="ARW1" s="287"/>
      <c r="ARX1" s="287"/>
      <c r="ARY1" s="287"/>
      <c r="ARZ1" s="287"/>
      <c r="ASA1" s="287"/>
      <c r="ASB1" s="287"/>
      <c r="ASC1" s="287"/>
      <c r="ASD1" s="287"/>
      <c r="ASE1" s="287"/>
      <c r="ASF1" s="287"/>
      <c r="ASG1" s="287"/>
      <c r="ASH1" s="287"/>
      <c r="ASI1" s="287"/>
      <c r="ASJ1" s="287"/>
      <c r="ASK1" s="287"/>
      <c r="ASL1" s="287"/>
      <c r="ASM1" s="287"/>
      <c r="ASN1" s="287"/>
      <c r="ASO1" s="287"/>
      <c r="ASP1" s="287"/>
      <c r="ASQ1" s="287"/>
      <c r="ASR1" s="287"/>
      <c r="ASS1" s="287"/>
      <c r="AST1" s="287"/>
      <c r="ASU1" s="287"/>
      <c r="ASV1" s="287"/>
      <c r="ASW1" s="287"/>
      <c r="ASX1" s="287"/>
      <c r="ASY1" s="287"/>
      <c r="ASZ1" s="287"/>
      <c r="ATA1" s="287"/>
      <c r="ATB1" s="287"/>
      <c r="ATC1" s="287"/>
      <c r="ATD1" s="287"/>
      <c r="ATE1" s="287"/>
      <c r="ATF1" s="287"/>
      <c r="ATG1" s="287"/>
      <c r="ATH1" s="287"/>
      <c r="ATI1" s="287"/>
      <c r="ATJ1" s="287"/>
      <c r="ATK1" s="287"/>
      <c r="ATL1" s="287"/>
      <c r="ATM1" s="287"/>
      <c r="ATN1" s="287"/>
      <c r="ATO1" s="287"/>
      <c r="ATP1" s="287"/>
      <c r="ATQ1" s="287"/>
      <c r="ATR1" s="287"/>
      <c r="ATS1" s="287"/>
      <c r="ATT1" s="287"/>
      <c r="ATU1" s="287"/>
      <c r="ATV1" s="287"/>
      <c r="ATW1" s="287"/>
      <c r="ATX1" s="287"/>
      <c r="ATY1" s="287"/>
      <c r="ATZ1" s="287"/>
      <c r="AUA1" s="287"/>
      <c r="AUB1" s="287"/>
      <c r="AUC1" s="287"/>
      <c r="AUD1" s="287"/>
      <c r="AUE1" s="287"/>
      <c r="AUF1" s="287"/>
      <c r="AUG1" s="287"/>
      <c r="AUH1" s="287"/>
    </row>
    <row r="2" spans="1:1230" s="288" customFormat="1" ht="9.9499999999999993" customHeight="1">
      <c r="A2" s="89" t="s">
        <v>418</v>
      </c>
      <c r="C2" s="89"/>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c r="AG2" s="289"/>
      <c r="AH2" s="289"/>
      <c r="AI2" s="289"/>
      <c r="AJ2" s="289"/>
      <c r="AK2" s="289"/>
      <c r="AL2" s="289"/>
      <c r="AM2" s="289"/>
      <c r="AN2" s="289"/>
      <c r="AO2" s="289"/>
      <c r="AP2" s="289"/>
      <c r="AQ2" s="289"/>
      <c r="AR2" s="289"/>
      <c r="AS2" s="289"/>
      <c r="AT2" s="289"/>
      <c r="AU2" s="289"/>
      <c r="AV2" s="205"/>
      <c r="AW2" s="205"/>
      <c r="AX2" s="205"/>
      <c r="AY2" s="205"/>
      <c r="AZ2" s="205"/>
      <c r="BA2" s="205"/>
      <c r="BB2" s="205"/>
      <c r="BC2" s="205"/>
      <c r="BD2" s="205"/>
      <c r="BE2" s="205"/>
      <c r="BF2" s="205"/>
      <c r="BG2" s="205"/>
      <c r="BH2" s="205"/>
      <c r="BI2" s="205"/>
      <c r="BJ2" s="205"/>
      <c r="BK2" s="205"/>
      <c r="BL2" s="205"/>
      <c r="BM2" s="205"/>
      <c r="BN2" s="205"/>
      <c r="BO2" s="205"/>
      <c r="BP2" s="205"/>
      <c r="BQ2" s="205"/>
      <c r="BR2" s="205"/>
      <c r="BS2" s="205"/>
      <c r="BT2" s="205"/>
      <c r="BU2" s="205"/>
      <c r="BV2" s="205"/>
      <c r="BW2" s="205"/>
      <c r="BX2" s="205"/>
      <c r="BY2" s="205"/>
      <c r="BZ2" s="205"/>
      <c r="CA2" s="205"/>
      <c r="CB2" s="205"/>
      <c r="CC2" s="205"/>
      <c r="CD2" s="205"/>
      <c r="CE2" s="205"/>
      <c r="CF2" s="205"/>
      <c r="CG2" s="205"/>
      <c r="CH2" s="205"/>
      <c r="CI2" s="205"/>
      <c r="CJ2" s="205"/>
      <c r="CK2" s="205"/>
      <c r="CL2" s="205"/>
      <c r="CM2" s="205"/>
      <c r="CN2" s="205"/>
      <c r="CO2" s="205"/>
      <c r="CP2" s="205"/>
      <c r="CQ2" s="205"/>
      <c r="CR2" s="205"/>
      <c r="CS2" s="205"/>
      <c r="CT2" s="205"/>
      <c r="CU2" s="205"/>
      <c r="CV2" s="205"/>
      <c r="CW2" s="205"/>
      <c r="CX2" s="205"/>
      <c r="CY2" s="205"/>
      <c r="CZ2" s="205"/>
      <c r="DA2" s="205"/>
      <c r="DB2" s="205"/>
      <c r="DC2" s="205"/>
      <c r="DD2" s="205"/>
      <c r="DE2" s="205"/>
      <c r="DF2" s="205"/>
      <c r="DG2" s="205"/>
      <c r="DH2" s="205"/>
      <c r="DI2" s="205"/>
      <c r="DJ2" s="205"/>
      <c r="DK2" s="205"/>
      <c r="DL2" s="205"/>
      <c r="DM2" s="205"/>
      <c r="DN2" s="205"/>
      <c r="DO2" s="205"/>
      <c r="DP2" s="205"/>
      <c r="DQ2" s="205"/>
      <c r="DR2" s="205"/>
      <c r="DS2" s="205"/>
      <c r="DT2" s="205"/>
      <c r="DU2" s="205"/>
      <c r="DV2" s="205"/>
      <c r="DW2" s="205"/>
      <c r="DX2" s="205"/>
      <c r="DY2" s="205"/>
      <c r="DZ2" s="205"/>
      <c r="EA2" s="205"/>
      <c r="EB2" s="205"/>
      <c r="EC2" s="205"/>
      <c r="ED2" s="205"/>
      <c r="EE2" s="205"/>
      <c r="EF2" s="205"/>
      <c r="EG2" s="205"/>
      <c r="EH2" s="205"/>
      <c r="EI2" s="205"/>
      <c r="EJ2" s="205"/>
      <c r="EK2" s="205"/>
      <c r="EL2" s="205"/>
      <c r="EM2" s="205"/>
      <c r="EN2" s="205"/>
      <c r="EO2" s="205"/>
      <c r="EP2" s="205"/>
      <c r="EQ2" s="205"/>
      <c r="ER2" s="205"/>
      <c r="ES2" s="205"/>
      <c r="ET2" s="205"/>
      <c r="EU2" s="205"/>
      <c r="EV2" s="205"/>
      <c r="EW2" s="205"/>
      <c r="EX2" s="205"/>
      <c r="EY2" s="205"/>
      <c r="EZ2" s="205"/>
      <c r="FA2" s="205"/>
      <c r="FB2" s="205"/>
      <c r="FC2" s="205"/>
      <c r="FD2" s="205"/>
      <c r="FE2" s="205"/>
      <c r="FF2" s="205"/>
      <c r="FG2" s="205"/>
      <c r="FH2" s="205"/>
      <c r="FI2" s="205"/>
      <c r="FJ2" s="205"/>
      <c r="FK2" s="205"/>
      <c r="FL2" s="205"/>
      <c r="FM2" s="205"/>
      <c r="FN2" s="205"/>
      <c r="FO2" s="205"/>
      <c r="FP2" s="205"/>
      <c r="FQ2" s="205"/>
      <c r="FR2" s="205"/>
      <c r="FS2" s="205"/>
      <c r="FT2" s="205"/>
      <c r="FU2" s="205"/>
      <c r="FV2" s="205"/>
      <c r="FW2" s="205"/>
      <c r="FX2" s="205"/>
      <c r="FY2" s="205"/>
      <c r="FZ2" s="205"/>
      <c r="GA2" s="205"/>
      <c r="GB2" s="205"/>
      <c r="GC2" s="205"/>
      <c r="GD2" s="205"/>
      <c r="GE2" s="205"/>
      <c r="GF2" s="205"/>
      <c r="GG2" s="205"/>
      <c r="GH2" s="205"/>
      <c r="GI2" s="205"/>
      <c r="GJ2" s="205"/>
      <c r="GK2" s="205"/>
      <c r="GL2" s="205"/>
      <c r="GM2" s="205"/>
      <c r="GN2" s="205"/>
      <c r="GO2" s="205"/>
      <c r="GP2" s="205"/>
      <c r="GQ2" s="205"/>
      <c r="GR2" s="205"/>
      <c r="GS2" s="205"/>
      <c r="GT2" s="205"/>
      <c r="GU2" s="205"/>
      <c r="GV2" s="205"/>
      <c r="GW2" s="205"/>
      <c r="GX2" s="205"/>
      <c r="GY2" s="205"/>
      <c r="GZ2" s="205"/>
      <c r="HA2" s="205"/>
      <c r="HB2" s="205"/>
      <c r="HC2" s="205"/>
      <c r="HD2" s="205"/>
      <c r="HE2" s="205"/>
      <c r="HF2" s="205"/>
      <c r="HG2" s="205"/>
      <c r="HH2" s="205"/>
      <c r="HI2" s="205"/>
      <c r="HJ2" s="205"/>
      <c r="HK2" s="205"/>
      <c r="HL2" s="205"/>
      <c r="HM2" s="205"/>
      <c r="HN2" s="205"/>
      <c r="HO2" s="205"/>
      <c r="HP2" s="205"/>
      <c r="HQ2" s="205"/>
      <c r="HR2" s="205"/>
      <c r="HS2" s="205"/>
      <c r="HT2" s="205"/>
      <c r="HU2" s="205"/>
      <c r="HV2" s="205"/>
      <c r="HW2" s="205"/>
      <c r="HX2" s="205"/>
      <c r="HY2" s="205"/>
      <c r="HZ2" s="205"/>
      <c r="IA2" s="205"/>
      <c r="IB2" s="205"/>
      <c r="IC2" s="205"/>
      <c r="ID2" s="205"/>
      <c r="IE2" s="205"/>
      <c r="IF2" s="205"/>
      <c r="IG2" s="205"/>
      <c r="IH2" s="205"/>
      <c r="II2" s="205"/>
      <c r="IJ2" s="205"/>
      <c r="IK2" s="205"/>
      <c r="IL2" s="205"/>
      <c r="IM2" s="205"/>
      <c r="IN2" s="205"/>
      <c r="IO2" s="205"/>
      <c r="IP2" s="205"/>
      <c r="IQ2" s="205"/>
      <c r="IR2" s="205"/>
      <c r="IS2" s="205"/>
      <c r="IT2" s="205"/>
      <c r="IU2" s="205"/>
      <c r="IV2" s="205"/>
      <c r="IW2" s="205"/>
      <c r="IX2" s="205"/>
      <c r="IY2" s="205"/>
      <c r="IZ2" s="205"/>
      <c r="JA2" s="205"/>
      <c r="JB2" s="205"/>
      <c r="JC2" s="205"/>
      <c r="JD2" s="205"/>
      <c r="JE2" s="205"/>
      <c r="JF2" s="205"/>
      <c r="JG2" s="205"/>
      <c r="JH2" s="205"/>
      <c r="JI2" s="205"/>
      <c r="JJ2" s="205"/>
      <c r="JK2" s="205"/>
      <c r="JL2" s="205"/>
      <c r="JM2" s="205"/>
      <c r="JN2" s="205"/>
      <c r="JO2" s="205"/>
      <c r="JP2" s="205"/>
      <c r="JQ2" s="205"/>
      <c r="JR2" s="205"/>
      <c r="JS2" s="205"/>
      <c r="JT2" s="205"/>
      <c r="JU2" s="205"/>
      <c r="JV2" s="205"/>
      <c r="JW2" s="205"/>
      <c r="JX2" s="205"/>
      <c r="JY2" s="205"/>
      <c r="JZ2" s="205"/>
      <c r="KA2" s="205"/>
      <c r="KB2" s="205"/>
      <c r="KC2" s="205"/>
      <c r="KD2" s="205"/>
      <c r="KE2" s="205"/>
      <c r="KF2" s="205"/>
      <c r="KG2" s="205"/>
      <c r="KH2" s="205"/>
      <c r="KI2" s="205"/>
      <c r="KJ2" s="205"/>
      <c r="KK2" s="205"/>
      <c r="KL2" s="205"/>
      <c r="KM2" s="205"/>
      <c r="KN2" s="205"/>
      <c r="KO2" s="205"/>
      <c r="KP2" s="205"/>
      <c r="KQ2" s="205"/>
      <c r="KR2" s="205"/>
      <c r="KS2" s="205"/>
      <c r="KT2" s="205"/>
      <c r="KU2" s="205"/>
      <c r="KV2" s="205"/>
      <c r="KW2" s="205"/>
      <c r="KX2" s="205"/>
      <c r="KY2" s="205"/>
      <c r="KZ2" s="205"/>
      <c r="LA2" s="205"/>
      <c r="LB2" s="205"/>
      <c r="LC2" s="205"/>
      <c r="LD2" s="205"/>
      <c r="LE2" s="205"/>
      <c r="LF2" s="205"/>
      <c r="LG2" s="205"/>
      <c r="LH2" s="205"/>
      <c r="LI2" s="205"/>
      <c r="LJ2" s="205"/>
      <c r="LK2" s="205"/>
      <c r="LL2" s="205"/>
      <c r="LM2" s="205"/>
      <c r="LN2" s="205"/>
      <c r="LO2" s="205"/>
      <c r="LP2" s="205"/>
      <c r="LQ2" s="205"/>
      <c r="LR2" s="205"/>
      <c r="LS2" s="205"/>
      <c r="LT2" s="205"/>
      <c r="LU2" s="205"/>
      <c r="LV2" s="205"/>
      <c r="LW2" s="205"/>
      <c r="LX2" s="205"/>
      <c r="LY2" s="205"/>
      <c r="LZ2" s="205"/>
      <c r="MA2" s="205"/>
      <c r="MB2" s="205"/>
      <c r="MC2" s="205"/>
      <c r="MD2" s="205"/>
      <c r="ME2" s="205"/>
      <c r="MF2" s="205"/>
      <c r="MG2" s="205"/>
      <c r="MH2" s="205"/>
      <c r="MI2" s="205"/>
      <c r="MJ2" s="205"/>
      <c r="MK2" s="205"/>
      <c r="ML2" s="205"/>
      <c r="MM2" s="205"/>
      <c r="MN2" s="205"/>
      <c r="MO2" s="205"/>
      <c r="MP2" s="205"/>
      <c r="MQ2" s="205"/>
      <c r="MR2" s="205"/>
      <c r="MS2" s="205"/>
      <c r="MT2" s="205"/>
      <c r="MU2" s="205"/>
      <c r="MV2" s="205"/>
      <c r="MW2" s="205"/>
      <c r="MX2" s="205"/>
      <c r="MY2" s="205"/>
      <c r="MZ2" s="205"/>
      <c r="NA2" s="205"/>
      <c r="NB2" s="205"/>
      <c r="NC2" s="205"/>
      <c r="ND2" s="205"/>
      <c r="NE2" s="205"/>
      <c r="NF2" s="205"/>
      <c r="NG2" s="205"/>
      <c r="NH2" s="205"/>
      <c r="NI2" s="205"/>
      <c r="NJ2" s="205"/>
      <c r="NK2" s="205"/>
      <c r="NL2" s="205"/>
      <c r="NM2" s="205"/>
      <c r="NN2" s="205"/>
      <c r="NO2" s="205"/>
      <c r="NP2" s="205"/>
      <c r="NQ2" s="205"/>
      <c r="NR2" s="205"/>
      <c r="NS2" s="205"/>
      <c r="NT2" s="205"/>
      <c r="NU2" s="205"/>
      <c r="NV2" s="205"/>
      <c r="NW2" s="205"/>
      <c r="NX2" s="205"/>
      <c r="NY2" s="205"/>
      <c r="NZ2" s="205"/>
      <c r="OA2" s="205"/>
      <c r="OB2" s="205"/>
      <c r="OC2" s="205"/>
      <c r="OD2" s="205"/>
      <c r="OE2" s="205"/>
      <c r="OF2" s="205"/>
      <c r="OG2" s="205"/>
      <c r="OH2" s="205"/>
      <c r="OI2" s="205"/>
      <c r="OJ2" s="205"/>
      <c r="OK2" s="205"/>
      <c r="OL2" s="205"/>
      <c r="OM2" s="205"/>
      <c r="ON2" s="205"/>
      <c r="OO2" s="205"/>
      <c r="OP2" s="205"/>
      <c r="OQ2" s="205"/>
      <c r="OR2" s="205"/>
      <c r="OS2" s="205"/>
      <c r="OT2" s="205"/>
      <c r="OU2" s="205"/>
      <c r="OV2" s="205"/>
      <c r="OW2" s="205"/>
      <c r="OX2" s="205"/>
      <c r="OY2" s="205"/>
      <c r="OZ2" s="205"/>
      <c r="PA2" s="205"/>
      <c r="PB2" s="205"/>
      <c r="PC2" s="205"/>
      <c r="PD2" s="205"/>
      <c r="PE2" s="205"/>
      <c r="PF2" s="205"/>
      <c r="PG2" s="205"/>
      <c r="PH2" s="205"/>
      <c r="PI2" s="205"/>
      <c r="PJ2" s="205"/>
      <c r="PK2" s="205"/>
      <c r="PL2" s="205"/>
      <c r="PM2" s="205"/>
      <c r="PN2" s="205"/>
      <c r="PO2" s="205"/>
      <c r="PP2" s="205"/>
      <c r="PQ2" s="205"/>
      <c r="PR2" s="205"/>
      <c r="PS2" s="205"/>
      <c r="PT2" s="205"/>
      <c r="PU2" s="205"/>
      <c r="PV2" s="205"/>
      <c r="PW2" s="205"/>
      <c r="PX2" s="205"/>
      <c r="PY2" s="205"/>
      <c r="PZ2" s="205"/>
      <c r="QA2" s="205"/>
      <c r="QB2" s="205"/>
      <c r="QC2" s="205"/>
      <c r="QD2" s="205"/>
      <c r="QE2" s="205"/>
      <c r="QF2" s="205"/>
      <c r="QG2" s="205"/>
      <c r="QH2" s="205"/>
      <c r="QI2" s="205"/>
      <c r="QJ2" s="205"/>
      <c r="QK2" s="205"/>
      <c r="QL2" s="205"/>
      <c r="QM2" s="205"/>
      <c r="QN2" s="205"/>
      <c r="QO2" s="205"/>
      <c r="QP2" s="205"/>
      <c r="QQ2" s="205"/>
      <c r="QR2" s="205"/>
      <c r="QS2" s="205"/>
      <c r="QT2" s="205"/>
      <c r="QU2" s="205"/>
      <c r="QV2" s="205"/>
      <c r="QW2" s="205"/>
      <c r="QX2" s="205"/>
      <c r="QY2" s="205"/>
      <c r="QZ2" s="205"/>
      <c r="RA2" s="205"/>
      <c r="RB2" s="205"/>
      <c r="RC2" s="205"/>
      <c r="RD2" s="205"/>
      <c r="RE2" s="205"/>
      <c r="RF2" s="205"/>
      <c r="RG2" s="205"/>
      <c r="RH2" s="205"/>
      <c r="RI2" s="205"/>
      <c r="RJ2" s="205"/>
      <c r="RK2" s="205"/>
      <c r="RL2" s="205"/>
      <c r="RM2" s="205"/>
      <c r="RN2" s="205"/>
      <c r="RO2" s="205"/>
      <c r="RP2" s="205"/>
      <c r="RQ2" s="205"/>
      <c r="RR2" s="205"/>
      <c r="RS2" s="205"/>
      <c r="RT2" s="205"/>
      <c r="RU2" s="205"/>
      <c r="RV2" s="205"/>
      <c r="RW2" s="205"/>
      <c r="RX2" s="205"/>
      <c r="RY2" s="205"/>
      <c r="RZ2" s="205"/>
      <c r="SA2" s="205"/>
      <c r="SB2" s="205"/>
      <c r="SC2" s="205"/>
      <c r="SD2" s="205"/>
      <c r="SE2" s="205"/>
      <c r="SF2" s="205"/>
      <c r="SG2" s="205"/>
      <c r="SH2" s="205"/>
      <c r="SI2" s="205"/>
      <c r="SJ2" s="205"/>
      <c r="SK2" s="205"/>
      <c r="SL2" s="205"/>
      <c r="SM2" s="205"/>
      <c r="SN2" s="205"/>
      <c r="SO2" s="205"/>
      <c r="SP2" s="205"/>
      <c r="SQ2" s="205"/>
      <c r="SR2" s="205"/>
      <c r="SS2" s="205"/>
      <c r="ST2" s="205"/>
      <c r="SU2" s="205"/>
      <c r="SV2" s="205"/>
      <c r="SW2" s="205"/>
      <c r="SX2" s="205"/>
      <c r="SY2" s="205"/>
      <c r="SZ2" s="205"/>
      <c r="TA2" s="205"/>
      <c r="TB2" s="205"/>
      <c r="TC2" s="205"/>
      <c r="TD2" s="205"/>
      <c r="TE2" s="205"/>
      <c r="TF2" s="205"/>
      <c r="TG2" s="205"/>
      <c r="TH2" s="205"/>
      <c r="TI2" s="205"/>
      <c r="TJ2" s="205"/>
      <c r="TK2" s="205"/>
      <c r="TL2" s="205"/>
      <c r="TM2" s="205"/>
      <c r="TN2" s="205"/>
      <c r="TO2" s="205"/>
      <c r="TP2" s="205"/>
      <c r="TQ2" s="205"/>
      <c r="TR2" s="205"/>
      <c r="TS2" s="205"/>
      <c r="TT2" s="205"/>
      <c r="TU2" s="205"/>
      <c r="TV2" s="205"/>
      <c r="TW2" s="205"/>
      <c r="TX2" s="205"/>
      <c r="TY2" s="205"/>
      <c r="TZ2" s="205"/>
      <c r="UA2" s="205"/>
      <c r="UB2" s="205"/>
      <c r="UC2" s="205"/>
      <c r="UD2" s="205"/>
      <c r="UE2" s="205"/>
      <c r="UF2" s="205"/>
      <c r="UG2" s="205"/>
      <c r="UH2" s="205"/>
      <c r="UI2" s="205"/>
      <c r="UJ2" s="205"/>
      <c r="UK2" s="205"/>
      <c r="UL2" s="205"/>
      <c r="UM2" s="205"/>
      <c r="UN2" s="205"/>
      <c r="UO2" s="205"/>
      <c r="UP2" s="205"/>
      <c r="UQ2" s="205"/>
      <c r="UR2" s="205"/>
      <c r="US2" s="205"/>
      <c r="UT2" s="205"/>
      <c r="UU2" s="205"/>
      <c r="UV2" s="205"/>
      <c r="UW2" s="205"/>
      <c r="UX2" s="205"/>
      <c r="UY2" s="205"/>
      <c r="UZ2" s="205"/>
      <c r="VA2" s="205"/>
      <c r="VB2" s="205"/>
      <c r="VC2" s="205"/>
      <c r="VD2" s="205"/>
      <c r="VE2" s="205"/>
      <c r="VF2" s="205"/>
      <c r="VG2" s="205"/>
      <c r="VH2" s="205"/>
      <c r="VI2" s="205"/>
      <c r="VJ2" s="205"/>
      <c r="VK2" s="205"/>
      <c r="VL2" s="205"/>
      <c r="VM2" s="205"/>
      <c r="VN2" s="205"/>
      <c r="VO2" s="205"/>
      <c r="VP2" s="205"/>
      <c r="VQ2" s="205"/>
      <c r="VR2" s="205"/>
      <c r="VS2" s="205"/>
      <c r="VT2" s="205"/>
      <c r="VU2" s="205"/>
      <c r="VV2" s="205"/>
      <c r="VW2" s="205"/>
      <c r="VX2" s="205"/>
      <c r="VY2" s="205"/>
      <c r="VZ2" s="205"/>
      <c r="WA2" s="205"/>
      <c r="WB2" s="205"/>
      <c r="WC2" s="205"/>
      <c r="WD2" s="205"/>
      <c r="WE2" s="205"/>
      <c r="WF2" s="205"/>
      <c r="WG2" s="205"/>
      <c r="WH2" s="205"/>
      <c r="WI2" s="205"/>
      <c r="WJ2" s="205"/>
      <c r="WK2" s="205"/>
      <c r="WL2" s="205"/>
      <c r="WM2" s="205"/>
      <c r="WN2" s="205"/>
      <c r="WO2" s="205"/>
      <c r="WP2" s="205"/>
      <c r="WQ2" s="205"/>
      <c r="WR2" s="205"/>
      <c r="WS2" s="205"/>
      <c r="WT2" s="205"/>
      <c r="WU2" s="205"/>
      <c r="WV2" s="205"/>
      <c r="WW2" s="205"/>
      <c r="WX2" s="205"/>
      <c r="WY2" s="205"/>
      <c r="WZ2" s="205"/>
      <c r="XA2" s="205"/>
      <c r="XB2" s="205"/>
      <c r="XC2" s="205"/>
      <c r="XD2" s="205"/>
      <c r="XE2" s="205"/>
      <c r="XF2" s="205"/>
      <c r="XG2" s="205"/>
      <c r="XH2" s="205"/>
      <c r="XI2" s="205"/>
      <c r="XJ2" s="205"/>
      <c r="XK2" s="205"/>
      <c r="XL2" s="205"/>
      <c r="XM2" s="205"/>
      <c r="XN2" s="205"/>
      <c r="XO2" s="205"/>
      <c r="XP2" s="205"/>
      <c r="XQ2" s="205"/>
      <c r="XR2" s="205"/>
      <c r="XS2" s="205"/>
      <c r="XT2" s="205"/>
      <c r="XU2" s="205"/>
      <c r="XV2" s="205"/>
      <c r="XW2" s="205"/>
      <c r="XX2" s="205"/>
      <c r="XY2" s="205"/>
      <c r="XZ2" s="205"/>
      <c r="YA2" s="205"/>
      <c r="YB2" s="205"/>
      <c r="YC2" s="205"/>
      <c r="YD2" s="205"/>
      <c r="YE2" s="205"/>
      <c r="YF2" s="205"/>
      <c r="YG2" s="205"/>
      <c r="YH2" s="205"/>
      <c r="YI2" s="205"/>
      <c r="YJ2" s="205"/>
      <c r="YK2" s="205"/>
      <c r="YL2" s="205"/>
      <c r="YM2" s="205"/>
      <c r="YN2" s="205"/>
      <c r="YO2" s="205"/>
      <c r="YP2" s="205"/>
      <c r="YQ2" s="205"/>
      <c r="YR2" s="205"/>
      <c r="YS2" s="205"/>
      <c r="YT2" s="205"/>
      <c r="YU2" s="205"/>
      <c r="YV2" s="205"/>
      <c r="YW2" s="205"/>
      <c r="YX2" s="205"/>
      <c r="YY2" s="205"/>
      <c r="YZ2" s="205"/>
      <c r="ZA2" s="205"/>
      <c r="ZB2" s="205"/>
      <c r="ZC2" s="205"/>
      <c r="ZD2" s="205"/>
      <c r="ZE2" s="205"/>
      <c r="ZF2" s="205"/>
      <c r="ZG2" s="205"/>
      <c r="ZH2" s="205"/>
      <c r="ZI2" s="205"/>
      <c r="ZJ2" s="205"/>
      <c r="ZK2" s="205"/>
      <c r="ZL2" s="205"/>
      <c r="ZM2" s="205"/>
      <c r="ZN2" s="205"/>
      <c r="ZO2" s="205"/>
      <c r="ZP2" s="205"/>
      <c r="ZQ2" s="205"/>
      <c r="ZR2" s="205"/>
      <c r="ZS2" s="205"/>
      <c r="ZT2" s="205"/>
      <c r="ZU2" s="205"/>
      <c r="ZV2" s="205"/>
      <c r="ZW2" s="205"/>
      <c r="ZX2" s="205"/>
      <c r="ZY2" s="205"/>
      <c r="ZZ2" s="205"/>
      <c r="AAA2" s="205"/>
      <c r="AAB2" s="205"/>
      <c r="AAC2" s="205"/>
      <c r="AAD2" s="205"/>
      <c r="AAE2" s="205"/>
      <c r="AAF2" s="205"/>
      <c r="AAG2" s="205"/>
      <c r="AAH2" s="205"/>
      <c r="AAI2" s="205"/>
      <c r="AAJ2" s="205"/>
      <c r="AAK2" s="205"/>
      <c r="AAL2" s="205"/>
      <c r="AAM2" s="205"/>
      <c r="AAN2" s="205"/>
      <c r="AAO2" s="205"/>
      <c r="AAP2" s="205"/>
      <c r="AAQ2" s="205"/>
      <c r="AAR2" s="205"/>
      <c r="AAS2" s="205"/>
      <c r="AAT2" s="205"/>
      <c r="AAU2" s="205"/>
      <c r="AAV2" s="205"/>
      <c r="AAW2" s="205"/>
      <c r="AAX2" s="205"/>
      <c r="AAY2" s="205"/>
      <c r="AAZ2" s="205"/>
      <c r="ABA2" s="205"/>
      <c r="ABB2" s="205"/>
      <c r="ABC2" s="205"/>
      <c r="ABD2" s="205"/>
      <c r="ABE2" s="205"/>
      <c r="ABF2" s="205"/>
      <c r="ABG2" s="205"/>
      <c r="ABH2" s="205"/>
      <c r="ABI2" s="205"/>
      <c r="ABJ2" s="205"/>
      <c r="ABK2" s="205"/>
      <c r="ABL2" s="205"/>
      <c r="ABM2" s="205"/>
      <c r="ABN2" s="205"/>
      <c r="ABO2" s="205"/>
      <c r="ABP2" s="205"/>
      <c r="ABQ2" s="205"/>
      <c r="ABR2" s="205"/>
      <c r="ABS2" s="205"/>
      <c r="ABT2" s="205"/>
      <c r="ABU2" s="205"/>
      <c r="ABV2" s="205"/>
      <c r="ABW2" s="205"/>
      <c r="ABX2" s="205"/>
      <c r="ABY2" s="205"/>
      <c r="ABZ2" s="205"/>
      <c r="ACA2" s="205"/>
      <c r="ACB2" s="205"/>
      <c r="ACC2" s="205"/>
      <c r="ACD2" s="205"/>
      <c r="ACE2" s="205"/>
      <c r="ACF2" s="205"/>
      <c r="ACG2" s="205"/>
      <c r="ACH2" s="205"/>
      <c r="ACI2" s="205"/>
      <c r="ACJ2" s="205"/>
      <c r="ACK2" s="205"/>
      <c r="ACL2" s="205"/>
      <c r="ACM2" s="205"/>
      <c r="ACN2" s="205"/>
      <c r="ACO2" s="205"/>
      <c r="ACP2" s="205"/>
      <c r="ACQ2" s="205"/>
      <c r="ACR2" s="205"/>
      <c r="ACS2" s="205"/>
      <c r="ACT2" s="205"/>
      <c r="ACU2" s="205"/>
      <c r="ACV2" s="205"/>
      <c r="ACW2" s="205"/>
      <c r="ACX2" s="205"/>
      <c r="ACY2" s="205"/>
      <c r="ACZ2" s="205"/>
      <c r="ADA2" s="205"/>
      <c r="ADB2" s="205"/>
      <c r="ADC2" s="205"/>
      <c r="ADD2" s="205"/>
      <c r="ADE2" s="205"/>
      <c r="ADF2" s="205"/>
      <c r="ADG2" s="205"/>
      <c r="ADH2" s="205"/>
      <c r="ADI2" s="205"/>
      <c r="ADJ2" s="205"/>
      <c r="ADK2" s="205"/>
      <c r="ADL2" s="205"/>
      <c r="ADM2" s="205"/>
      <c r="ADN2" s="205"/>
      <c r="ADO2" s="205"/>
      <c r="ADP2" s="205"/>
      <c r="ADQ2" s="205"/>
      <c r="ADR2" s="205"/>
      <c r="ADS2" s="205"/>
      <c r="ADT2" s="205"/>
      <c r="ADU2" s="205"/>
      <c r="ADV2" s="205"/>
      <c r="ADW2" s="205"/>
      <c r="ADX2" s="205"/>
      <c r="ADY2" s="205"/>
      <c r="ADZ2" s="205"/>
      <c r="AEA2" s="205"/>
      <c r="AEB2" s="205"/>
      <c r="AEC2" s="205"/>
      <c r="AED2" s="205"/>
      <c r="AEE2" s="205"/>
      <c r="AEF2" s="205"/>
      <c r="AEG2" s="205"/>
      <c r="AEH2" s="205"/>
      <c r="AEI2" s="205"/>
      <c r="AEJ2" s="205"/>
      <c r="AEK2" s="205"/>
      <c r="AEL2" s="205"/>
      <c r="AEM2" s="205"/>
      <c r="AEN2" s="205"/>
      <c r="AEO2" s="205"/>
      <c r="AEP2" s="205"/>
      <c r="AEQ2" s="205"/>
      <c r="AER2" s="205"/>
      <c r="AES2" s="205"/>
      <c r="AET2" s="205"/>
      <c r="AEU2" s="205"/>
      <c r="AEV2" s="205"/>
      <c r="AEW2" s="205"/>
      <c r="AEX2" s="205"/>
      <c r="AEY2" s="205"/>
      <c r="AEZ2" s="205"/>
      <c r="AFA2" s="205"/>
      <c r="AFB2" s="205"/>
      <c r="AFC2" s="205"/>
      <c r="AFD2" s="205"/>
      <c r="AFE2" s="205"/>
      <c r="AFF2" s="205"/>
      <c r="AFG2" s="205"/>
      <c r="AFH2" s="205"/>
      <c r="AFI2" s="205"/>
      <c r="AFJ2" s="205"/>
      <c r="AFK2" s="205"/>
      <c r="AFL2" s="205"/>
      <c r="AFM2" s="205"/>
      <c r="AFN2" s="205"/>
      <c r="AFO2" s="205"/>
      <c r="AFP2" s="205"/>
      <c r="AFQ2" s="205"/>
      <c r="AFR2" s="205"/>
      <c r="AFS2" s="205"/>
      <c r="AFT2" s="205"/>
      <c r="AFU2" s="205"/>
      <c r="AFV2" s="205"/>
      <c r="AFW2" s="205"/>
      <c r="AFX2" s="205"/>
      <c r="AFY2" s="205"/>
      <c r="AFZ2" s="205"/>
      <c r="AGA2" s="205"/>
      <c r="AGB2" s="205"/>
      <c r="AGC2" s="205"/>
      <c r="AGD2" s="205"/>
      <c r="AGE2" s="205"/>
      <c r="AGF2" s="205"/>
      <c r="AGG2" s="205"/>
      <c r="AGH2" s="205"/>
      <c r="AGI2" s="205"/>
      <c r="AGJ2" s="205"/>
      <c r="AGK2" s="205"/>
      <c r="AGL2" s="205"/>
      <c r="AGM2" s="205"/>
      <c r="AGN2" s="205"/>
      <c r="AGO2" s="205"/>
      <c r="AGP2" s="205"/>
      <c r="AGQ2" s="205"/>
      <c r="AGR2" s="205"/>
      <c r="AGS2" s="205"/>
      <c r="AGT2" s="205"/>
      <c r="AGU2" s="205"/>
      <c r="AGV2" s="205"/>
      <c r="AGW2" s="205"/>
      <c r="AGX2" s="205"/>
      <c r="AGY2" s="205"/>
      <c r="AGZ2" s="205"/>
      <c r="AHA2" s="205"/>
      <c r="AHB2" s="205"/>
      <c r="AHC2" s="205"/>
      <c r="AHD2" s="205"/>
      <c r="AHE2" s="205"/>
      <c r="AHF2" s="205"/>
      <c r="AHG2" s="205"/>
      <c r="AHH2" s="205"/>
      <c r="AHI2" s="205"/>
      <c r="AHJ2" s="205"/>
      <c r="AHK2" s="205"/>
      <c r="AHL2" s="205"/>
      <c r="AHM2" s="205"/>
      <c r="AHN2" s="205"/>
      <c r="AHO2" s="205"/>
      <c r="AHP2" s="205"/>
      <c r="AHQ2" s="205"/>
      <c r="AHR2" s="205"/>
      <c r="AHS2" s="205"/>
      <c r="AHT2" s="205"/>
      <c r="AHU2" s="205"/>
      <c r="AHV2" s="205"/>
      <c r="AHW2" s="205"/>
      <c r="AHX2" s="205"/>
      <c r="AHY2" s="205"/>
      <c r="AHZ2" s="205"/>
      <c r="AIA2" s="205"/>
      <c r="AIB2" s="205"/>
      <c r="AIC2" s="205"/>
      <c r="AID2" s="205"/>
      <c r="AIE2" s="205"/>
      <c r="AIF2" s="205"/>
      <c r="AIG2" s="205"/>
      <c r="AIH2" s="205"/>
      <c r="AII2" s="205"/>
      <c r="AIJ2" s="205"/>
      <c r="AIK2" s="205"/>
      <c r="AIL2" s="205"/>
      <c r="AIM2" s="205"/>
      <c r="AIN2" s="205"/>
      <c r="AIO2" s="205"/>
      <c r="AIP2" s="205"/>
      <c r="AIQ2" s="205"/>
      <c r="AIR2" s="205"/>
      <c r="AIS2" s="205"/>
      <c r="AIT2" s="205"/>
      <c r="AIU2" s="205"/>
      <c r="AIV2" s="205"/>
      <c r="AIW2" s="205"/>
      <c r="AIX2" s="205"/>
      <c r="AIY2" s="205"/>
      <c r="AIZ2" s="205"/>
      <c r="AJA2" s="205"/>
      <c r="AJB2" s="205"/>
      <c r="AJC2" s="205"/>
      <c r="AJD2" s="205"/>
      <c r="AJE2" s="205"/>
      <c r="AJF2" s="205"/>
      <c r="AJG2" s="205"/>
      <c r="AJH2" s="205"/>
      <c r="AJI2" s="205"/>
      <c r="AJJ2" s="205"/>
      <c r="AJK2" s="205"/>
      <c r="AJL2" s="205"/>
      <c r="AJM2" s="205"/>
      <c r="AJN2" s="205"/>
      <c r="AJO2" s="205"/>
      <c r="AJP2" s="205"/>
      <c r="AJQ2" s="205"/>
      <c r="AJR2" s="205"/>
      <c r="AJS2" s="205"/>
      <c r="AJT2" s="205"/>
      <c r="AJU2" s="205"/>
      <c r="AJV2" s="205"/>
      <c r="AJW2" s="205"/>
      <c r="AJX2" s="205"/>
      <c r="AJY2" s="205"/>
      <c r="AJZ2" s="205"/>
      <c r="AKA2" s="205"/>
      <c r="AKB2" s="205"/>
      <c r="AKC2" s="205"/>
      <c r="AKD2" s="205"/>
      <c r="AKE2" s="205"/>
      <c r="AKF2" s="205"/>
      <c r="AKG2" s="205"/>
      <c r="AKH2" s="205"/>
      <c r="AKI2" s="205"/>
      <c r="AKJ2" s="205"/>
      <c r="AKK2" s="205"/>
      <c r="AKL2" s="205"/>
      <c r="AKM2" s="205"/>
      <c r="AKN2" s="205"/>
      <c r="AKO2" s="205"/>
      <c r="AKP2" s="205"/>
      <c r="AKQ2" s="205"/>
      <c r="AKR2" s="205"/>
      <c r="AKS2" s="205"/>
      <c r="AKT2" s="205"/>
      <c r="AKU2" s="205"/>
      <c r="AKV2" s="205"/>
      <c r="AKW2" s="205"/>
      <c r="AKX2" s="205"/>
      <c r="AKY2" s="205"/>
      <c r="AKZ2" s="205"/>
      <c r="ALA2" s="205"/>
      <c r="ALB2" s="205"/>
      <c r="ALC2" s="205"/>
      <c r="ALD2" s="205"/>
      <c r="ALE2" s="205"/>
      <c r="ALF2" s="205"/>
      <c r="ALG2" s="205"/>
      <c r="ALH2" s="205"/>
      <c r="ALI2" s="205"/>
      <c r="ALJ2" s="205"/>
      <c r="ALK2" s="205"/>
      <c r="ALL2" s="205"/>
      <c r="ALM2" s="205"/>
      <c r="ALN2" s="205"/>
      <c r="ALO2" s="205"/>
      <c r="ALP2" s="205"/>
      <c r="ALQ2" s="205"/>
      <c r="ALR2" s="205"/>
      <c r="ALS2" s="205"/>
      <c r="ALT2" s="205"/>
      <c r="ALU2" s="205"/>
      <c r="ALV2" s="205"/>
      <c r="ALW2" s="205"/>
      <c r="ALX2" s="205"/>
      <c r="ALY2" s="205"/>
      <c r="ALZ2" s="205"/>
      <c r="AMA2" s="205"/>
      <c r="AMB2" s="205"/>
      <c r="AMC2" s="205"/>
      <c r="AMD2" s="205"/>
      <c r="AME2" s="205"/>
      <c r="AMF2" s="205"/>
      <c r="AMG2" s="205"/>
      <c r="AMH2" s="205"/>
      <c r="AMI2" s="205"/>
      <c r="AMJ2" s="205"/>
      <c r="AMK2" s="205"/>
      <c r="AML2" s="205"/>
      <c r="AMM2" s="205"/>
      <c r="AMN2" s="205"/>
      <c r="AMO2" s="205"/>
      <c r="AMP2" s="205"/>
      <c r="AMQ2" s="205"/>
      <c r="AMR2" s="205"/>
      <c r="AMS2" s="205"/>
      <c r="AMT2" s="205"/>
      <c r="AMU2" s="205"/>
      <c r="AMV2" s="205"/>
      <c r="AMW2" s="205"/>
      <c r="AMX2" s="205"/>
      <c r="AMY2" s="205"/>
      <c r="AMZ2" s="205"/>
      <c r="ANA2" s="205"/>
      <c r="ANB2" s="205"/>
      <c r="ANC2" s="205"/>
      <c r="AND2" s="205"/>
      <c r="ANE2" s="205"/>
      <c r="ANF2" s="205"/>
      <c r="ANG2" s="205"/>
      <c r="ANH2" s="205"/>
      <c r="ANI2" s="205"/>
      <c r="ANJ2" s="205"/>
      <c r="ANK2" s="205"/>
      <c r="ANL2" s="205"/>
      <c r="ANM2" s="205"/>
      <c r="ANN2" s="205"/>
      <c r="ANO2" s="205"/>
      <c r="ANP2" s="205"/>
      <c r="ANQ2" s="205"/>
      <c r="ANR2" s="205"/>
      <c r="ANS2" s="205"/>
      <c r="ANT2" s="205"/>
      <c r="ANU2" s="205"/>
      <c r="ANV2" s="205"/>
      <c r="ANW2" s="205"/>
      <c r="ANX2" s="205"/>
      <c r="ANY2" s="205"/>
      <c r="ANZ2" s="205"/>
      <c r="AOA2" s="205"/>
      <c r="AOB2" s="205"/>
      <c r="AOC2" s="205"/>
      <c r="AOD2" s="205"/>
      <c r="AOE2" s="205"/>
      <c r="AOF2" s="205"/>
      <c r="AOG2" s="205"/>
      <c r="AOH2" s="205"/>
      <c r="AOI2" s="205"/>
      <c r="AOJ2" s="205"/>
      <c r="AOK2" s="205"/>
      <c r="AOL2" s="205"/>
      <c r="AOM2" s="205"/>
      <c r="AON2" s="205"/>
      <c r="AOO2" s="205"/>
      <c r="AOP2" s="205"/>
      <c r="AOQ2" s="205"/>
      <c r="AOR2" s="205"/>
      <c r="AOS2" s="205"/>
      <c r="AOT2" s="205"/>
      <c r="AOU2" s="205"/>
      <c r="AOV2" s="205"/>
      <c r="AOW2" s="205"/>
      <c r="AOX2" s="205"/>
      <c r="AOY2" s="205"/>
      <c r="AOZ2" s="205"/>
      <c r="APA2" s="205"/>
      <c r="APB2" s="205"/>
      <c r="APC2" s="205"/>
      <c r="APD2" s="205"/>
      <c r="APE2" s="205"/>
      <c r="APF2" s="205"/>
      <c r="APG2" s="205"/>
      <c r="APH2" s="205"/>
      <c r="API2" s="205"/>
      <c r="APJ2" s="205"/>
      <c r="APK2" s="205"/>
      <c r="APL2" s="205"/>
      <c r="APM2" s="205"/>
      <c r="APN2" s="205"/>
      <c r="APO2" s="205"/>
      <c r="APP2" s="205"/>
      <c r="APQ2" s="205"/>
      <c r="APR2" s="205"/>
      <c r="APS2" s="205"/>
      <c r="APT2" s="205"/>
      <c r="APU2" s="205"/>
      <c r="APV2" s="205"/>
      <c r="APW2" s="205"/>
      <c r="APX2" s="205"/>
      <c r="APY2" s="205"/>
      <c r="APZ2" s="205"/>
      <c r="AQA2" s="205"/>
      <c r="AQB2" s="205"/>
      <c r="AQC2" s="205"/>
      <c r="AQD2" s="205"/>
      <c r="AQE2" s="205"/>
      <c r="AQF2" s="205"/>
      <c r="AQG2" s="205"/>
      <c r="AQH2" s="205"/>
      <c r="AQI2" s="205"/>
      <c r="AQJ2" s="205"/>
      <c r="AQK2" s="205"/>
      <c r="AQL2" s="205"/>
      <c r="AQM2" s="205"/>
      <c r="AQN2" s="205"/>
      <c r="AQO2" s="205"/>
      <c r="AQP2" s="205"/>
      <c r="AQQ2" s="205"/>
      <c r="AQR2" s="205"/>
      <c r="AQS2" s="205"/>
      <c r="AQT2" s="205"/>
      <c r="AQU2" s="205"/>
      <c r="AQV2" s="205"/>
      <c r="AQW2" s="205"/>
      <c r="AQX2" s="205"/>
      <c r="AQY2" s="205"/>
      <c r="AQZ2" s="205"/>
      <c r="ARA2" s="205"/>
      <c r="ARB2" s="205"/>
      <c r="ARC2" s="205"/>
      <c r="ARD2" s="205"/>
      <c r="ARE2" s="205"/>
      <c r="ARF2" s="205"/>
      <c r="ARG2" s="205"/>
      <c r="ARH2" s="205"/>
      <c r="ARI2" s="205"/>
      <c r="ARJ2" s="205"/>
      <c r="ARK2" s="205"/>
      <c r="ARL2" s="205"/>
      <c r="ARM2" s="205"/>
      <c r="ARN2" s="205"/>
      <c r="ARO2" s="205"/>
      <c r="ARP2" s="205"/>
      <c r="ARQ2" s="205"/>
      <c r="ARR2" s="205"/>
      <c r="ARS2" s="205"/>
      <c r="ART2" s="205"/>
      <c r="ARU2" s="205"/>
      <c r="ARV2" s="205"/>
      <c r="ARW2" s="205"/>
      <c r="ARX2" s="205"/>
      <c r="ARY2" s="205"/>
      <c r="ARZ2" s="205"/>
      <c r="ASA2" s="205"/>
      <c r="ASB2" s="205"/>
      <c r="ASC2" s="205"/>
      <c r="ASD2" s="205"/>
      <c r="ASE2" s="205"/>
      <c r="ASF2" s="205"/>
      <c r="ASG2" s="205"/>
      <c r="ASH2" s="205"/>
      <c r="ASI2" s="205"/>
      <c r="ASJ2" s="205"/>
      <c r="ASK2" s="205"/>
      <c r="ASL2" s="205"/>
      <c r="ASM2" s="205"/>
      <c r="ASN2" s="205"/>
      <c r="ASO2" s="205"/>
      <c r="ASP2" s="205"/>
      <c r="ASQ2" s="205"/>
      <c r="ASR2" s="205"/>
      <c r="ASS2" s="205"/>
      <c r="AST2" s="205"/>
      <c r="ASU2" s="205"/>
      <c r="ASV2" s="205"/>
      <c r="ASW2" s="205"/>
      <c r="ASX2" s="205"/>
      <c r="ASY2" s="205"/>
      <c r="ASZ2" s="205"/>
      <c r="ATA2" s="205"/>
      <c r="ATB2" s="205"/>
      <c r="ATC2" s="205"/>
      <c r="ATD2" s="205"/>
      <c r="ATE2" s="205"/>
      <c r="ATF2" s="205"/>
      <c r="ATG2" s="205"/>
      <c r="ATH2" s="205"/>
      <c r="ATI2" s="205"/>
      <c r="ATJ2" s="205"/>
      <c r="ATK2" s="205"/>
      <c r="ATL2" s="205"/>
      <c r="ATM2" s="205"/>
      <c r="ATN2" s="205"/>
      <c r="ATO2" s="205"/>
      <c r="ATP2" s="205"/>
      <c r="ATQ2" s="205"/>
      <c r="ATR2" s="205"/>
      <c r="ATS2" s="205"/>
      <c r="ATT2" s="205"/>
      <c r="ATU2" s="205"/>
      <c r="ATV2" s="205"/>
      <c r="ATW2" s="205"/>
      <c r="ATX2" s="205"/>
      <c r="ATY2" s="205"/>
      <c r="ATZ2" s="205"/>
      <c r="AUA2" s="205"/>
      <c r="AUB2" s="205"/>
      <c r="AUC2" s="205"/>
      <c r="AUD2" s="205"/>
      <c r="AUE2" s="205"/>
      <c r="AUF2" s="205"/>
      <c r="AUG2" s="205"/>
      <c r="AUH2" s="205"/>
    </row>
    <row r="3" spans="1:1230" s="288" customFormat="1" ht="9.9499999999999993" customHeight="1">
      <c r="A3" s="89" t="s">
        <v>419</v>
      </c>
      <c r="C3" s="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05"/>
      <c r="AW3" s="205"/>
      <c r="AX3" s="205"/>
      <c r="AY3" s="205"/>
      <c r="AZ3" s="205"/>
      <c r="BA3" s="205"/>
      <c r="BB3" s="205"/>
      <c r="BC3" s="205"/>
      <c r="BD3" s="205"/>
      <c r="BE3" s="205"/>
      <c r="BF3" s="205"/>
      <c r="BG3" s="205"/>
      <c r="BH3" s="205"/>
      <c r="BI3" s="205"/>
      <c r="BJ3" s="205"/>
      <c r="BK3" s="205"/>
      <c r="BL3" s="205"/>
      <c r="BM3" s="205"/>
      <c r="BN3" s="205"/>
      <c r="BO3" s="205"/>
      <c r="BP3" s="205"/>
      <c r="BQ3" s="205"/>
      <c r="BR3" s="205"/>
      <c r="BS3" s="205"/>
      <c r="BT3" s="205"/>
      <c r="BU3" s="205"/>
      <c r="BV3" s="205"/>
      <c r="BW3" s="205"/>
      <c r="BX3" s="205"/>
      <c r="BY3" s="205"/>
      <c r="BZ3" s="205"/>
      <c r="CA3" s="205"/>
      <c r="CB3" s="205"/>
      <c r="CC3" s="205"/>
      <c r="CD3" s="205"/>
      <c r="CE3" s="205"/>
      <c r="CF3" s="205"/>
      <c r="CG3" s="205"/>
      <c r="CH3" s="205"/>
      <c r="CI3" s="205"/>
      <c r="CJ3" s="205"/>
      <c r="CK3" s="205"/>
      <c r="CL3" s="205"/>
      <c r="CM3" s="205"/>
      <c r="CN3" s="205"/>
      <c r="CO3" s="205"/>
      <c r="CP3" s="205"/>
      <c r="CQ3" s="205"/>
      <c r="CR3" s="205"/>
      <c r="CS3" s="205"/>
      <c r="CT3" s="205"/>
      <c r="CU3" s="205"/>
      <c r="CV3" s="205"/>
      <c r="CW3" s="205"/>
      <c r="CX3" s="205"/>
      <c r="CY3" s="205"/>
      <c r="CZ3" s="205"/>
      <c r="DA3" s="205"/>
      <c r="DB3" s="205"/>
      <c r="DC3" s="205"/>
      <c r="DD3" s="205"/>
      <c r="DE3" s="205"/>
      <c r="DF3" s="205"/>
      <c r="DG3" s="205"/>
      <c r="DH3" s="205"/>
      <c r="DI3" s="205"/>
      <c r="DJ3" s="205"/>
      <c r="DK3" s="205"/>
      <c r="DL3" s="205"/>
      <c r="DM3" s="205"/>
      <c r="DN3" s="205"/>
      <c r="DO3" s="205"/>
      <c r="DP3" s="205"/>
      <c r="DQ3" s="205"/>
      <c r="DR3" s="205"/>
      <c r="DS3" s="205"/>
      <c r="DT3" s="205"/>
      <c r="DU3" s="205"/>
      <c r="DV3" s="205"/>
      <c r="DW3" s="205"/>
      <c r="DX3" s="205"/>
      <c r="DY3" s="205"/>
      <c r="DZ3" s="205"/>
      <c r="EA3" s="205"/>
      <c r="EB3" s="205"/>
      <c r="EC3" s="205"/>
      <c r="ED3" s="205"/>
      <c r="EE3" s="205"/>
      <c r="EF3" s="205"/>
      <c r="EG3" s="205"/>
      <c r="EH3" s="205"/>
      <c r="EI3" s="205"/>
      <c r="EJ3" s="205"/>
      <c r="EK3" s="205"/>
      <c r="EL3" s="205"/>
      <c r="EM3" s="205"/>
      <c r="EN3" s="205"/>
      <c r="EO3" s="205"/>
      <c r="EP3" s="205"/>
      <c r="EQ3" s="205"/>
      <c r="ER3" s="205"/>
      <c r="ES3" s="205"/>
      <c r="ET3" s="205"/>
      <c r="EU3" s="205"/>
      <c r="EV3" s="205"/>
      <c r="EW3" s="205"/>
      <c r="EX3" s="205"/>
      <c r="EY3" s="205"/>
      <c r="EZ3" s="205"/>
      <c r="FA3" s="205"/>
      <c r="FB3" s="205"/>
      <c r="FC3" s="205"/>
      <c r="FD3" s="205"/>
      <c r="FE3" s="205"/>
      <c r="FF3" s="205"/>
      <c r="FG3" s="205"/>
      <c r="FH3" s="205"/>
      <c r="FI3" s="205"/>
      <c r="FJ3" s="205"/>
      <c r="FK3" s="205"/>
      <c r="FL3" s="205"/>
      <c r="FM3" s="205"/>
      <c r="FN3" s="205"/>
      <c r="FO3" s="205"/>
      <c r="FP3" s="205"/>
      <c r="FQ3" s="205"/>
      <c r="FR3" s="205"/>
      <c r="FS3" s="205"/>
      <c r="FT3" s="205"/>
      <c r="FU3" s="205"/>
      <c r="FV3" s="205"/>
      <c r="FW3" s="205"/>
      <c r="FX3" s="205"/>
      <c r="FY3" s="205"/>
      <c r="FZ3" s="205"/>
      <c r="GA3" s="205"/>
      <c r="GB3" s="205"/>
      <c r="GC3" s="205"/>
      <c r="GD3" s="205"/>
      <c r="GE3" s="205"/>
      <c r="GF3" s="205"/>
      <c r="GG3" s="205"/>
      <c r="GH3" s="205"/>
      <c r="GI3" s="205"/>
      <c r="GJ3" s="205"/>
      <c r="GK3" s="205"/>
      <c r="GL3" s="205"/>
      <c r="GM3" s="205"/>
      <c r="GN3" s="205"/>
      <c r="GO3" s="205"/>
      <c r="GP3" s="205"/>
      <c r="GQ3" s="205"/>
      <c r="GR3" s="205"/>
      <c r="GS3" s="205"/>
      <c r="GT3" s="205"/>
      <c r="GU3" s="205"/>
      <c r="GV3" s="205"/>
      <c r="GW3" s="205"/>
      <c r="GX3" s="205"/>
      <c r="GY3" s="205"/>
      <c r="GZ3" s="205"/>
      <c r="HA3" s="205"/>
      <c r="HB3" s="205"/>
      <c r="HC3" s="205"/>
      <c r="HD3" s="205"/>
      <c r="HE3" s="205"/>
      <c r="HF3" s="205"/>
      <c r="HG3" s="205"/>
      <c r="HH3" s="205"/>
      <c r="HI3" s="205"/>
      <c r="HJ3" s="205"/>
      <c r="HK3" s="205"/>
      <c r="HL3" s="205"/>
      <c r="HM3" s="205"/>
      <c r="HN3" s="205"/>
      <c r="HO3" s="205"/>
      <c r="HP3" s="205"/>
      <c r="HQ3" s="205"/>
      <c r="HR3" s="205"/>
      <c r="HS3" s="205"/>
      <c r="HT3" s="205"/>
      <c r="HU3" s="205"/>
      <c r="HV3" s="205"/>
      <c r="HW3" s="205"/>
      <c r="HX3" s="205"/>
      <c r="HY3" s="205"/>
      <c r="HZ3" s="205"/>
      <c r="IA3" s="205"/>
      <c r="IB3" s="205"/>
      <c r="IC3" s="205"/>
      <c r="ID3" s="205"/>
      <c r="IE3" s="205"/>
      <c r="IF3" s="205"/>
      <c r="IG3" s="205"/>
      <c r="IH3" s="205"/>
      <c r="II3" s="205"/>
      <c r="IJ3" s="205"/>
      <c r="IK3" s="205"/>
      <c r="IL3" s="205"/>
      <c r="IM3" s="205"/>
      <c r="IN3" s="205"/>
      <c r="IO3" s="205"/>
      <c r="IP3" s="205"/>
      <c r="IQ3" s="205"/>
      <c r="IR3" s="205"/>
      <c r="IS3" s="205"/>
      <c r="IT3" s="205"/>
      <c r="IU3" s="205"/>
      <c r="IV3" s="205"/>
      <c r="IW3" s="205"/>
      <c r="IX3" s="205"/>
      <c r="IY3" s="205"/>
      <c r="IZ3" s="205"/>
      <c r="JA3" s="205"/>
      <c r="JB3" s="205"/>
      <c r="JC3" s="205"/>
      <c r="JD3" s="205"/>
      <c r="JE3" s="205"/>
      <c r="JF3" s="205"/>
      <c r="JG3" s="205"/>
      <c r="JH3" s="205"/>
      <c r="JI3" s="205"/>
      <c r="JJ3" s="205"/>
      <c r="JK3" s="205"/>
      <c r="JL3" s="205"/>
      <c r="JM3" s="205"/>
      <c r="JN3" s="205"/>
      <c r="JO3" s="205"/>
      <c r="JP3" s="205"/>
      <c r="JQ3" s="205"/>
      <c r="JR3" s="205"/>
      <c r="JS3" s="205"/>
      <c r="JT3" s="205"/>
      <c r="JU3" s="205"/>
      <c r="JV3" s="205"/>
      <c r="JW3" s="205"/>
      <c r="JX3" s="205"/>
      <c r="JY3" s="205"/>
      <c r="JZ3" s="205"/>
      <c r="KA3" s="205"/>
      <c r="KB3" s="205"/>
      <c r="KC3" s="205"/>
      <c r="KD3" s="205"/>
      <c r="KE3" s="205"/>
      <c r="KF3" s="205"/>
      <c r="KG3" s="205"/>
      <c r="KH3" s="205"/>
      <c r="KI3" s="205"/>
      <c r="KJ3" s="205"/>
      <c r="KK3" s="205"/>
      <c r="KL3" s="205"/>
      <c r="KM3" s="205"/>
      <c r="KN3" s="205"/>
      <c r="KO3" s="205"/>
      <c r="KP3" s="205"/>
      <c r="KQ3" s="205"/>
      <c r="KR3" s="205"/>
      <c r="KS3" s="205"/>
      <c r="KT3" s="205"/>
      <c r="KU3" s="205"/>
      <c r="KV3" s="205"/>
      <c r="KW3" s="205"/>
      <c r="KX3" s="205"/>
      <c r="KY3" s="205"/>
      <c r="KZ3" s="205"/>
      <c r="LA3" s="205"/>
      <c r="LB3" s="205"/>
      <c r="LC3" s="205"/>
      <c r="LD3" s="205"/>
      <c r="LE3" s="205"/>
      <c r="LF3" s="205"/>
      <c r="LG3" s="205"/>
      <c r="LH3" s="205"/>
      <c r="LI3" s="205"/>
      <c r="LJ3" s="205"/>
      <c r="LK3" s="205"/>
      <c r="LL3" s="205"/>
      <c r="LM3" s="205"/>
      <c r="LN3" s="205"/>
      <c r="LO3" s="205"/>
      <c r="LP3" s="205"/>
      <c r="LQ3" s="205"/>
      <c r="LR3" s="205"/>
      <c r="LS3" s="205"/>
      <c r="LT3" s="205"/>
      <c r="LU3" s="205"/>
      <c r="LV3" s="205"/>
      <c r="LW3" s="205"/>
      <c r="LX3" s="205"/>
      <c r="LY3" s="205"/>
      <c r="LZ3" s="205"/>
      <c r="MA3" s="205"/>
      <c r="MB3" s="205"/>
      <c r="MC3" s="205"/>
      <c r="MD3" s="205"/>
      <c r="ME3" s="205"/>
      <c r="MF3" s="205"/>
      <c r="MG3" s="205"/>
      <c r="MH3" s="205"/>
      <c r="MI3" s="205"/>
      <c r="MJ3" s="205"/>
      <c r="MK3" s="205"/>
      <c r="ML3" s="205"/>
      <c r="MM3" s="205"/>
      <c r="MN3" s="205"/>
      <c r="MO3" s="205"/>
      <c r="MP3" s="205"/>
      <c r="MQ3" s="205"/>
      <c r="MR3" s="205"/>
      <c r="MS3" s="205"/>
      <c r="MT3" s="205"/>
      <c r="MU3" s="205"/>
      <c r="MV3" s="205"/>
      <c r="MW3" s="205"/>
      <c r="MX3" s="205"/>
      <c r="MY3" s="205"/>
      <c r="MZ3" s="205"/>
      <c r="NA3" s="205"/>
      <c r="NB3" s="205"/>
      <c r="NC3" s="205"/>
      <c r="ND3" s="205"/>
      <c r="NE3" s="205"/>
      <c r="NF3" s="205"/>
      <c r="NG3" s="205"/>
      <c r="NH3" s="205"/>
      <c r="NI3" s="205"/>
      <c r="NJ3" s="205"/>
      <c r="NK3" s="205"/>
      <c r="NL3" s="205"/>
      <c r="NM3" s="205"/>
      <c r="NN3" s="205"/>
      <c r="NO3" s="205"/>
      <c r="NP3" s="205"/>
      <c r="NQ3" s="205"/>
      <c r="NR3" s="205"/>
      <c r="NS3" s="205"/>
      <c r="NT3" s="205"/>
      <c r="NU3" s="205"/>
      <c r="NV3" s="205"/>
      <c r="NW3" s="205"/>
      <c r="NX3" s="205"/>
      <c r="NY3" s="205"/>
      <c r="NZ3" s="205"/>
      <c r="OA3" s="205"/>
      <c r="OB3" s="205"/>
      <c r="OC3" s="205"/>
      <c r="OD3" s="205"/>
      <c r="OE3" s="205"/>
      <c r="OF3" s="205"/>
      <c r="OG3" s="205"/>
      <c r="OH3" s="205"/>
      <c r="OI3" s="205"/>
      <c r="OJ3" s="205"/>
      <c r="OK3" s="205"/>
      <c r="OL3" s="205"/>
      <c r="OM3" s="205"/>
      <c r="ON3" s="205"/>
      <c r="OO3" s="205"/>
      <c r="OP3" s="205"/>
      <c r="OQ3" s="205"/>
      <c r="OR3" s="205"/>
      <c r="OS3" s="205"/>
      <c r="OT3" s="205"/>
      <c r="OU3" s="205"/>
      <c r="OV3" s="205"/>
      <c r="OW3" s="205"/>
      <c r="OX3" s="205"/>
      <c r="OY3" s="205"/>
      <c r="OZ3" s="205"/>
      <c r="PA3" s="205"/>
      <c r="PB3" s="205"/>
      <c r="PC3" s="205"/>
      <c r="PD3" s="205"/>
      <c r="PE3" s="205"/>
      <c r="PF3" s="205"/>
      <c r="PG3" s="205"/>
      <c r="PH3" s="205"/>
      <c r="PI3" s="205"/>
      <c r="PJ3" s="205"/>
      <c r="PK3" s="205"/>
      <c r="PL3" s="205"/>
      <c r="PM3" s="205"/>
      <c r="PN3" s="205"/>
      <c r="PO3" s="205"/>
      <c r="PP3" s="205"/>
      <c r="PQ3" s="205"/>
      <c r="PR3" s="205"/>
      <c r="PS3" s="205"/>
      <c r="PT3" s="205"/>
      <c r="PU3" s="205"/>
      <c r="PV3" s="205"/>
      <c r="PW3" s="205"/>
      <c r="PX3" s="205"/>
      <c r="PY3" s="205"/>
      <c r="PZ3" s="205"/>
      <c r="QA3" s="205"/>
      <c r="QB3" s="205"/>
      <c r="QC3" s="205"/>
      <c r="QD3" s="205"/>
      <c r="QE3" s="205"/>
      <c r="QF3" s="205"/>
      <c r="QG3" s="205"/>
      <c r="QH3" s="205"/>
      <c r="QI3" s="205"/>
      <c r="QJ3" s="205"/>
      <c r="QK3" s="205"/>
      <c r="QL3" s="205"/>
      <c r="QM3" s="205"/>
      <c r="QN3" s="205"/>
      <c r="QO3" s="205"/>
      <c r="QP3" s="205"/>
      <c r="QQ3" s="205"/>
      <c r="QR3" s="205"/>
      <c r="QS3" s="205"/>
      <c r="QT3" s="205"/>
      <c r="QU3" s="205"/>
      <c r="QV3" s="205"/>
      <c r="QW3" s="205"/>
      <c r="QX3" s="205"/>
      <c r="QY3" s="205"/>
      <c r="QZ3" s="205"/>
      <c r="RA3" s="205"/>
      <c r="RB3" s="205"/>
      <c r="RC3" s="205"/>
      <c r="RD3" s="205"/>
      <c r="RE3" s="205"/>
      <c r="RF3" s="205"/>
      <c r="RG3" s="205"/>
      <c r="RH3" s="205"/>
      <c r="RI3" s="205"/>
      <c r="RJ3" s="205"/>
      <c r="RK3" s="205"/>
      <c r="RL3" s="205"/>
      <c r="RM3" s="205"/>
      <c r="RN3" s="205"/>
      <c r="RO3" s="205"/>
      <c r="RP3" s="205"/>
      <c r="RQ3" s="205"/>
      <c r="RR3" s="205"/>
      <c r="RS3" s="205"/>
      <c r="RT3" s="205"/>
      <c r="RU3" s="205"/>
      <c r="RV3" s="205"/>
      <c r="RW3" s="205"/>
      <c r="RX3" s="205"/>
      <c r="RY3" s="205"/>
      <c r="RZ3" s="205"/>
      <c r="SA3" s="205"/>
      <c r="SB3" s="205"/>
      <c r="SC3" s="205"/>
      <c r="SD3" s="205"/>
      <c r="SE3" s="205"/>
      <c r="SF3" s="205"/>
      <c r="SG3" s="205"/>
      <c r="SH3" s="205"/>
      <c r="SI3" s="205"/>
      <c r="SJ3" s="205"/>
      <c r="SK3" s="205"/>
      <c r="SL3" s="205"/>
      <c r="SM3" s="205"/>
      <c r="SN3" s="205"/>
      <c r="SO3" s="205"/>
      <c r="SP3" s="205"/>
      <c r="SQ3" s="205"/>
      <c r="SR3" s="205"/>
      <c r="SS3" s="205"/>
      <c r="ST3" s="205"/>
      <c r="SU3" s="205"/>
      <c r="SV3" s="205"/>
      <c r="SW3" s="205"/>
      <c r="SX3" s="205"/>
      <c r="SY3" s="205"/>
      <c r="SZ3" s="205"/>
      <c r="TA3" s="205"/>
      <c r="TB3" s="205"/>
      <c r="TC3" s="205"/>
      <c r="TD3" s="205"/>
      <c r="TE3" s="205"/>
      <c r="TF3" s="205"/>
      <c r="TG3" s="205"/>
      <c r="TH3" s="205"/>
      <c r="TI3" s="205"/>
      <c r="TJ3" s="205"/>
      <c r="TK3" s="205"/>
      <c r="TL3" s="205"/>
      <c r="TM3" s="205"/>
      <c r="TN3" s="205"/>
      <c r="TO3" s="205"/>
      <c r="TP3" s="205"/>
      <c r="TQ3" s="205"/>
      <c r="TR3" s="205"/>
      <c r="TS3" s="205"/>
      <c r="TT3" s="205"/>
      <c r="TU3" s="205"/>
      <c r="TV3" s="205"/>
      <c r="TW3" s="205"/>
      <c r="TX3" s="205"/>
      <c r="TY3" s="205"/>
      <c r="TZ3" s="205"/>
      <c r="UA3" s="205"/>
      <c r="UB3" s="205"/>
      <c r="UC3" s="205"/>
      <c r="UD3" s="205"/>
      <c r="UE3" s="205"/>
      <c r="UF3" s="205"/>
      <c r="UG3" s="205"/>
      <c r="UH3" s="205"/>
      <c r="UI3" s="205"/>
      <c r="UJ3" s="205"/>
      <c r="UK3" s="205"/>
      <c r="UL3" s="205"/>
      <c r="UM3" s="205"/>
      <c r="UN3" s="205"/>
      <c r="UO3" s="205"/>
      <c r="UP3" s="205"/>
      <c r="UQ3" s="205"/>
      <c r="UR3" s="205"/>
      <c r="US3" s="205"/>
      <c r="UT3" s="205"/>
      <c r="UU3" s="205"/>
      <c r="UV3" s="205"/>
      <c r="UW3" s="205"/>
      <c r="UX3" s="205"/>
      <c r="UY3" s="205"/>
      <c r="UZ3" s="205"/>
      <c r="VA3" s="205"/>
      <c r="VB3" s="205"/>
      <c r="VC3" s="205"/>
      <c r="VD3" s="205"/>
      <c r="VE3" s="205"/>
      <c r="VF3" s="205"/>
      <c r="VG3" s="205"/>
      <c r="VH3" s="205"/>
      <c r="VI3" s="205"/>
      <c r="VJ3" s="205"/>
      <c r="VK3" s="205"/>
      <c r="VL3" s="205"/>
      <c r="VM3" s="205"/>
      <c r="VN3" s="205"/>
      <c r="VO3" s="205"/>
      <c r="VP3" s="205"/>
      <c r="VQ3" s="205"/>
      <c r="VR3" s="205"/>
      <c r="VS3" s="205"/>
      <c r="VT3" s="205"/>
      <c r="VU3" s="205"/>
      <c r="VV3" s="205"/>
      <c r="VW3" s="205"/>
      <c r="VX3" s="205"/>
      <c r="VY3" s="205"/>
      <c r="VZ3" s="205"/>
      <c r="WA3" s="205"/>
      <c r="WB3" s="205"/>
      <c r="WC3" s="205"/>
      <c r="WD3" s="205"/>
      <c r="WE3" s="205"/>
      <c r="WF3" s="205"/>
      <c r="WG3" s="205"/>
      <c r="WH3" s="205"/>
      <c r="WI3" s="205"/>
      <c r="WJ3" s="205"/>
      <c r="WK3" s="205"/>
      <c r="WL3" s="205"/>
      <c r="WM3" s="205"/>
      <c r="WN3" s="205"/>
      <c r="WO3" s="205"/>
      <c r="WP3" s="205"/>
      <c r="WQ3" s="205"/>
      <c r="WR3" s="205"/>
      <c r="WS3" s="205"/>
      <c r="WT3" s="205"/>
      <c r="WU3" s="205"/>
      <c r="WV3" s="205"/>
      <c r="WW3" s="205"/>
      <c r="WX3" s="205"/>
      <c r="WY3" s="205"/>
      <c r="WZ3" s="205"/>
      <c r="XA3" s="205"/>
      <c r="XB3" s="205"/>
      <c r="XC3" s="205"/>
      <c r="XD3" s="205"/>
      <c r="XE3" s="205"/>
      <c r="XF3" s="205"/>
      <c r="XG3" s="205"/>
      <c r="XH3" s="205"/>
      <c r="XI3" s="205"/>
      <c r="XJ3" s="205"/>
      <c r="XK3" s="205"/>
      <c r="XL3" s="205"/>
      <c r="XM3" s="205"/>
      <c r="XN3" s="205"/>
      <c r="XO3" s="205"/>
      <c r="XP3" s="205"/>
      <c r="XQ3" s="205"/>
      <c r="XR3" s="205"/>
      <c r="XS3" s="205"/>
      <c r="XT3" s="205"/>
      <c r="XU3" s="205"/>
      <c r="XV3" s="205"/>
      <c r="XW3" s="205"/>
      <c r="XX3" s="205"/>
      <c r="XY3" s="205"/>
      <c r="XZ3" s="205"/>
      <c r="YA3" s="205"/>
      <c r="YB3" s="205"/>
      <c r="YC3" s="205"/>
      <c r="YD3" s="205"/>
      <c r="YE3" s="205"/>
      <c r="YF3" s="205"/>
      <c r="YG3" s="205"/>
      <c r="YH3" s="205"/>
      <c r="YI3" s="205"/>
      <c r="YJ3" s="205"/>
      <c r="YK3" s="205"/>
      <c r="YL3" s="205"/>
      <c r="YM3" s="205"/>
      <c r="YN3" s="205"/>
      <c r="YO3" s="205"/>
      <c r="YP3" s="205"/>
      <c r="YQ3" s="205"/>
      <c r="YR3" s="205"/>
      <c r="YS3" s="205"/>
      <c r="YT3" s="205"/>
      <c r="YU3" s="205"/>
      <c r="YV3" s="205"/>
      <c r="YW3" s="205"/>
      <c r="YX3" s="205"/>
      <c r="YY3" s="205"/>
      <c r="YZ3" s="205"/>
      <c r="ZA3" s="205"/>
      <c r="ZB3" s="205"/>
      <c r="ZC3" s="205"/>
      <c r="ZD3" s="205"/>
      <c r="ZE3" s="205"/>
      <c r="ZF3" s="205"/>
      <c r="ZG3" s="205"/>
      <c r="ZH3" s="205"/>
      <c r="ZI3" s="205"/>
      <c r="ZJ3" s="205"/>
      <c r="ZK3" s="205"/>
      <c r="ZL3" s="205"/>
      <c r="ZM3" s="205"/>
      <c r="ZN3" s="205"/>
      <c r="ZO3" s="205"/>
      <c r="ZP3" s="205"/>
      <c r="ZQ3" s="205"/>
      <c r="ZR3" s="205"/>
      <c r="ZS3" s="205"/>
      <c r="ZT3" s="205"/>
      <c r="ZU3" s="205"/>
      <c r="ZV3" s="205"/>
      <c r="ZW3" s="205"/>
      <c r="ZX3" s="205"/>
      <c r="ZY3" s="205"/>
      <c r="ZZ3" s="205"/>
      <c r="AAA3" s="205"/>
      <c r="AAB3" s="205"/>
      <c r="AAC3" s="205"/>
      <c r="AAD3" s="205"/>
      <c r="AAE3" s="205"/>
      <c r="AAF3" s="205"/>
      <c r="AAG3" s="205"/>
      <c r="AAH3" s="205"/>
      <c r="AAI3" s="205"/>
      <c r="AAJ3" s="205"/>
      <c r="AAK3" s="205"/>
      <c r="AAL3" s="205"/>
      <c r="AAM3" s="205"/>
      <c r="AAN3" s="205"/>
      <c r="AAO3" s="205"/>
      <c r="AAP3" s="205"/>
      <c r="AAQ3" s="205"/>
      <c r="AAR3" s="205"/>
      <c r="AAS3" s="205"/>
      <c r="AAT3" s="205"/>
      <c r="AAU3" s="205"/>
      <c r="AAV3" s="205"/>
      <c r="AAW3" s="205"/>
      <c r="AAX3" s="205"/>
      <c r="AAY3" s="205"/>
      <c r="AAZ3" s="205"/>
      <c r="ABA3" s="205"/>
      <c r="ABB3" s="205"/>
      <c r="ABC3" s="205"/>
      <c r="ABD3" s="205"/>
      <c r="ABE3" s="205"/>
      <c r="ABF3" s="205"/>
      <c r="ABG3" s="205"/>
      <c r="ABH3" s="205"/>
      <c r="ABI3" s="205"/>
      <c r="ABJ3" s="205"/>
      <c r="ABK3" s="205"/>
      <c r="ABL3" s="205"/>
      <c r="ABM3" s="205"/>
      <c r="ABN3" s="205"/>
      <c r="ABO3" s="205"/>
      <c r="ABP3" s="205"/>
      <c r="ABQ3" s="205"/>
      <c r="ABR3" s="205"/>
      <c r="ABS3" s="205"/>
      <c r="ABT3" s="205"/>
      <c r="ABU3" s="205"/>
      <c r="ABV3" s="205"/>
      <c r="ABW3" s="205"/>
      <c r="ABX3" s="205"/>
      <c r="ABY3" s="205"/>
      <c r="ABZ3" s="205"/>
      <c r="ACA3" s="205"/>
      <c r="ACB3" s="205"/>
      <c r="ACC3" s="205"/>
      <c r="ACD3" s="205"/>
      <c r="ACE3" s="205"/>
      <c r="ACF3" s="205"/>
      <c r="ACG3" s="205"/>
      <c r="ACH3" s="205"/>
      <c r="ACI3" s="205"/>
      <c r="ACJ3" s="205"/>
      <c r="ACK3" s="205"/>
      <c r="ACL3" s="205"/>
      <c r="ACM3" s="205"/>
      <c r="ACN3" s="205"/>
      <c r="ACO3" s="205"/>
      <c r="ACP3" s="205"/>
      <c r="ACQ3" s="205"/>
      <c r="ACR3" s="205"/>
      <c r="ACS3" s="205"/>
      <c r="ACT3" s="205"/>
      <c r="ACU3" s="205"/>
      <c r="ACV3" s="205"/>
      <c r="ACW3" s="205"/>
      <c r="ACX3" s="205"/>
      <c r="ACY3" s="205"/>
      <c r="ACZ3" s="205"/>
      <c r="ADA3" s="205"/>
      <c r="ADB3" s="205"/>
      <c r="ADC3" s="205"/>
      <c r="ADD3" s="205"/>
      <c r="ADE3" s="205"/>
      <c r="ADF3" s="205"/>
      <c r="ADG3" s="205"/>
      <c r="ADH3" s="205"/>
      <c r="ADI3" s="205"/>
      <c r="ADJ3" s="205"/>
      <c r="ADK3" s="205"/>
      <c r="ADL3" s="205"/>
      <c r="ADM3" s="205"/>
      <c r="ADN3" s="205"/>
      <c r="ADO3" s="205"/>
      <c r="ADP3" s="205"/>
      <c r="ADQ3" s="205"/>
      <c r="ADR3" s="205"/>
      <c r="ADS3" s="205"/>
      <c r="ADT3" s="205"/>
      <c r="ADU3" s="205"/>
      <c r="ADV3" s="205"/>
      <c r="ADW3" s="205"/>
      <c r="ADX3" s="205"/>
      <c r="ADY3" s="205"/>
      <c r="ADZ3" s="205"/>
      <c r="AEA3" s="205"/>
      <c r="AEB3" s="205"/>
      <c r="AEC3" s="205"/>
      <c r="AED3" s="205"/>
      <c r="AEE3" s="205"/>
      <c r="AEF3" s="205"/>
      <c r="AEG3" s="205"/>
      <c r="AEH3" s="205"/>
      <c r="AEI3" s="205"/>
      <c r="AEJ3" s="205"/>
      <c r="AEK3" s="205"/>
      <c r="AEL3" s="205"/>
      <c r="AEM3" s="205"/>
      <c r="AEN3" s="205"/>
      <c r="AEO3" s="205"/>
      <c r="AEP3" s="205"/>
      <c r="AEQ3" s="205"/>
      <c r="AER3" s="205"/>
      <c r="AES3" s="205"/>
      <c r="AET3" s="205"/>
      <c r="AEU3" s="205"/>
      <c r="AEV3" s="205"/>
      <c r="AEW3" s="205"/>
      <c r="AEX3" s="205"/>
      <c r="AEY3" s="205"/>
      <c r="AEZ3" s="205"/>
      <c r="AFA3" s="205"/>
      <c r="AFB3" s="205"/>
      <c r="AFC3" s="205"/>
      <c r="AFD3" s="205"/>
      <c r="AFE3" s="205"/>
      <c r="AFF3" s="205"/>
      <c r="AFG3" s="205"/>
      <c r="AFH3" s="205"/>
      <c r="AFI3" s="205"/>
      <c r="AFJ3" s="205"/>
      <c r="AFK3" s="205"/>
      <c r="AFL3" s="205"/>
      <c r="AFM3" s="205"/>
      <c r="AFN3" s="205"/>
      <c r="AFO3" s="205"/>
      <c r="AFP3" s="205"/>
      <c r="AFQ3" s="205"/>
      <c r="AFR3" s="205"/>
      <c r="AFS3" s="205"/>
      <c r="AFT3" s="205"/>
      <c r="AFU3" s="205"/>
      <c r="AFV3" s="205"/>
      <c r="AFW3" s="205"/>
      <c r="AFX3" s="205"/>
      <c r="AFY3" s="205"/>
      <c r="AFZ3" s="205"/>
      <c r="AGA3" s="205"/>
      <c r="AGB3" s="205"/>
      <c r="AGC3" s="205"/>
      <c r="AGD3" s="205"/>
      <c r="AGE3" s="205"/>
      <c r="AGF3" s="205"/>
      <c r="AGG3" s="205"/>
      <c r="AGH3" s="205"/>
      <c r="AGI3" s="205"/>
      <c r="AGJ3" s="205"/>
      <c r="AGK3" s="205"/>
      <c r="AGL3" s="205"/>
      <c r="AGM3" s="205"/>
      <c r="AGN3" s="205"/>
      <c r="AGO3" s="205"/>
      <c r="AGP3" s="205"/>
      <c r="AGQ3" s="205"/>
      <c r="AGR3" s="205"/>
      <c r="AGS3" s="205"/>
      <c r="AGT3" s="205"/>
      <c r="AGU3" s="205"/>
      <c r="AGV3" s="205"/>
      <c r="AGW3" s="205"/>
      <c r="AGX3" s="205"/>
      <c r="AGY3" s="205"/>
      <c r="AGZ3" s="205"/>
      <c r="AHA3" s="205"/>
      <c r="AHB3" s="205"/>
      <c r="AHC3" s="205"/>
      <c r="AHD3" s="205"/>
      <c r="AHE3" s="205"/>
      <c r="AHF3" s="205"/>
      <c r="AHG3" s="205"/>
      <c r="AHH3" s="205"/>
      <c r="AHI3" s="205"/>
      <c r="AHJ3" s="205"/>
      <c r="AHK3" s="205"/>
      <c r="AHL3" s="205"/>
      <c r="AHM3" s="205"/>
      <c r="AHN3" s="205"/>
      <c r="AHO3" s="205"/>
      <c r="AHP3" s="205"/>
      <c r="AHQ3" s="205"/>
      <c r="AHR3" s="205"/>
      <c r="AHS3" s="205"/>
      <c r="AHT3" s="205"/>
      <c r="AHU3" s="205"/>
      <c r="AHV3" s="205"/>
      <c r="AHW3" s="205"/>
      <c r="AHX3" s="205"/>
      <c r="AHY3" s="205"/>
      <c r="AHZ3" s="205"/>
      <c r="AIA3" s="205"/>
      <c r="AIB3" s="205"/>
      <c r="AIC3" s="205"/>
      <c r="AID3" s="205"/>
      <c r="AIE3" s="205"/>
      <c r="AIF3" s="205"/>
      <c r="AIG3" s="205"/>
      <c r="AIH3" s="205"/>
      <c r="AII3" s="205"/>
      <c r="AIJ3" s="205"/>
      <c r="AIK3" s="205"/>
      <c r="AIL3" s="205"/>
      <c r="AIM3" s="205"/>
      <c r="AIN3" s="205"/>
      <c r="AIO3" s="205"/>
      <c r="AIP3" s="205"/>
      <c r="AIQ3" s="205"/>
      <c r="AIR3" s="205"/>
      <c r="AIS3" s="205"/>
      <c r="AIT3" s="205"/>
      <c r="AIU3" s="205"/>
      <c r="AIV3" s="205"/>
      <c r="AIW3" s="205"/>
      <c r="AIX3" s="205"/>
      <c r="AIY3" s="205"/>
      <c r="AIZ3" s="205"/>
      <c r="AJA3" s="205"/>
      <c r="AJB3" s="205"/>
      <c r="AJC3" s="205"/>
      <c r="AJD3" s="205"/>
      <c r="AJE3" s="205"/>
      <c r="AJF3" s="205"/>
      <c r="AJG3" s="205"/>
      <c r="AJH3" s="205"/>
      <c r="AJI3" s="205"/>
      <c r="AJJ3" s="205"/>
      <c r="AJK3" s="205"/>
      <c r="AJL3" s="205"/>
      <c r="AJM3" s="205"/>
      <c r="AJN3" s="205"/>
      <c r="AJO3" s="205"/>
      <c r="AJP3" s="205"/>
      <c r="AJQ3" s="205"/>
      <c r="AJR3" s="205"/>
      <c r="AJS3" s="205"/>
      <c r="AJT3" s="205"/>
      <c r="AJU3" s="205"/>
      <c r="AJV3" s="205"/>
      <c r="AJW3" s="205"/>
      <c r="AJX3" s="205"/>
      <c r="AJY3" s="205"/>
      <c r="AJZ3" s="205"/>
      <c r="AKA3" s="205"/>
      <c r="AKB3" s="205"/>
      <c r="AKC3" s="205"/>
      <c r="AKD3" s="205"/>
      <c r="AKE3" s="205"/>
      <c r="AKF3" s="205"/>
      <c r="AKG3" s="205"/>
      <c r="AKH3" s="205"/>
      <c r="AKI3" s="205"/>
      <c r="AKJ3" s="205"/>
      <c r="AKK3" s="205"/>
      <c r="AKL3" s="205"/>
      <c r="AKM3" s="205"/>
      <c r="AKN3" s="205"/>
      <c r="AKO3" s="205"/>
      <c r="AKP3" s="205"/>
      <c r="AKQ3" s="205"/>
      <c r="AKR3" s="205"/>
      <c r="AKS3" s="205"/>
      <c r="AKT3" s="205"/>
      <c r="AKU3" s="205"/>
      <c r="AKV3" s="205"/>
      <c r="AKW3" s="205"/>
      <c r="AKX3" s="205"/>
      <c r="AKY3" s="205"/>
      <c r="AKZ3" s="205"/>
      <c r="ALA3" s="205"/>
      <c r="ALB3" s="205"/>
      <c r="ALC3" s="205"/>
      <c r="ALD3" s="205"/>
      <c r="ALE3" s="205"/>
      <c r="ALF3" s="205"/>
      <c r="ALG3" s="205"/>
      <c r="ALH3" s="205"/>
      <c r="ALI3" s="205"/>
      <c r="ALJ3" s="205"/>
      <c r="ALK3" s="205"/>
      <c r="ALL3" s="205"/>
      <c r="ALM3" s="205"/>
      <c r="ALN3" s="205"/>
      <c r="ALO3" s="205"/>
      <c r="ALP3" s="205"/>
      <c r="ALQ3" s="205"/>
      <c r="ALR3" s="205"/>
      <c r="ALS3" s="205"/>
      <c r="ALT3" s="205"/>
      <c r="ALU3" s="205"/>
      <c r="ALV3" s="205"/>
      <c r="ALW3" s="205"/>
      <c r="ALX3" s="205"/>
      <c r="ALY3" s="205"/>
      <c r="ALZ3" s="205"/>
      <c r="AMA3" s="205"/>
      <c r="AMB3" s="205"/>
      <c r="AMC3" s="205"/>
      <c r="AMD3" s="205"/>
      <c r="AME3" s="205"/>
      <c r="AMF3" s="205"/>
      <c r="AMG3" s="205"/>
      <c r="AMH3" s="205"/>
      <c r="AMI3" s="205"/>
      <c r="AMJ3" s="205"/>
      <c r="AMK3" s="205"/>
      <c r="AML3" s="205"/>
      <c r="AMM3" s="205"/>
      <c r="AMN3" s="205"/>
      <c r="AMO3" s="205"/>
      <c r="AMP3" s="205"/>
      <c r="AMQ3" s="205"/>
      <c r="AMR3" s="205"/>
      <c r="AMS3" s="205"/>
      <c r="AMT3" s="205"/>
      <c r="AMU3" s="205"/>
      <c r="AMV3" s="205"/>
      <c r="AMW3" s="205"/>
      <c r="AMX3" s="205"/>
      <c r="AMY3" s="205"/>
      <c r="AMZ3" s="205"/>
      <c r="ANA3" s="205"/>
      <c r="ANB3" s="205"/>
      <c r="ANC3" s="205"/>
      <c r="AND3" s="205"/>
      <c r="ANE3" s="205"/>
      <c r="ANF3" s="205"/>
      <c r="ANG3" s="205"/>
      <c r="ANH3" s="205"/>
      <c r="ANI3" s="205"/>
      <c r="ANJ3" s="205"/>
      <c r="ANK3" s="205"/>
      <c r="ANL3" s="205"/>
      <c r="ANM3" s="205"/>
      <c r="ANN3" s="205"/>
      <c r="ANO3" s="205"/>
      <c r="ANP3" s="205"/>
      <c r="ANQ3" s="205"/>
      <c r="ANR3" s="205"/>
      <c r="ANS3" s="205"/>
      <c r="ANT3" s="205"/>
      <c r="ANU3" s="205"/>
      <c r="ANV3" s="205"/>
      <c r="ANW3" s="205"/>
      <c r="ANX3" s="205"/>
      <c r="ANY3" s="205"/>
      <c r="ANZ3" s="205"/>
      <c r="AOA3" s="205"/>
      <c r="AOB3" s="205"/>
      <c r="AOC3" s="205"/>
      <c r="AOD3" s="205"/>
      <c r="AOE3" s="205"/>
      <c r="AOF3" s="205"/>
      <c r="AOG3" s="205"/>
      <c r="AOH3" s="205"/>
      <c r="AOI3" s="205"/>
      <c r="AOJ3" s="205"/>
      <c r="AOK3" s="205"/>
      <c r="AOL3" s="205"/>
      <c r="AOM3" s="205"/>
      <c r="AON3" s="205"/>
      <c r="AOO3" s="205"/>
      <c r="AOP3" s="205"/>
      <c r="AOQ3" s="205"/>
      <c r="AOR3" s="205"/>
      <c r="AOS3" s="205"/>
      <c r="AOT3" s="205"/>
      <c r="AOU3" s="205"/>
      <c r="AOV3" s="205"/>
      <c r="AOW3" s="205"/>
      <c r="AOX3" s="205"/>
      <c r="AOY3" s="205"/>
      <c r="AOZ3" s="205"/>
      <c r="APA3" s="205"/>
      <c r="APB3" s="205"/>
      <c r="APC3" s="205"/>
      <c r="APD3" s="205"/>
      <c r="APE3" s="205"/>
      <c r="APF3" s="205"/>
      <c r="APG3" s="205"/>
      <c r="APH3" s="205"/>
      <c r="API3" s="205"/>
      <c r="APJ3" s="205"/>
      <c r="APK3" s="205"/>
      <c r="APL3" s="205"/>
      <c r="APM3" s="205"/>
      <c r="APN3" s="205"/>
      <c r="APO3" s="205"/>
      <c r="APP3" s="205"/>
      <c r="APQ3" s="205"/>
      <c r="APR3" s="205"/>
      <c r="APS3" s="205"/>
      <c r="APT3" s="205"/>
      <c r="APU3" s="205"/>
      <c r="APV3" s="205"/>
      <c r="APW3" s="205"/>
      <c r="APX3" s="205"/>
      <c r="APY3" s="205"/>
      <c r="APZ3" s="205"/>
      <c r="AQA3" s="205"/>
      <c r="AQB3" s="205"/>
      <c r="AQC3" s="205"/>
      <c r="AQD3" s="205"/>
      <c r="AQE3" s="205"/>
      <c r="AQF3" s="205"/>
      <c r="AQG3" s="205"/>
      <c r="AQH3" s="205"/>
      <c r="AQI3" s="205"/>
      <c r="AQJ3" s="205"/>
      <c r="AQK3" s="205"/>
      <c r="AQL3" s="205"/>
      <c r="AQM3" s="205"/>
      <c r="AQN3" s="205"/>
      <c r="AQO3" s="205"/>
      <c r="AQP3" s="205"/>
      <c r="AQQ3" s="205"/>
      <c r="AQR3" s="205"/>
      <c r="AQS3" s="205"/>
      <c r="AQT3" s="205"/>
      <c r="AQU3" s="205"/>
      <c r="AQV3" s="205"/>
      <c r="AQW3" s="205"/>
      <c r="AQX3" s="205"/>
      <c r="AQY3" s="205"/>
      <c r="AQZ3" s="205"/>
      <c r="ARA3" s="205"/>
      <c r="ARB3" s="205"/>
      <c r="ARC3" s="205"/>
      <c r="ARD3" s="205"/>
      <c r="ARE3" s="205"/>
      <c r="ARF3" s="205"/>
      <c r="ARG3" s="205"/>
      <c r="ARH3" s="205"/>
      <c r="ARI3" s="205"/>
      <c r="ARJ3" s="205"/>
      <c r="ARK3" s="205"/>
      <c r="ARL3" s="205"/>
      <c r="ARM3" s="205"/>
      <c r="ARN3" s="205"/>
      <c r="ARO3" s="205"/>
      <c r="ARP3" s="205"/>
      <c r="ARQ3" s="205"/>
      <c r="ARR3" s="205"/>
      <c r="ARS3" s="205"/>
      <c r="ART3" s="205"/>
      <c r="ARU3" s="205"/>
      <c r="ARV3" s="205"/>
      <c r="ARW3" s="205"/>
      <c r="ARX3" s="205"/>
      <c r="ARY3" s="205"/>
      <c r="ARZ3" s="205"/>
      <c r="ASA3" s="205"/>
      <c r="ASB3" s="205"/>
      <c r="ASC3" s="205"/>
      <c r="ASD3" s="205"/>
      <c r="ASE3" s="205"/>
      <c r="ASF3" s="205"/>
      <c r="ASG3" s="205"/>
      <c r="ASH3" s="205"/>
      <c r="ASI3" s="205"/>
      <c r="ASJ3" s="205"/>
      <c r="ASK3" s="205"/>
      <c r="ASL3" s="205"/>
      <c r="ASM3" s="205"/>
      <c r="ASN3" s="205"/>
      <c r="ASO3" s="205"/>
      <c r="ASP3" s="205"/>
      <c r="ASQ3" s="205"/>
      <c r="ASR3" s="205"/>
      <c r="ASS3" s="205"/>
      <c r="AST3" s="205"/>
      <c r="ASU3" s="205"/>
      <c r="ASV3" s="205"/>
      <c r="ASW3" s="205"/>
      <c r="ASX3" s="205"/>
      <c r="ASY3" s="205"/>
      <c r="ASZ3" s="205"/>
      <c r="ATA3" s="205"/>
      <c r="ATB3" s="205"/>
      <c r="ATC3" s="205"/>
      <c r="ATD3" s="205"/>
      <c r="ATE3" s="205"/>
      <c r="ATF3" s="205"/>
      <c r="ATG3" s="205"/>
      <c r="ATH3" s="205"/>
      <c r="ATI3" s="205"/>
      <c r="ATJ3" s="205"/>
      <c r="ATK3" s="205"/>
      <c r="ATL3" s="205"/>
      <c r="ATM3" s="205"/>
      <c r="ATN3" s="205"/>
      <c r="ATO3" s="205"/>
      <c r="ATP3" s="205"/>
      <c r="ATQ3" s="205"/>
      <c r="ATR3" s="205"/>
      <c r="ATS3" s="205"/>
      <c r="ATT3" s="205"/>
      <c r="ATU3" s="205"/>
      <c r="ATV3" s="205"/>
      <c r="ATW3" s="205"/>
      <c r="ATX3" s="205"/>
      <c r="ATY3" s="205"/>
      <c r="ATZ3" s="205"/>
      <c r="AUA3" s="205"/>
      <c r="AUB3" s="205"/>
      <c r="AUC3" s="205"/>
      <c r="AUD3" s="205"/>
      <c r="AUE3" s="205"/>
      <c r="AUF3" s="205"/>
      <c r="AUG3" s="205"/>
      <c r="AUH3" s="205"/>
    </row>
    <row r="4" spans="1:1230" s="288" customFormat="1" ht="9.9499999999999993" customHeight="1">
      <c r="A4" s="89" t="s">
        <v>420</v>
      </c>
      <c r="C4" s="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c r="AH4" s="289"/>
      <c r="AI4" s="289"/>
      <c r="AJ4" s="289"/>
      <c r="AK4" s="289"/>
      <c r="AL4" s="289"/>
      <c r="AM4" s="289"/>
      <c r="AN4" s="289"/>
      <c r="AO4" s="289"/>
      <c r="AP4" s="289"/>
      <c r="AQ4" s="289"/>
      <c r="AR4" s="289"/>
      <c r="AS4" s="289"/>
      <c r="AT4" s="289"/>
      <c r="AU4" s="289"/>
      <c r="AV4" s="205"/>
      <c r="AW4" s="205"/>
      <c r="AX4" s="205"/>
      <c r="AY4" s="205"/>
      <c r="AZ4" s="205"/>
      <c r="BA4" s="205"/>
      <c r="BB4" s="205"/>
      <c r="BC4" s="205"/>
      <c r="BD4" s="205"/>
      <c r="BE4" s="205"/>
      <c r="BF4" s="205"/>
      <c r="BG4" s="205"/>
      <c r="BH4" s="205"/>
      <c r="BI4" s="205"/>
      <c r="BJ4" s="205"/>
      <c r="BK4" s="205"/>
      <c r="BL4" s="205"/>
      <c r="BM4" s="205"/>
      <c r="BN4" s="205"/>
      <c r="BO4" s="205"/>
      <c r="BP4" s="205"/>
      <c r="BQ4" s="205"/>
      <c r="BR4" s="205"/>
      <c r="BS4" s="205"/>
      <c r="BT4" s="205"/>
      <c r="BU4" s="205"/>
      <c r="BV4" s="205"/>
      <c r="BW4" s="205"/>
      <c r="BX4" s="205"/>
      <c r="BY4" s="205"/>
      <c r="BZ4" s="205"/>
      <c r="CA4" s="205"/>
      <c r="CB4" s="205"/>
      <c r="CC4" s="205"/>
      <c r="CD4" s="205"/>
      <c r="CE4" s="205"/>
      <c r="CF4" s="205"/>
      <c r="CG4" s="205"/>
      <c r="CH4" s="205"/>
      <c r="CI4" s="205"/>
      <c r="CJ4" s="205"/>
      <c r="CK4" s="205"/>
      <c r="CL4" s="205"/>
      <c r="CM4" s="205"/>
      <c r="CN4" s="205"/>
      <c r="CO4" s="205"/>
      <c r="CP4" s="205"/>
      <c r="CQ4" s="205"/>
      <c r="CR4" s="205"/>
      <c r="CS4" s="205"/>
      <c r="CT4" s="205"/>
      <c r="CU4" s="205"/>
      <c r="CV4" s="205"/>
      <c r="CW4" s="205"/>
      <c r="CX4" s="205"/>
      <c r="CY4" s="205"/>
      <c r="CZ4" s="205"/>
      <c r="DA4" s="205"/>
      <c r="DB4" s="205"/>
      <c r="DC4" s="205"/>
      <c r="DD4" s="205"/>
      <c r="DE4" s="205"/>
      <c r="DF4" s="205"/>
      <c r="DG4" s="205"/>
      <c r="DH4" s="205"/>
      <c r="DI4" s="205"/>
      <c r="DJ4" s="205"/>
      <c r="DK4" s="205"/>
      <c r="DL4" s="205"/>
      <c r="DM4" s="205"/>
      <c r="DN4" s="205"/>
      <c r="DO4" s="205"/>
      <c r="DP4" s="205"/>
      <c r="DQ4" s="205"/>
      <c r="DR4" s="205"/>
      <c r="DS4" s="205"/>
      <c r="DT4" s="205"/>
      <c r="DU4" s="205"/>
      <c r="DV4" s="205"/>
      <c r="DW4" s="205"/>
      <c r="DX4" s="205"/>
      <c r="DY4" s="205"/>
      <c r="DZ4" s="205"/>
      <c r="EA4" s="205"/>
      <c r="EB4" s="205"/>
      <c r="EC4" s="205"/>
      <c r="ED4" s="205"/>
      <c r="EE4" s="205"/>
      <c r="EF4" s="205"/>
      <c r="EG4" s="205"/>
      <c r="EH4" s="205"/>
      <c r="EI4" s="205"/>
      <c r="EJ4" s="205"/>
      <c r="EK4" s="205"/>
      <c r="EL4" s="205"/>
      <c r="EM4" s="205"/>
      <c r="EN4" s="205"/>
      <c r="EO4" s="205"/>
      <c r="EP4" s="205"/>
      <c r="EQ4" s="205"/>
      <c r="ER4" s="205"/>
      <c r="ES4" s="205"/>
      <c r="ET4" s="205"/>
      <c r="EU4" s="205"/>
      <c r="EV4" s="205"/>
      <c r="EW4" s="205"/>
      <c r="EX4" s="205"/>
      <c r="EY4" s="205"/>
      <c r="EZ4" s="205"/>
      <c r="FA4" s="205"/>
      <c r="FB4" s="205"/>
      <c r="FC4" s="205"/>
      <c r="FD4" s="205"/>
      <c r="FE4" s="205"/>
      <c r="FF4" s="205"/>
      <c r="FG4" s="205"/>
      <c r="FH4" s="205"/>
      <c r="FI4" s="205"/>
      <c r="FJ4" s="205"/>
      <c r="FK4" s="205"/>
      <c r="FL4" s="205"/>
      <c r="FM4" s="205"/>
      <c r="FN4" s="205"/>
      <c r="FO4" s="205"/>
      <c r="FP4" s="205"/>
      <c r="FQ4" s="205"/>
      <c r="FR4" s="205"/>
      <c r="FS4" s="205"/>
      <c r="FT4" s="205"/>
      <c r="FU4" s="205"/>
      <c r="FV4" s="205"/>
      <c r="FW4" s="205"/>
      <c r="FX4" s="205"/>
      <c r="FY4" s="205"/>
      <c r="FZ4" s="205"/>
      <c r="GA4" s="205"/>
      <c r="GB4" s="205"/>
      <c r="GC4" s="205"/>
      <c r="GD4" s="205"/>
      <c r="GE4" s="205"/>
      <c r="GF4" s="205"/>
      <c r="GG4" s="205"/>
      <c r="GH4" s="205"/>
      <c r="GI4" s="205"/>
      <c r="GJ4" s="205"/>
      <c r="GK4" s="205"/>
      <c r="GL4" s="205"/>
      <c r="GM4" s="205"/>
      <c r="GN4" s="205"/>
      <c r="GO4" s="205"/>
      <c r="GP4" s="205"/>
      <c r="GQ4" s="205"/>
      <c r="GR4" s="205"/>
      <c r="GS4" s="205"/>
      <c r="GT4" s="205"/>
      <c r="GU4" s="205"/>
      <c r="GV4" s="205"/>
      <c r="GW4" s="205"/>
      <c r="GX4" s="205"/>
      <c r="GY4" s="205"/>
      <c r="GZ4" s="205"/>
      <c r="HA4" s="205"/>
      <c r="HB4" s="205"/>
      <c r="HC4" s="205"/>
      <c r="HD4" s="205"/>
      <c r="HE4" s="205"/>
      <c r="HF4" s="205"/>
      <c r="HG4" s="205"/>
      <c r="HH4" s="205"/>
      <c r="HI4" s="205"/>
      <c r="HJ4" s="205"/>
      <c r="HK4" s="205"/>
      <c r="HL4" s="205"/>
      <c r="HM4" s="205"/>
      <c r="HN4" s="205"/>
      <c r="HO4" s="205"/>
      <c r="HP4" s="205"/>
      <c r="HQ4" s="205"/>
      <c r="HR4" s="205"/>
      <c r="HS4" s="205"/>
      <c r="HT4" s="205"/>
      <c r="HU4" s="205"/>
      <c r="HV4" s="205"/>
      <c r="HW4" s="205"/>
      <c r="HX4" s="205"/>
      <c r="HY4" s="205"/>
      <c r="HZ4" s="205"/>
      <c r="IA4" s="205"/>
      <c r="IB4" s="205"/>
      <c r="IC4" s="205"/>
      <c r="ID4" s="205"/>
      <c r="IE4" s="205"/>
      <c r="IF4" s="205"/>
      <c r="IG4" s="205"/>
      <c r="IH4" s="205"/>
      <c r="II4" s="205"/>
      <c r="IJ4" s="205"/>
      <c r="IK4" s="205"/>
      <c r="IL4" s="205"/>
      <c r="IM4" s="205"/>
      <c r="IN4" s="205"/>
      <c r="IO4" s="205"/>
      <c r="IP4" s="205"/>
      <c r="IQ4" s="205"/>
      <c r="IR4" s="205"/>
      <c r="IS4" s="205"/>
      <c r="IT4" s="205"/>
      <c r="IU4" s="205"/>
      <c r="IV4" s="205"/>
      <c r="IW4" s="205"/>
      <c r="IX4" s="205"/>
      <c r="IY4" s="205"/>
      <c r="IZ4" s="205"/>
      <c r="JA4" s="205"/>
      <c r="JB4" s="205"/>
      <c r="JC4" s="205"/>
      <c r="JD4" s="205"/>
      <c r="JE4" s="205"/>
      <c r="JF4" s="205"/>
      <c r="JG4" s="205"/>
      <c r="JH4" s="205"/>
      <c r="JI4" s="205"/>
      <c r="JJ4" s="205"/>
      <c r="JK4" s="205"/>
      <c r="JL4" s="205"/>
      <c r="JM4" s="205"/>
      <c r="JN4" s="205"/>
      <c r="JO4" s="205"/>
      <c r="JP4" s="205"/>
      <c r="JQ4" s="205"/>
      <c r="JR4" s="205"/>
      <c r="JS4" s="205"/>
      <c r="JT4" s="205"/>
      <c r="JU4" s="205"/>
      <c r="JV4" s="205"/>
      <c r="JW4" s="205"/>
      <c r="JX4" s="205"/>
      <c r="JY4" s="205"/>
      <c r="JZ4" s="205"/>
      <c r="KA4" s="205"/>
      <c r="KB4" s="205"/>
      <c r="KC4" s="205"/>
      <c r="KD4" s="205"/>
      <c r="KE4" s="205"/>
      <c r="KF4" s="205"/>
      <c r="KG4" s="205"/>
      <c r="KH4" s="205"/>
      <c r="KI4" s="205"/>
      <c r="KJ4" s="205"/>
      <c r="KK4" s="205"/>
      <c r="KL4" s="205"/>
      <c r="KM4" s="205"/>
      <c r="KN4" s="205"/>
      <c r="KO4" s="205"/>
      <c r="KP4" s="205"/>
      <c r="KQ4" s="205"/>
      <c r="KR4" s="205"/>
      <c r="KS4" s="205"/>
      <c r="KT4" s="205"/>
      <c r="KU4" s="205"/>
      <c r="KV4" s="205"/>
      <c r="KW4" s="205"/>
      <c r="KX4" s="205"/>
      <c r="KY4" s="205"/>
      <c r="KZ4" s="205"/>
      <c r="LA4" s="205"/>
      <c r="LB4" s="205"/>
      <c r="LC4" s="205"/>
      <c r="LD4" s="205"/>
      <c r="LE4" s="205"/>
      <c r="LF4" s="205"/>
      <c r="LG4" s="205"/>
      <c r="LH4" s="205"/>
      <c r="LI4" s="205"/>
      <c r="LJ4" s="205"/>
      <c r="LK4" s="205"/>
      <c r="LL4" s="205"/>
      <c r="LM4" s="205"/>
      <c r="LN4" s="205"/>
      <c r="LO4" s="205"/>
      <c r="LP4" s="205"/>
      <c r="LQ4" s="205"/>
      <c r="LR4" s="205"/>
      <c r="LS4" s="205"/>
      <c r="LT4" s="205"/>
      <c r="LU4" s="205"/>
      <c r="LV4" s="205"/>
      <c r="LW4" s="205"/>
      <c r="LX4" s="205"/>
      <c r="LY4" s="205"/>
      <c r="LZ4" s="205"/>
      <c r="MA4" s="205"/>
      <c r="MB4" s="205"/>
      <c r="MC4" s="205"/>
      <c r="MD4" s="205"/>
      <c r="ME4" s="205"/>
      <c r="MF4" s="205"/>
      <c r="MG4" s="205"/>
      <c r="MH4" s="205"/>
      <c r="MI4" s="205"/>
      <c r="MJ4" s="205"/>
      <c r="MK4" s="205"/>
      <c r="ML4" s="205"/>
      <c r="MM4" s="205"/>
      <c r="MN4" s="205"/>
      <c r="MO4" s="205"/>
      <c r="MP4" s="205"/>
      <c r="MQ4" s="205"/>
      <c r="MR4" s="205"/>
      <c r="MS4" s="205"/>
      <c r="MT4" s="205"/>
      <c r="MU4" s="205"/>
      <c r="MV4" s="205"/>
      <c r="MW4" s="205"/>
      <c r="MX4" s="205"/>
      <c r="MY4" s="205"/>
      <c r="MZ4" s="205"/>
      <c r="NA4" s="205"/>
      <c r="NB4" s="205"/>
      <c r="NC4" s="205"/>
      <c r="ND4" s="205"/>
      <c r="NE4" s="205"/>
      <c r="NF4" s="205"/>
      <c r="NG4" s="205"/>
      <c r="NH4" s="205"/>
      <c r="NI4" s="205"/>
      <c r="NJ4" s="205"/>
      <c r="NK4" s="205"/>
      <c r="NL4" s="205"/>
      <c r="NM4" s="205"/>
      <c r="NN4" s="205"/>
      <c r="NO4" s="205"/>
      <c r="NP4" s="205"/>
      <c r="NQ4" s="205"/>
      <c r="NR4" s="205"/>
      <c r="NS4" s="205"/>
      <c r="NT4" s="205"/>
      <c r="NU4" s="205"/>
      <c r="NV4" s="205"/>
      <c r="NW4" s="205"/>
      <c r="NX4" s="205"/>
      <c r="NY4" s="205"/>
      <c r="NZ4" s="205"/>
      <c r="OA4" s="205"/>
      <c r="OB4" s="205"/>
      <c r="OC4" s="205"/>
      <c r="OD4" s="205"/>
      <c r="OE4" s="205"/>
      <c r="OF4" s="205"/>
      <c r="OG4" s="205"/>
      <c r="OH4" s="205"/>
      <c r="OI4" s="205"/>
      <c r="OJ4" s="205"/>
      <c r="OK4" s="205"/>
      <c r="OL4" s="205"/>
      <c r="OM4" s="205"/>
      <c r="ON4" s="205"/>
      <c r="OO4" s="205"/>
      <c r="OP4" s="205"/>
      <c r="OQ4" s="205"/>
      <c r="OR4" s="205"/>
      <c r="OS4" s="205"/>
      <c r="OT4" s="205"/>
      <c r="OU4" s="205"/>
      <c r="OV4" s="205"/>
      <c r="OW4" s="205"/>
      <c r="OX4" s="205"/>
      <c r="OY4" s="205"/>
      <c r="OZ4" s="205"/>
      <c r="PA4" s="205"/>
      <c r="PB4" s="205"/>
      <c r="PC4" s="205"/>
      <c r="PD4" s="205"/>
      <c r="PE4" s="205"/>
      <c r="PF4" s="205"/>
      <c r="PG4" s="205"/>
      <c r="PH4" s="205"/>
      <c r="PI4" s="205"/>
      <c r="PJ4" s="205"/>
      <c r="PK4" s="205"/>
      <c r="PL4" s="205"/>
      <c r="PM4" s="205"/>
      <c r="PN4" s="205"/>
      <c r="PO4" s="205"/>
      <c r="PP4" s="205"/>
      <c r="PQ4" s="205"/>
      <c r="PR4" s="205"/>
      <c r="PS4" s="205"/>
      <c r="PT4" s="205"/>
      <c r="PU4" s="205"/>
      <c r="PV4" s="205"/>
      <c r="PW4" s="205"/>
      <c r="PX4" s="205"/>
      <c r="PY4" s="205"/>
      <c r="PZ4" s="205"/>
      <c r="QA4" s="205"/>
      <c r="QB4" s="205"/>
      <c r="QC4" s="205"/>
      <c r="QD4" s="205"/>
      <c r="QE4" s="205"/>
      <c r="QF4" s="205"/>
      <c r="QG4" s="205"/>
      <c r="QH4" s="205"/>
      <c r="QI4" s="205"/>
      <c r="QJ4" s="205"/>
      <c r="QK4" s="205"/>
      <c r="QL4" s="205"/>
      <c r="QM4" s="205"/>
      <c r="QN4" s="205"/>
      <c r="QO4" s="205"/>
      <c r="QP4" s="205"/>
      <c r="QQ4" s="205"/>
      <c r="QR4" s="205"/>
      <c r="QS4" s="205"/>
      <c r="QT4" s="205"/>
      <c r="QU4" s="205"/>
      <c r="QV4" s="205"/>
      <c r="QW4" s="205"/>
      <c r="QX4" s="205"/>
      <c r="QY4" s="205"/>
      <c r="QZ4" s="205"/>
      <c r="RA4" s="205"/>
      <c r="RB4" s="205"/>
      <c r="RC4" s="205"/>
      <c r="RD4" s="205"/>
      <c r="RE4" s="205"/>
      <c r="RF4" s="205"/>
      <c r="RG4" s="205"/>
      <c r="RH4" s="205"/>
      <c r="RI4" s="205"/>
      <c r="RJ4" s="205"/>
      <c r="RK4" s="205"/>
      <c r="RL4" s="205"/>
      <c r="RM4" s="205"/>
      <c r="RN4" s="205"/>
      <c r="RO4" s="205"/>
      <c r="RP4" s="205"/>
      <c r="RQ4" s="205"/>
      <c r="RR4" s="205"/>
      <c r="RS4" s="205"/>
      <c r="RT4" s="205"/>
      <c r="RU4" s="205"/>
      <c r="RV4" s="205"/>
      <c r="RW4" s="205"/>
      <c r="RX4" s="205"/>
      <c r="RY4" s="205"/>
      <c r="RZ4" s="205"/>
      <c r="SA4" s="205"/>
      <c r="SB4" s="205"/>
      <c r="SC4" s="205"/>
      <c r="SD4" s="205"/>
      <c r="SE4" s="205"/>
      <c r="SF4" s="205"/>
      <c r="SG4" s="205"/>
      <c r="SH4" s="205"/>
      <c r="SI4" s="205"/>
      <c r="SJ4" s="205"/>
      <c r="SK4" s="205"/>
      <c r="SL4" s="205"/>
      <c r="SM4" s="205"/>
      <c r="SN4" s="205"/>
      <c r="SO4" s="205"/>
      <c r="SP4" s="205"/>
      <c r="SQ4" s="205"/>
      <c r="SR4" s="205"/>
      <c r="SS4" s="205"/>
      <c r="ST4" s="205"/>
      <c r="SU4" s="205"/>
      <c r="SV4" s="205"/>
      <c r="SW4" s="205"/>
      <c r="SX4" s="205"/>
      <c r="SY4" s="205"/>
      <c r="SZ4" s="205"/>
      <c r="TA4" s="205"/>
      <c r="TB4" s="205"/>
      <c r="TC4" s="205"/>
      <c r="TD4" s="205"/>
      <c r="TE4" s="205"/>
      <c r="TF4" s="205"/>
      <c r="TG4" s="205"/>
      <c r="TH4" s="205"/>
      <c r="TI4" s="205"/>
      <c r="TJ4" s="205"/>
      <c r="TK4" s="205"/>
      <c r="TL4" s="205"/>
      <c r="TM4" s="205"/>
      <c r="TN4" s="205"/>
      <c r="TO4" s="205"/>
      <c r="TP4" s="205"/>
      <c r="TQ4" s="205"/>
      <c r="TR4" s="205"/>
      <c r="TS4" s="205"/>
      <c r="TT4" s="205"/>
      <c r="TU4" s="205"/>
      <c r="TV4" s="205"/>
      <c r="TW4" s="205"/>
      <c r="TX4" s="205"/>
      <c r="TY4" s="205"/>
      <c r="TZ4" s="205"/>
      <c r="UA4" s="205"/>
      <c r="UB4" s="205"/>
      <c r="UC4" s="205"/>
      <c r="UD4" s="205"/>
      <c r="UE4" s="205"/>
      <c r="UF4" s="205"/>
      <c r="UG4" s="205"/>
      <c r="UH4" s="205"/>
      <c r="UI4" s="205"/>
      <c r="UJ4" s="205"/>
      <c r="UK4" s="205"/>
      <c r="UL4" s="205"/>
      <c r="UM4" s="205"/>
      <c r="UN4" s="205"/>
      <c r="UO4" s="205"/>
      <c r="UP4" s="205"/>
      <c r="UQ4" s="205"/>
      <c r="UR4" s="205"/>
      <c r="US4" s="205"/>
      <c r="UT4" s="205"/>
      <c r="UU4" s="205"/>
      <c r="UV4" s="205"/>
      <c r="UW4" s="205"/>
      <c r="UX4" s="205"/>
      <c r="UY4" s="205"/>
      <c r="UZ4" s="205"/>
      <c r="VA4" s="205"/>
      <c r="VB4" s="205"/>
      <c r="VC4" s="205"/>
      <c r="VD4" s="205"/>
      <c r="VE4" s="205"/>
      <c r="VF4" s="205"/>
      <c r="VG4" s="205"/>
      <c r="VH4" s="205"/>
      <c r="VI4" s="205"/>
      <c r="VJ4" s="205"/>
      <c r="VK4" s="205"/>
      <c r="VL4" s="205"/>
      <c r="VM4" s="205"/>
      <c r="VN4" s="205"/>
      <c r="VO4" s="205"/>
      <c r="VP4" s="205"/>
      <c r="VQ4" s="205"/>
      <c r="VR4" s="205"/>
      <c r="VS4" s="205"/>
      <c r="VT4" s="205"/>
      <c r="VU4" s="205"/>
      <c r="VV4" s="205"/>
      <c r="VW4" s="205"/>
      <c r="VX4" s="205"/>
      <c r="VY4" s="205"/>
      <c r="VZ4" s="205"/>
      <c r="WA4" s="205"/>
      <c r="WB4" s="205"/>
      <c r="WC4" s="205"/>
      <c r="WD4" s="205"/>
      <c r="WE4" s="205"/>
      <c r="WF4" s="205"/>
      <c r="WG4" s="205"/>
      <c r="WH4" s="205"/>
      <c r="WI4" s="205"/>
      <c r="WJ4" s="205"/>
      <c r="WK4" s="205"/>
      <c r="WL4" s="205"/>
      <c r="WM4" s="205"/>
      <c r="WN4" s="205"/>
      <c r="WO4" s="205"/>
      <c r="WP4" s="205"/>
      <c r="WQ4" s="205"/>
      <c r="WR4" s="205"/>
      <c r="WS4" s="205"/>
      <c r="WT4" s="205"/>
      <c r="WU4" s="205"/>
      <c r="WV4" s="205"/>
      <c r="WW4" s="205"/>
      <c r="WX4" s="205"/>
      <c r="WY4" s="205"/>
      <c r="WZ4" s="205"/>
      <c r="XA4" s="205"/>
      <c r="XB4" s="205"/>
      <c r="XC4" s="205"/>
      <c r="XD4" s="205"/>
      <c r="XE4" s="205"/>
      <c r="XF4" s="205"/>
      <c r="XG4" s="205"/>
      <c r="XH4" s="205"/>
      <c r="XI4" s="205"/>
      <c r="XJ4" s="205"/>
      <c r="XK4" s="205"/>
      <c r="XL4" s="205"/>
      <c r="XM4" s="205"/>
      <c r="XN4" s="205"/>
      <c r="XO4" s="205"/>
      <c r="XP4" s="205"/>
      <c r="XQ4" s="205"/>
      <c r="XR4" s="205"/>
      <c r="XS4" s="205"/>
      <c r="XT4" s="205"/>
      <c r="XU4" s="205"/>
      <c r="XV4" s="205"/>
      <c r="XW4" s="205"/>
      <c r="XX4" s="205"/>
      <c r="XY4" s="205"/>
      <c r="XZ4" s="205"/>
      <c r="YA4" s="205"/>
      <c r="YB4" s="205"/>
      <c r="YC4" s="205"/>
      <c r="YD4" s="205"/>
      <c r="YE4" s="205"/>
      <c r="YF4" s="205"/>
      <c r="YG4" s="205"/>
      <c r="YH4" s="205"/>
      <c r="YI4" s="205"/>
      <c r="YJ4" s="205"/>
      <c r="YK4" s="205"/>
      <c r="YL4" s="205"/>
      <c r="YM4" s="205"/>
      <c r="YN4" s="205"/>
      <c r="YO4" s="205"/>
      <c r="YP4" s="205"/>
      <c r="YQ4" s="205"/>
      <c r="YR4" s="205"/>
      <c r="YS4" s="205"/>
      <c r="YT4" s="205"/>
      <c r="YU4" s="205"/>
      <c r="YV4" s="205"/>
      <c r="YW4" s="205"/>
      <c r="YX4" s="205"/>
      <c r="YY4" s="205"/>
      <c r="YZ4" s="205"/>
      <c r="ZA4" s="205"/>
      <c r="ZB4" s="205"/>
      <c r="ZC4" s="205"/>
      <c r="ZD4" s="205"/>
      <c r="ZE4" s="205"/>
      <c r="ZF4" s="205"/>
      <c r="ZG4" s="205"/>
      <c r="ZH4" s="205"/>
      <c r="ZI4" s="205"/>
      <c r="ZJ4" s="205"/>
      <c r="ZK4" s="205"/>
      <c r="ZL4" s="205"/>
      <c r="ZM4" s="205"/>
      <c r="ZN4" s="205"/>
      <c r="ZO4" s="205"/>
      <c r="ZP4" s="205"/>
      <c r="ZQ4" s="205"/>
      <c r="ZR4" s="205"/>
      <c r="ZS4" s="205"/>
      <c r="ZT4" s="205"/>
      <c r="ZU4" s="205"/>
      <c r="ZV4" s="205"/>
      <c r="ZW4" s="205"/>
      <c r="ZX4" s="205"/>
      <c r="ZY4" s="205"/>
      <c r="ZZ4" s="205"/>
      <c r="AAA4" s="205"/>
      <c r="AAB4" s="205"/>
      <c r="AAC4" s="205"/>
      <c r="AAD4" s="205"/>
      <c r="AAE4" s="205"/>
      <c r="AAF4" s="205"/>
      <c r="AAG4" s="205"/>
      <c r="AAH4" s="205"/>
      <c r="AAI4" s="205"/>
      <c r="AAJ4" s="205"/>
      <c r="AAK4" s="205"/>
      <c r="AAL4" s="205"/>
      <c r="AAM4" s="205"/>
      <c r="AAN4" s="205"/>
      <c r="AAO4" s="205"/>
      <c r="AAP4" s="205"/>
      <c r="AAQ4" s="205"/>
      <c r="AAR4" s="205"/>
      <c r="AAS4" s="205"/>
      <c r="AAT4" s="205"/>
      <c r="AAU4" s="205"/>
      <c r="AAV4" s="205"/>
      <c r="AAW4" s="205"/>
      <c r="AAX4" s="205"/>
      <c r="AAY4" s="205"/>
      <c r="AAZ4" s="205"/>
      <c r="ABA4" s="205"/>
      <c r="ABB4" s="205"/>
      <c r="ABC4" s="205"/>
      <c r="ABD4" s="205"/>
      <c r="ABE4" s="205"/>
      <c r="ABF4" s="205"/>
      <c r="ABG4" s="205"/>
      <c r="ABH4" s="205"/>
      <c r="ABI4" s="205"/>
      <c r="ABJ4" s="205"/>
      <c r="ABK4" s="205"/>
      <c r="ABL4" s="205"/>
      <c r="ABM4" s="205"/>
      <c r="ABN4" s="205"/>
      <c r="ABO4" s="205"/>
      <c r="ABP4" s="205"/>
      <c r="ABQ4" s="205"/>
      <c r="ABR4" s="205"/>
      <c r="ABS4" s="205"/>
      <c r="ABT4" s="205"/>
      <c r="ABU4" s="205"/>
      <c r="ABV4" s="205"/>
      <c r="ABW4" s="205"/>
      <c r="ABX4" s="205"/>
      <c r="ABY4" s="205"/>
      <c r="ABZ4" s="205"/>
      <c r="ACA4" s="205"/>
      <c r="ACB4" s="205"/>
      <c r="ACC4" s="205"/>
      <c r="ACD4" s="205"/>
      <c r="ACE4" s="205"/>
      <c r="ACF4" s="205"/>
      <c r="ACG4" s="205"/>
      <c r="ACH4" s="205"/>
      <c r="ACI4" s="205"/>
      <c r="ACJ4" s="205"/>
      <c r="ACK4" s="205"/>
      <c r="ACL4" s="205"/>
      <c r="ACM4" s="205"/>
      <c r="ACN4" s="205"/>
      <c r="ACO4" s="205"/>
      <c r="ACP4" s="205"/>
      <c r="ACQ4" s="205"/>
      <c r="ACR4" s="205"/>
      <c r="ACS4" s="205"/>
      <c r="ACT4" s="205"/>
      <c r="ACU4" s="205"/>
      <c r="ACV4" s="205"/>
      <c r="ACW4" s="205"/>
      <c r="ACX4" s="205"/>
      <c r="ACY4" s="205"/>
      <c r="ACZ4" s="205"/>
      <c r="ADA4" s="205"/>
      <c r="ADB4" s="205"/>
      <c r="ADC4" s="205"/>
      <c r="ADD4" s="205"/>
      <c r="ADE4" s="205"/>
      <c r="ADF4" s="205"/>
      <c r="ADG4" s="205"/>
      <c r="ADH4" s="205"/>
      <c r="ADI4" s="205"/>
      <c r="ADJ4" s="205"/>
      <c r="ADK4" s="205"/>
      <c r="ADL4" s="205"/>
      <c r="ADM4" s="205"/>
      <c r="ADN4" s="205"/>
      <c r="ADO4" s="205"/>
      <c r="ADP4" s="205"/>
      <c r="ADQ4" s="205"/>
      <c r="ADR4" s="205"/>
      <c r="ADS4" s="205"/>
      <c r="ADT4" s="205"/>
      <c r="ADU4" s="205"/>
      <c r="ADV4" s="205"/>
      <c r="ADW4" s="205"/>
      <c r="ADX4" s="205"/>
      <c r="ADY4" s="205"/>
      <c r="ADZ4" s="205"/>
      <c r="AEA4" s="205"/>
      <c r="AEB4" s="205"/>
      <c r="AEC4" s="205"/>
      <c r="AED4" s="205"/>
      <c r="AEE4" s="205"/>
      <c r="AEF4" s="205"/>
      <c r="AEG4" s="205"/>
      <c r="AEH4" s="205"/>
      <c r="AEI4" s="205"/>
      <c r="AEJ4" s="205"/>
      <c r="AEK4" s="205"/>
      <c r="AEL4" s="205"/>
      <c r="AEM4" s="205"/>
      <c r="AEN4" s="205"/>
      <c r="AEO4" s="205"/>
      <c r="AEP4" s="205"/>
      <c r="AEQ4" s="205"/>
      <c r="AER4" s="205"/>
      <c r="AES4" s="205"/>
      <c r="AET4" s="205"/>
      <c r="AEU4" s="205"/>
      <c r="AEV4" s="205"/>
      <c r="AEW4" s="205"/>
      <c r="AEX4" s="205"/>
      <c r="AEY4" s="205"/>
      <c r="AEZ4" s="205"/>
      <c r="AFA4" s="205"/>
      <c r="AFB4" s="205"/>
      <c r="AFC4" s="205"/>
      <c r="AFD4" s="205"/>
      <c r="AFE4" s="205"/>
      <c r="AFF4" s="205"/>
      <c r="AFG4" s="205"/>
      <c r="AFH4" s="205"/>
      <c r="AFI4" s="205"/>
      <c r="AFJ4" s="205"/>
      <c r="AFK4" s="205"/>
      <c r="AFL4" s="205"/>
      <c r="AFM4" s="205"/>
      <c r="AFN4" s="205"/>
      <c r="AFO4" s="205"/>
      <c r="AFP4" s="205"/>
      <c r="AFQ4" s="205"/>
      <c r="AFR4" s="205"/>
      <c r="AFS4" s="205"/>
      <c r="AFT4" s="205"/>
      <c r="AFU4" s="205"/>
      <c r="AFV4" s="205"/>
      <c r="AFW4" s="205"/>
      <c r="AFX4" s="205"/>
      <c r="AFY4" s="205"/>
      <c r="AFZ4" s="205"/>
      <c r="AGA4" s="205"/>
      <c r="AGB4" s="205"/>
      <c r="AGC4" s="205"/>
      <c r="AGD4" s="205"/>
      <c r="AGE4" s="205"/>
      <c r="AGF4" s="205"/>
      <c r="AGG4" s="205"/>
      <c r="AGH4" s="205"/>
      <c r="AGI4" s="205"/>
      <c r="AGJ4" s="205"/>
      <c r="AGK4" s="205"/>
      <c r="AGL4" s="205"/>
      <c r="AGM4" s="205"/>
      <c r="AGN4" s="205"/>
      <c r="AGO4" s="205"/>
      <c r="AGP4" s="205"/>
      <c r="AGQ4" s="205"/>
      <c r="AGR4" s="205"/>
      <c r="AGS4" s="205"/>
      <c r="AGT4" s="205"/>
      <c r="AGU4" s="205"/>
      <c r="AGV4" s="205"/>
      <c r="AGW4" s="205"/>
      <c r="AGX4" s="205"/>
      <c r="AGY4" s="205"/>
      <c r="AGZ4" s="205"/>
      <c r="AHA4" s="205"/>
      <c r="AHB4" s="205"/>
      <c r="AHC4" s="205"/>
      <c r="AHD4" s="205"/>
      <c r="AHE4" s="205"/>
      <c r="AHF4" s="205"/>
      <c r="AHG4" s="205"/>
      <c r="AHH4" s="205"/>
      <c r="AHI4" s="205"/>
      <c r="AHJ4" s="205"/>
      <c r="AHK4" s="205"/>
      <c r="AHL4" s="205"/>
      <c r="AHM4" s="205"/>
      <c r="AHN4" s="205"/>
      <c r="AHO4" s="205"/>
      <c r="AHP4" s="205"/>
      <c r="AHQ4" s="205"/>
      <c r="AHR4" s="205"/>
      <c r="AHS4" s="205"/>
      <c r="AHT4" s="205"/>
      <c r="AHU4" s="205"/>
      <c r="AHV4" s="205"/>
      <c r="AHW4" s="205"/>
      <c r="AHX4" s="205"/>
      <c r="AHY4" s="205"/>
      <c r="AHZ4" s="205"/>
      <c r="AIA4" s="205"/>
      <c r="AIB4" s="205"/>
      <c r="AIC4" s="205"/>
      <c r="AID4" s="205"/>
      <c r="AIE4" s="205"/>
      <c r="AIF4" s="205"/>
      <c r="AIG4" s="205"/>
      <c r="AIH4" s="205"/>
      <c r="AII4" s="205"/>
      <c r="AIJ4" s="205"/>
      <c r="AIK4" s="205"/>
      <c r="AIL4" s="205"/>
      <c r="AIM4" s="205"/>
      <c r="AIN4" s="205"/>
      <c r="AIO4" s="205"/>
      <c r="AIP4" s="205"/>
      <c r="AIQ4" s="205"/>
      <c r="AIR4" s="205"/>
      <c r="AIS4" s="205"/>
      <c r="AIT4" s="205"/>
      <c r="AIU4" s="205"/>
      <c r="AIV4" s="205"/>
      <c r="AIW4" s="205"/>
      <c r="AIX4" s="205"/>
      <c r="AIY4" s="205"/>
      <c r="AIZ4" s="205"/>
      <c r="AJA4" s="205"/>
      <c r="AJB4" s="205"/>
      <c r="AJC4" s="205"/>
      <c r="AJD4" s="205"/>
      <c r="AJE4" s="205"/>
      <c r="AJF4" s="205"/>
      <c r="AJG4" s="205"/>
      <c r="AJH4" s="205"/>
      <c r="AJI4" s="205"/>
      <c r="AJJ4" s="205"/>
      <c r="AJK4" s="205"/>
      <c r="AJL4" s="205"/>
      <c r="AJM4" s="205"/>
      <c r="AJN4" s="205"/>
      <c r="AJO4" s="205"/>
      <c r="AJP4" s="205"/>
      <c r="AJQ4" s="205"/>
      <c r="AJR4" s="205"/>
      <c r="AJS4" s="205"/>
      <c r="AJT4" s="205"/>
      <c r="AJU4" s="205"/>
      <c r="AJV4" s="205"/>
      <c r="AJW4" s="205"/>
      <c r="AJX4" s="205"/>
      <c r="AJY4" s="205"/>
      <c r="AJZ4" s="205"/>
      <c r="AKA4" s="205"/>
      <c r="AKB4" s="205"/>
      <c r="AKC4" s="205"/>
      <c r="AKD4" s="205"/>
      <c r="AKE4" s="205"/>
      <c r="AKF4" s="205"/>
      <c r="AKG4" s="205"/>
      <c r="AKH4" s="205"/>
      <c r="AKI4" s="205"/>
      <c r="AKJ4" s="205"/>
      <c r="AKK4" s="205"/>
      <c r="AKL4" s="205"/>
      <c r="AKM4" s="205"/>
      <c r="AKN4" s="205"/>
      <c r="AKO4" s="205"/>
      <c r="AKP4" s="205"/>
      <c r="AKQ4" s="205"/>
      <c r="AKR4" s="205"/>
      <c r="AKS4" s="205"/>
      <c r="AKT4" s="205"/>
      <c r="AKU4" s="205"/>
      <c r="AKV4" s="205"/>
      <c r="AKW4" s="205"/>
      <c r="AKX4" s="205"/>
      <c r="AKY4" s="205"/>
      <c r="AKZ4" s="205"/>
      <c r="ALA4" s="205"/>
      <c r="ALB4" s="205"/>
      <c r="ALC4" s="205"/>
      <c r="ALD4" s="205"/>
      <c r="ALE4" s="205"/>
      <c r="ALF4" s="205"/>
      <c r="ALG4" s="205"/>
      <c r="ALH4" s="205"/>
      <c r="ALI4" s="205"/>
      <c r="ALJ4" s="205"/>
      <c r="ALK4" s="205"/>
      <c r="ALL4" s="205"/>
      <c r="ALM4" s="205"/>
      <c r="ALN4" s="205"/>
      <c r="ALO4" s="205"/>
      <c r="ALP4" s="205"/>
      <c r="ALQ4" s="205"/>
      <c r="ALR4" s="205"/>
      <c r="ALS4" s="205"/>
      <c r="ALT4" s="205"/>
      <c r="ALU4" s="205"/>
      <c r="ALV4" s="205"/>
      <c r="ALW4" s="205"/>
      <c r="ALX4" s="205"/>
      <c r="ALY4" s="205"/>
      <c r="ALZ4" s="205"/>
      <c r="AMA4" s="205"/>
      <c r="AMB4" s="205"/>
      <c r="AMC4" s="205"/>
      <c r="AMD4" s="205"/>
      <c r="AME4" s="205"/>
      <c r="AMF4" s="205"/>
      <c r="AMG4" s="205"/>
      <c r="AMH4" s="205"/>
      <c r="AMI4" s="205"/>
      <c r="AMJ4" s="205"/>
      <c r="AMK4" s="205"/>
      <c r="AML4" s="205"/>
      <c r="AMM4" s="205"/>
      <c r="AMN4" s="205"/>
      <c r="AMO4" s="205"/>
      <c r="AMP4" s="205"/>
      <c r="AMQ4" s="205"/>
      <c r="AMR4" s="205"/>
      <c r="AMS4" s="205"/>
      <c r="AMT4" s="205"/>
      <c r="AMU4" s="205"/>
      <c r="AMV4" s="205"/>
      <c r="AMW4" s="205"/>
      <c r="AMX4" s="205"/>
      <c r="AMY4" s="205"/>
      <c r="AMZ4" s="205"/>
      <c r="ANA4" s="205"/>
      <c r="ANB4" s="205"/>
      <c r="ANC4" s="205"/>
      <c r="AND4" s="205"/>
      <c r="ANE4" s="205"/>
      <c r="ANF4" s="205"/>
      <c r="ANG4" s="205"/>
      <c r="ANH4" s="205"/>
      <c r="ANI4" s="205"/>
      <c r="ANJ4" s="205"/>
      <c r="ANK4" s="205"/>
      <c r="ANL4" s="205"/>
      <c r="ANM4" s="205"/>
      <c r="ANN4" s="205"/>
      <c r="ANO4" s="205"/>
      <c r="ANP4" s="205"/>
      <c r="ANQ4" s="205"/>
      <c r="ANR4" s="205"/>
      <c r="ANS4" s="205"/>
      <c r="ANT4" s="205"/>
      <c r="ANU4" s="205"/>
      <c r="ANV4" s="205"/>
      <c r="ANW4" s="205"/>
      <c r="ANX4" s="205"/>
      <c r="ANY4" s="205"/>
      <c r="ANZ4" s="205"/>
      <c r="AOA4" s="205"/>
      <c r="AOB4" s="205"/>
      <c r="AOC4" s="205"/>
      <c r="AOD4" s="205"/>
      <c r="AOE4" s="205"/>
      <c r="AOF4" s="205"/>
      <c r="AOG4" s="205"/>
      <c r="AOH4" s="205"/>
      <c r="AOI4" s="205"/>
      <c r="AOJ4" s="205"/>
      <c r="AOK4" s="205"/>
      <c r="AOL4" s="205"/>
      <c r="AOM4" s="205"/>
      <c r="AON4" s="205"/>
      <c r="AOO4" s="205"/>
      <c r="AOP4" s="205"/>
      <c r="AOQ4" s="205"/>
      <c r="AOR4" s="205"/>
      <c r="AOS4" s="205"/>
      <c r="AOT4" s="205"/>
      <c r="AOU4" s="205"/>
      <c r="AOV4" s="205"/>
      <c r="AOW4" s="205"/>
      <c r="AOX4" s="205"/>
      <c r="AOY4" s="205"/>
      <c r="AOZ4" s="205"/>
      <c r="APA4" s="205"/>
      <c r="APB4" s="205"/>
      <c r="APC4" s="205"/>
      <c r="APD4" s="205"/>
      <c r="APE4" s="205"/>
      <c r="APF4" s="205"/>
      <c r="APG4" s="205"/>
      <c r="APH4" s="205"/>
      <c r="API4" s="205"/>
      <c r="APJ4" s="205"/>
      <c r="APK4" s="205"/>
      <c r="APL4" s="205"/>
      <c r="APM4" s="205"/>
      <c r="APN4" s="205"/>
      <c r="APO4" s="205"/>
      <c r="APP4" s="205"/>
      <c r="APQ4" s="205"/>
      <c r="APR4" s="205"/>
      <c r="APS4" s="205"/>
      <c r="APT4" s="205"/>
      <c r="APU4" s="205"/>
      <c r="APV4" s="205"/>
      <c r="APW4" s="205"/>
      <c r="APX4" s="205"/>
      <c r="APY4" s="205"/>
      <c r="APZ4" s="205"/>
      <c r="AQA4" s="205"/>
      <c r="AQB4" s="205"/>
      <c r="AQC4" s="205"/>
      <c r="AQD4" s="205"/>
      <c r="AQE4" s="205"/>
      <c r="AQF4" s="205"/>
      <c r="AQG4" s="205"/>
      <c r="AQH4" s="205"/>
      <c r="AQI4" s="205"/>
      <c r="AQJ4" s="205"/>
      <c r="AQK4" s="205"/>
      <c r="AQL4" s="205"/>
      <c r="AQM4" s="205"/>
      <c r="AQN4" s="205"/>
      <c r="AQO4" s="205"/>
      <c r="AQP4" s="205"/>
      <c r="AQQ4" s="205"/>
      <c r="AQR4" s="205"/>
      <c r="AQS4" s="205"/>
      <c r="AQT4" s="205"/>
      <c r="AQU4" s="205"/>
      <c r="AQV4" s="205"/>
      <c r="AQW4" s="205"/>
      <c r="AQX4" s="205"/>
      <c r="AQY4" s="205"/>
      <c r="AQZ4" s="205"/>
      <c r="ARA4" s="205"/>
      <c r="ARB4" s="205"/>
      <c r="ARC4" s="205"/>
      <c r="ARD4" s="205"/>
      <c r="ARE4" s="205"/>
      <c r="ARF4" s="205"/>
      <c r="ARG4" s="205"/>
      <c r="ARH4" s="205"/>
      <c r="ARI4" s="205"/>
      <c r="ARJ4" s="205"/>
      <c r="ARK4" s="205"/>
      <c r="ARL4" s="205"/>
      <c r="ARM4" s="205"/>
      <c r="ARN4" s="205"/>
      <c r="ARO4" s="205"/>
      <c r="ARP4" s="205"/>
      <c r="ARQ4" s="205"/>
      <c r="ARR4" s="205"/>
      <c r="ARS4" s="205"/>
      <c r="ART4" s="205"/>
      <c r="ARU4" s="205"/>
      <c r="ARV4" s="205"/>
      <c r="ARW4" s="205"/>
      <c r="ARX4" s="205"/>
      <c r="ARY4" s="205"/>
      <c r="ARZ4" s="205"/>
      <c r="ASA4" s="205"/>
      <c r="ASB4" s="205"/>
      <c r="ASC4" s="205"/>
      <c r="ASD4" s="205"/>
      <c r="ASE4" s="205"/>
      <c r="ASF4" s="205"/>
      <c r="ASG4" s="205"/>
      <c r="ASH4" s="205"/>
      <c r="ASI4" s="205"/>
      <c r="ASJ4" s="205"/>
      <c r="ASK4" s="205"/>
      <c r="ASL4" s="205"/>
      <c r="ASM4" s="205"/>
      <c r="ASN4" s="205"/>
      <c r="ASO4" s="205"/>
      <c r="ASP4" s="205"/>
      <c r="ASQ4" s="205"/>
      <c r="ASR4" s="205"/>
      <c r="ASS4" s="205"/>
      <c r="AST4" s="205"/>
      <c r="ASU4" s="205"/>
      <c r="ASV4" s="205"/>
      <c r="ASW4" s="205"/>
      <c r="ASX4" s="205"/>
      <c r="ASY4" s="205"/>
      <c r="ASZ4" s="205"/>
      <c r="ATA4" s="205"/>
      <c r="ATB4" s="205"/>
      <c r="ATC4" s="205"/>
      <c r="ATD4" s="205"/>
      <c r="ATE4" s="205"/>
      <c r="ATF4" s="205"/>
      <c r="ATG4" s="205"/>
      <c r="ATH4" s="205"/>
      <c r="ATI4" s="205"/>
      <c r="ATJ4" s="205"/>
      <c r="ATK4" s="205"/>
      <c r="ATL4" s="205"/>
      <c r="ATM4" s="205"/>
      <c r="ATN4" s="205"/>
      <c r="ATO4" s="205"/>
      <c r="ATP4" s="205"/>
      <c r="ATQ4" s="205"/>
      <c r="ATR4" s="205"/>
      <c r="ATS4" s="205"/>
      <c r="ATT4" s="205"/>
      <c r="ATU4" s="205"/>
      <c r="ATV4" s="205"/>
      <c r="ATW4" s="205"/>
      <c r="ATX4" s="205"/>
      <c r="ATY4" s="205"/>
      <c r="ATZ4" s="205"/>
      <c r="AUA4" s="205"/>
      <c r="AUB4" s="205"/>
      <c r="AUC4" s="205"/>
      <c r="AUD4" s="205"/>
      <c r="AUE4" s="205"/>
      <c r="AUF4" s="205"/>
      <c r="AUG4" s="205"/>
      <c r="AUH4" s="205"/>
    </row>
    <row r="5" spans="1:1230" s="288" customFormat="1" ht="9.9499999999999993" customHeight="1">
      <c r="A5" s="89" t="s">
        <v>421</v>
      </c>
      <c r="C5" s="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c r="CA5" s="205"/>
      <c r="CB5" s="205"/>
      <c r="CC5" s="205"/>
      <c r="CD5" s="205"/>
      <c r="CE5" s="205"/>
      <c r="CF5" s="205"/>
      <c r="CG5" s="205"/>
      <c r="CH5" s="205"/>
      <c r="CI5" s="205"/>
      <c r="CJ5" s="205"/>
      <c r="CK5" s="205"/>
      <c r="CL5" s="205"/>
      <c r="CM5" s="205"/>
      <c r="CN5" s="205"/>
      <c r="CO5" s="205"/>
      <c r="CP5" s="205"/>
      <c r="CQ5" s="205"/>
      <c r="CR5" s="205"/>
      <c r="CS5" s="205"/>
      <c r="CT5" s="205"/>
      <c r="CU5" s="205"/>
      <c r="CV5" s="205"/>
      <c r="CW5" s="205"/>
      <c r="CX5" s="205"/>
      <c r="CY5" s="205"/>
      <c r="CZ5" s="205"/>
      <c r="DA5" s="205"/>
      <c r="DB5" s="205"/>
      <c r="DC5" s="205"/>
      <c r="DD5" s="205"/>
      <c r="DE5" s="205"/>
      <c r="DF5" s="205"/>
      <c r="DG5" s="205"/>
      <c r="DH5" s="205"/>
      <c r="DI5" s="205"/>
      <c r="DJ5" s="205"/>
      <c r="DK5" s="205"/>
      <c r="DL5" s="205"/>
      <c r="DM5" s="205"/>
      <c r="DN5" s="205"/>
      <c r="DO5" s="205"/>
      <c r="DP5" s="205"/>
      <c r="DQ5" s="205"/>
      <c r="DR5" s="205"/>
      <c r="DS5" s="205"/>
      <c r="DT5" s="205"/>
      <c r="DU5" s="205"/>
      <c r="DV5" s="205"/>
      <c r="DW5" s="205"/>
      <c r="DX5" s="205"/>
      <c r="DY5" s="205"/>
      <c r="DZ5" s="205"/>
      <c r="EA5" s="205"/>
      <c r="EB5" s="205"/>
      <c r="EC5" s="205"/>
      <c r="ED5" s="205"/>
      <c r="EE5" s="205"/>
      <c r="EF5" s="205"/>
      <c r="EG5" s="205"/>
      <c r="EH5" s="205"/>
      <c r="EI5" s="205"/>
      <c r="EJ5" s="205"/>
      <c r="EK5" s="205"/>
      <c r="EL5" s="205"/>
      <c r="EM5" s="205"/>
      <c r="EN5" s="205"/>
      <c r="EO5" s="205"/>
      <c r="EP5" s="205"/>
      <c r="EQ5" s="205"/>
      <c r="ER5" s="205"/>
      <c r="ES5" s="205"/>
      <c r="ET5" s="205"/>
      <c r="EU5" s="205"/>
      <c r="EV5" s="205"/>
      <c r="EW5" s="205"/>
      <c r="EX5" s="205"/>
      <c r="EY5" s="205"/>
      <c r="EZ5" s="205"/>
      <c r="FA5" s="205"/>
      <c r="FB5" s="205"/>
      <c r="FC5" s="205"/>
      <c r="FD5" s="205"/>
      <c r="FE5" s="205"/>
      <c r="FF5" s="205"/>
      <c r="FG5" s="205"/>
      <c r="FH5" s="205"/>
      <c r="FI5" s="205"/>
      <c r="FJ5" s="205"/>
      <c r="FK5" s="205"/>
      <c r="FL5" s="205"/>
      <c r="FM5" s="205"/>
      <c r="FN5" s="205"/>
      <c r="FO5" s="205"/>
      <c r="FP5" s="205"/>
      <c r="FQ5" s="205"/>
      <c r="FR5" s="205"/>
      <c r="FS5" s="205"/>
      <c r="FT5" s="205"/>
      <c r="FU5" s="205"/>
      <c r="FV5" s="205"/>
      <c r="FW5" s="205"/>
      <c r="FX5" s="205"/>
      <c r="FY5" s="205"/>
      <c r="FZ5" s="205"/>
      <c r="GA5" s="205"/>
      <c r="GB5" s="205"/>
      <c r="GC5" s="205"/>
      <c r="GD5" s="205"/>
      <c r="GE5" s="205"/>
      <c r="GF5" s="205"/>
      <c r="GG5" s="205"/>
      <c r="GH5" s="205"/>
      <c r="GI5" s="205"/>
      <c r="GJ5" s="205"/>
      <c r="GK5" s="205"/>
      <c r="GL5" s="205"/>
      <c r="GM5" s="205"/>
      <c r="GN5" s="205"/>
      <c r="GO5" s="205"/>
      <c r="GP5" s="205"/>
      <c r="GQ5" s="205"/>
      <c r="GR5" s="205"/>
      <c r="GS5" s="205"/>
      <c r="GT5" s="205"/>
      <c r="GU5" s="205"/>
      <c r="GV5" s="205"/>
      <c r="GW5" s="205"/>
      <c r="GX5" s="205"/>
      <c r="GY5" s="205"/>
      <c r="GZ5" s="205"/>
      <c r="HA5" s="205"/>
      <c r="HB5" s="205"/>
      <c r="HC5" s="205"/>
      <c r="HD5" s="205"/>
      <c r="HE5" s="205"/>
      <c r="HF5" s="205"/>
      <c r="HG5" s="205"/>
      <c r="HH5" s="205"/>
      <c r="HI5" s="205"/>
      <c r="HJ5" s="205"/>
      <c r="HK5" s="205"/>
      <c r="HL5" s="205"/>
      <c r="HM5" s="205"/>
      <c r="HN5" s="205"/>
      <c r="HO5" s="205"/>
      <c r="HP5" s="205"/>
      <c r="HQ5" s="205"/>
      <c r="HR5" s="205"/>
      <c r="HS5" s="205"/>
      <c r="HT5" s="205"/>
      <c r="HU5" s="205"/>
      <c r="HV5" s="205"/>
      <c r="HW5" s="205"/>
      <c r="HX5" s="205"/>
      <c r="HY5" s="205"/>
      <c r="HZ5" s="205"/>
      <c r="IA5" s="205"/>
      <c r="IB5" s="205"/>
      <c r="IC5" s="205"/>
      <c r="ID5" s="205"/>
      <c r="IE5" s="205"/>
      <c r="IF5" s="205"/>
      <c r="IG5" s="205"/>
      <c r="IH5" s="205"/>
      <c r="II5" s="205"/>
      <c r="IJ5" s="205"/>
      <c r="IK5" s="205"/>
      <c r="IL5" s="205"/>
      <c r="IM5" s="205"/>
      <c r="IN5" s="205"/>
      <c r="IO5" s="205"/>
      <c r="IP5" s="205"/>
      <c r="IQ5" s="205"/>
      <c r="IR5" s="205"/>
      <c r="IS5" s="205"/>
      <c r="IT5" s="205"/>
      <c r="IU5" s="205"/>
      <c r="IV5" s="205"/>
      <c r="IW5" s="205"/>
      <c r="IX5" s="205"/>
      <c r="IY5" s="205"/>
      <c r="IZ5" s="205"/>
      <c r="JA5" s="205"/>
      <c r="JB5" s="205"/>
      <c r="JC5" s="205"/>
      <c r="JD5" s="205"/>
      <c r="JE5" s="205"/>
      <c r="JF5" s="205"/>
      <c r="JG5" s="205"/>
      <c r="JH5" s="205"/>
      <c r="JI5" s="205"/>
      <c r="JJ5" s="205"/>
      <c r="JK5" s="205"/>
      <c r="JL5" s="205"/>
      <c r="JM5" s="205"/>
      <c r="JN5" s="205"/>
      <c r="JO5" s="205"/>
      <c r="JP5" s="205"/>
      <c r="JQ5" s="205"/>
      <c r="JR5" s="205"/>
      <c r="JS5" s="205"/>
      <c r="JT5" s="205"/>
      <c r="JU5" s="205"/>
      <c r="JV5" s="205"/>
      <c r="JW5" s="205"/>
      <c r="JX5" s="205"/>
      <c r="JY5" s="205"/>
      <c r="JZ5" s="205"/>
      <c r="KA5" s="205"/>
      <c r="KB5" s="205"/>
      <c r="KC5" s="205"/>
      <c r="KD5" s="205"/>
      <c r="KE5" s="205"/>
      <c r="KF5" s="205"/>
      <c r="KG5" s="205"/>
      <c r="KH5" s="205"/>
      <c r="KI5" s="205"/>
      <c r="KJ5" s="205"/>
      <c r="KK5" s="205"/>
      <c r="KL5" s="205"/>
      <c r="KM5" s="205"/>
      <c r="KN5" s="205"/>
      <c r="KO5" s="205"/>
      <c r="KP5" s="205"/>
      <c r="KQ5" s="205"/>
      <c r="KR5" s="205"/>
      <c r="KS5" s="205"/>
      <c r="KT5" s="205"/>
      <c r="KU5" s="205"/>
      <c r="KV5" s="205"/>
      <c r="KW5" s="205"/>
      <c r="KX5" s="205"/>
      <c r="KY5" s="205"/>
      <c r="KZ5" s="205"/>
      <c r="LA5" s="205"/>
      <c r="LB5" s="205"/>
      <c r="LC5" s="205"/>
      <c r="LD5" s="205"/>
      <c r="LE5" s="205"/>
      <c r="LF5" s="205"/>
      <c r="LG5" s="205"/>
      <c r="LH5" s="205"/>
      <c r="LI5" s="205"/>
      <c r="LJ5" s="205"/>
      <c r="LK5" s="205"/>
      <c r="LL5" s="205"/>
      <c r="LM5" s="205"/>
      <c r="LN5" s="205"/>
      <c r="LO5" s="205"/>
      <c r="LP5" s="205"/>
      <c r="LQ5" s="205"/>
      <c r="LR5" s="205"/>
      <c r="LS5" s="205"/>
      <c r="LT5" s="205"/>
      <c r="LU5" s="205"/>
      <c r="LV5" s="205"/>
      <c r="LW5" s="205"/>
      <c r="LX5" s="205"/>
      <c r="LY5" s="205"/>
      <c r="LZ5" s="205"/>
      <c r="MA5" s="205"/>
      <c r="MB5" s="205"/>
      <c r="MC5" s="205"/>
      <c r="MD5" s="205"/>
      <c r="ME5" s="205"/>
      <c r="MF5" s="205"/>
      <c r="MG5" s="205"/>
      <c r="MH5" s="205"/>
      <c r="MI5" s="205"/>
      <c r="MJ5" s="205"/>
      <c r="MK5" s="205"/>
      <c r="ML5" s="205"/>
      <c r="MM5" s="205"/>
      <c r="MN5" s="205"/>
      <c r="MO5" s="205"/>
      <c r="MP5" s="205"/>
      <c r="MQ5" s="205"/>
      <c r="MR5" s="205"/>
      <c r="MS5" s="205"/>
      <c r="MT5" s="205"/>
      <c r="MU5" s="205"/>
      <c r="MV5" s="205"/>
      <c r="MW5" s="205"/>
      <c r="MX5" s="205"/>
      <c r="MY5" s="205"/>
      <c r="MZ5" s="205"/>
      <c r="NA5" s="205"/>
      <c r="NB5" s="205"/>
      <c r="NC5" s="205"/>
      <c r="ND5" s="205"/>
      <c r="NE5" s="205"/>
      <c r="NF5" s="205"/>
      <c r="NG5" s="205"/>
      <c r="NH5" s="205"/>
      <c r="NI5" s="205"/>
      <c r="NJ5" s="205"/>
      <c r="NK5" s="205"/>
      <c r="NL5" s="205"/>
      <c r="NM5" s="205"/>
      <c r="NN5" s="205"/>
      <c r="NO5" s="205"/>
      <c r="NP5" s="205"/>
      <c r="NQ5" s="205"/>
      <c r="NR5" s="205"/>
      <c r="NS5" s="205"/>
      <c r="NT5" s="205"/>
      <c r="NU5" s="205"/>
      <c r="NV5" s="205"/>
      <c r="NW5" s="205"/>
      <c r="NX5" s="205"/>
      <c r="NY5" s="205"/>
      <c r="NZ5" s="205"/>
      <c r="OA5" s="205"/>
      <c r="OB5" s="205"/>
      <c r="OC5" s="205"/>
      <c r="OD5" s="205"/>
      <c r="OE5" s="205"/>
      <c r="OF5" s="205"/>
      <c r="OG5" s="205"/>
      <c r="OH5" s="205"/>
      <c r="OI5" s="205"/>
      <c r="OJ5" s="205"/>
      <c r="OK5" s="205"/>
      <c r="OL5" s="205"/>
      <c r="OM5" s="205"/>
      <c r="ON5" s="205"/>
      <c r="OO5" s="205"/>
      <c r="OP5" s="205"/>
      <c r="OQ5" s="205"/>
      <c r="OR5" s="205"/>
      <c r="OS5" s="205"/>
      <c r="OT5" s="205"/>
      <c r="OU5" s="205"/>
      <c r="OV5" s="205"/>
      <c r="OW5" s="205"/>
      <c r="OX5" s="205"/>
      <c r="OY5" s="205"/>
      <c r="OZ5" s="205"/>
      <c r="PA5" s="205"/>
      <c r="PB5" s="205"/>
      <c r="PC5" s="205"/>
      <c r="PD5" s="205"/>
      <c r="PE5" s="205"/>
      <c r="PF5" s="205"/>
      <c r="PG5" s="205"/>
      <c r="PH5" s="205"/>
      <c r="PI5" s="205"/>
      <c r="PJ5" s="205"/>
      <c r="PK5" s="205"/>
      <c r="PL5" s="205"/>
      <c r="PM5" s="205"/>
      <c r="PN5" s="205"/>
      <c r="PO5" s="205"/>
      <c r="PP5" s="205"/>
      <c r="PQ5" s="205"/>
      <c r="PR5" s="205"/>
      <c r="PS5" s="205"/>
      <c r="PT5" s="205"/>
      <c r="PU5" s="205"/>
      <c r="PV5" s="205"/>
      <c r="PW5" s="205"/>
      <c r="PX5" s="205"/>
      <c r="PY5" s="205"/>
      <c r="PZ5" s="205"/>
      <c r="QA5" s="205"/>
      <c r="QB5" s="205"/>
      <c r="QC5" s="205"/>
      <c r="QD5" s="205"/>
      <c r="QE5" s="205"/>
      <c r="QF5" s="205"/>
      <c r="QG5" s="205"/>
      <c r="QH5" s="205"/>
      <c r="QI5" s="205"/>
      <c r="QJ5" s="205"/>
      <c r="QK5" s="205"/>
      <c r="QL5" s="205"/>
      <c r="QM5" s="205"/>
      <c r="QN5" s="205"/>
      <c r="QO5" s="205"/>
      <c r="QP5" s="205"/>
      <c r="QQ5" s="205"/>
      <c r="QR5" s="205"/>
      <c r="QS5" s="205"/>
      <c r="QT5" s="205"/>
      <c r="QU5" s="205"/>
      <c r="QV5" s="205"/>
      <c r="QW5" s="205"/>
      <c r="QX5" s="205"/>
      <c r="QY5" s="205"/>
      <c r="QZ5" s="205"/>
      <c r="RA5" s="205"/>
      <c r="RB5" s="205"/>
      <c r="RC5" s="205"/>
      <c r="RD5" s="205"/>
      <c r="RE5" s="205"/>
      <c r="RF5" s="205"/>
      <c r="RG5" s="205"/>
      <c r="RH5" s="205"/>
      <c r="RI5" s="205"/>
      <c r="RJ5" s="205"/>
      <c r="RK5" s="205"/>
      <c r="RL5" s="205"/>
      <c r="RM5" s="205"/>
      <c r="RN5" s="205"/>
      <c r="RO5" s="205"/>
      <c r="RP5" s="205"/>
      <c r="RQ5" s="205"/>
      <c r="RR5" s="205"/>
      <c r="RS5" s="205"/>
      <c r="RT5" s="205"/>
      <c r="RU5" s="205"/>
      <c r="RV5" s="205"/>
      <c r="RW5" s="205"/>
      <c r="RX5" s="205"/>
      <c r="RY5" s="205"/>
      <c r="RZ5" s="205"/>
      <c r="SA5" s="205"/>
      <c r="SB5" s="205"/>
      <c r="SC5" s="205"/>
      <c r="SD5" s="205"/>
      <c r="SE5" s="205"/>
      <c r="SF5" s="205"/>
      <c r="SG5" s="205"/>
      <c r="SH5" s="205"/>
      <c r="SI5" s="205"/>
      <c r="SJ5" s="205"/>
      <c r="SK5" s="205"/>
      <c r="SL5" s="205"/>
      <c r="SM5" s="205"/>
      <c r="SN5" s="205"/>
      <c r="SO5" s="205"/>
      <c r="SP5" s="205"/>
      <c r="SQ5" s="205"/>
      <c r="SR5" s="205"/>
      <c r="SS5" s="205"/>
      <c r="ST5" s="205"/>
      <c r="SU5" s="205"/>
      <c r="SV5" s="205"/>
      <c r="SW5" s="205"/>
      <c r="SX5" s="205"/>
      <c r="SY5" s="205"/>
      <c r="SZ5" s="205"/>
      <c r="TA5" s="205"/>
      <c r="TB5" s="205"/>
      <c r="TC5" s="205"/>
      <c r="TD5" s="205"/>
      <c r="TE5" s="205"/>
      <c r="TF5" s="205"/>
      <c r="TG5" s="205"/>
      <c r="TH5" s="205"/>
      <c r="TI5" s="205"/>
      <c r="TJ5" s="205"/>
      <c r="TK5" s="205"/>
      <c r="TL5" s="205"/>
      <c r="TM5" s="205"/>
      <c r="TN5" s="205"/>
      <c r="TO5" s="205"/>
      <c r="TP5" s="205"/>
      <c r="TQ5" s="205"/>
      <c r="TR5" s="205"/>
      <c r="TS5" s="205"/>
      <c r="TT5" s="205"/>
      <c r="TU5" s="205"/>
      <c r="TV5" s="205"/>
      <c r="TW5" s="205"/>
      <c r="TX5" s="205"/>
      <c r="TY5" s="205"/>
      <c r="TZ5" s="205"/>
      <c r="UA5" s="205"/>
      <c r="UB5" s="205"/>
      <c r="UC5" s="205"/>
      <c r="UD5" s="205"/>
      <c r="UE5" s="205"/>
      <c r="UF5" s="205"/>
      <c r="UG5" s="205"/>
      <c r="UH5" s="205"/>
      <c r="UI5" s="205"/>
      <c r="UJ5" s="205"/>
      <c r="UK5" s="205"/>
      <c r="UL5" s="205"/>
      <c r="UM5" s="205"/>
      <c r="UN5" s="205"/>
      <c r="UO5" s="205"/>
      <c r="UP5" s="205"/>
      <c r="UQ5" s="205"/>
      <c r="UR5" s="205"/>
      <c r="US5" s="205"/>
      <c r="UT5" s="205"/>
      <c r="UU5" s="205"/>
      <c r="UV5" s="205"/>
      <c r="UW5" s="205"/>
      <c r="UX5" s="205"/>
      <c r="UY5" s="205"/>
      <c r="UZ5" s="205"/>
      <c r="VA5" s="205"/>
      <c r="VB5" s="205"/>
      <c r="VC5" s="205"/>
      <c r="VD5" s="205"/>
      <c r="VE5" s="205"/>
      <c r="VF5" s="205"/>
      <c r="VG5" s="205"/>
      <c r="VH5" s="205"/>
      <c r="VI5" s="205"/>
      <c r="VJ5" s="205"/>
      <c r="VK5" s="205"/>
      <c r="VL5" s="205"/>
      <c r="VM5" s="205"/>
      <c r="VN5" s="205"/>
      <c r="VO5" s="205"/>
      <c r="VP5" s="205"/>
      <c r="VQ5" s="205"/>
      <c r="VR5" s="205"/>
      <c r="VS5" s="205"/>
      <c r="VT5" s="205"/>
      <c r="VU5" s="205"/>
      <c r="VV5" s="205"/>
      <c r="VW5" s="205"/>
      <c r="VX5" s="205"/>
      <c r="VY5" s="205"/>
      <c r="VZ5" s="205"/>
      <c r="WA5" s="205"/>
      <c r="WB5" s="205"/>
      <c r="WC5" s="205"/>
      <c r="WD5" s="205"/>
      <c r="WE5" s="205"/>
      <c r="WF5" s="205"/>
      <c r="WG5" s="205"/>
      <c r="WH5" s="205"/>
      <c r="WI5" s="205"/>
      <c r="WJ5" s="205"/>
      <c r="WK5" s="205"/>
      <c r="WL5" s="205"/>
      <c r="WM5" s="205"/>
      <c r="WN5" s="205"/>
      <c r="WO5" s="205"/>
      <c r="WP5" s="205"/>
      <c r="WQ5" s="205"/>
      <c r="WR5" s="205"/>
      <c r="WS5" s="205"/>
      <c r="WT5" s="205"/>
      <c r="WU5" s="205"/>
      <c r="WV5" s="205"/>
      <c r="WW5" s="205"/>
      <c r="WX5" s="205"/>
      <c r="WY5" s="205"/>
      <c r="WZ5" s="205"/>
      <c r="XA5" s="205"/>
      <c r="XB5" s="205"/>
      <c r="XC5" s="205"/>
      <c r="XD5" s="205"/>
      <c r="XE5" s="205"/>
      <c r="XF5" s="205"/>
      <c r="XG5" s="205"/>
      <c r="XH5" s="205"/>
      <c r="XI5" s="205"/>
      <c r="XJ5" s="205"/>
      <c r="XK5" s="205"/>
      <c r="XL5" s="205"/>
      <c r="XM5" s="205"/>
      <c r="XN5" s="205"/>
      <c r="XO5" s="205"/>
      <c r="XP5" s="205"/>
      <c r="XQ5" s="205"/>
      <c r="XR5" s="205"/>
      <c r="XS5" s="205"/>
      <c r="XT5" s="205"/>
      <c r="XU5" s="205"/>
      <c r="XV5" s="205"/>
      <c r="XW5" s="205"/>
      <c r="XX5" s="205"/>
      <c r="XY5" s="205"/>
      <c r="XZ5" s="205"/>
      <c r="YA5" s="205"/>
      <c r="YB5" s="205"/>
      <c r="YC5" s="205"/>
      <c r="YD5" s="205"/>
      <c r="YE5" s="205"/>
      <c r="YF5" s="205"/>
      <c r="YG5" s="205"/>
      <c r="YH5" s="205"/>
      <c r="YI5" s="205"/>
      <c r="YJ5" s="205"/>
      <c r="YK5" s="205"/>
      <c r="YL5" s="205"/>
      <c r="YM5" s="205"/>
      <c r="YN5" s="205"/>
      <c r="YO5" s="205"/>
      <c r="YP5" s="205"/>
      <c r="YQ5" s="205"/>
      <c r="YR5" s="205"/>
      <c r="YS5" s="205"/>
      <c r="YT5" s="205"/>
      <c r="YU5" s="205"/>
      <c r="YV5" s="205"/>
      <c r="YW5" s="205"/>
      <c r="YX5" s="205"/>
      <c r="YY5" s="205"/>
      <c r="YZ5" s="205"/>
      <c r="ZA5" s="205"/>
      <c r="ZB5" s="205"/>
      <c r="ZC5" s="205"/>
      <c r="ZD5" s="205"/>
      <c r="ZE5" s="205"/>
      <c r="ZF5" s="205"/>
      <c r="ZG5" s="205"/>
      <c r="ZH5" s="205"/>
      <c r="ZI5" s="205"/>
      <c r="ZJ5" s="205"/>
      <c r="ZK5" s="205"/>
      <c r="ZL5" s="205"/>
      <c r="ZM5" s="205"/>
      <c r="ZN5" s="205"/>
      <c r="ZO5" s="205"/>
      <c r="ZP5" s="205"/>
      <c r="ZQ5" s="205"/>
      <c r="ZR5" s="205"/>
      <c r="ZS5" s="205"/>
      <c r="ZT5" s="205"/>
      <c r="ZU5" s="205"/>
      <c r="ZV5" s="205"/>
      <c r="ZW5" s="205"/>
      <c r="ZX5" s="205"/>
      <c r="ZY5" s="205"/>
      <c r="ZZ5" s="205"/>
      <c r="AAA5" s="205"/>
      <c r="AAB5" s="205"/>
      <c r="AAC5" s="205"/>
      <c r="AAD5" s="205"/>
      <c r="AAE5" s="205"/>
      <c r="AAF5" s="205"/>
      <c r="AAG5" s="205"/>
      <c r="AAH5" s="205"/>
      <c r="AAI5" s="205"/>
      <c r="AAJ5" s="205"/>
      <c r="AAK5" s="205"/>
      <c r="AAL5" s="205"/>
      <c r="AAM5" s="205"/>
      <c r="AAN5" s="205"/>
      <c r="AAO5" s="205"/>
      <c r="AAP5" s="205"/>
      <c r="AAQ5" s="205"/>
      <c r="AAR5" s="205"/>
      <c r="AAS5" s="205"/>
      <c r="AAT5" s="205"/>
      <c r="AAU5" s="205"/>
      <c r="AAV5" s="205"/>
      <c r="AAW5" s="205"/>
      <c r="AAX5" s="205"/>
      <c r="AAY5" s="205"/>
      <c r="AAZ5" s="205"/>
      <c r="ABA5" s="205"/>
      <c r="ABB5" s="205"/>
      <c r="ABC5" s="205"/>
      <c r="ABD5" s="205"/>
      <c r="ABE5" s="205"/>
      <c r="ABF5" s="205"/>
      <c r="ABG5" s="205"/>
      <c r="ABH5" s="205"/>
      <c r="ABI5" s="205"/>
      <c r="ABJ5" s="205"/>
      <c r="ABK5" s="205"/>
      <c r="ABL5" s="205"/>
      <c r="ABM5" s="205"/>
      <c r="ABN5" s="205"/>
      <c r="ABO5" s="205"/>
      <c r="ABP5" s="205"/>
      <c r="ABQ5" s="205"/>
      <c r="ABR5" s="205"/>
      <c r="ABS5" s="205"/>
      <c r="ABT5" s="205"/>
      <c r="ABU5" s="205"/>
      <c r="ABV5" s="205"/>
      <c r="ABW5" s="205"/>
      <c r="ABX5" s="205"/>
      <c r="ABY5" s="205"/>
      <c r="ABZ5" s="205"/>
      <c r="ACA5" s="205"/>
      <c r="ACB5" s="205"/>
      <c r="ACC5" s="205"/>
      <c r="ACD5" s="205"/>
      <c r="ACE5" s="205"/>
      <c r="ACF5" s="205"/>
      <c r="ACG5" s="205"/>
      <c r="ACH5" s="205"/>
      <c r="ACI5" s="205"/>
      <c r="ACJ5" s="205"/>
      <c r="ACK5" s="205"/>
      <c r="ACL5" s="205"/>
      <c r="ACM5" s="205"/>
      <c r="ACN5" s="205"/>
      <c r="ACO5" s="205"/>
      <c r="ACP5" s="205"/>
      <c r="ACQ5" s="205"/>
      <c r="ACR5" s="205"/>
      <c r="ACS5" s="205"/>
      <c r="ACT5" s="205"/>
      <c r="ACU5" s="205"/>
      <c r="ACV5" s="205"/>
      <c r="ACW5" s="205"/>
      <c r="ACX5" s="205"/>
      <c r="ACY5" s="205"/>
      <c r="ACZ5" s="205"/>
      <c r="ADA5" s="205"/>
      <c r="ADB5" s="205"/>
      <c r="ADC5" s="205"/>
      <c r="ADD5" s="205"/>
      <c r="ADE5" s="205"/>
      <c r="ADF5" s="205"/>
      <c r="ADG5" s="205"/>
      <c r="ADH5" s="205"/>
      <c r="ADI5" s="205"/>
      <c r="ADJ5" s="205"/>
      <c r="ADK5" s="205"/>
      <c r="ADL5" s="205"/>
      <c r="ADM5" s="205"/>
      <c r="ADN5" s="205"/>
      <c r="ADO5" s="205"/>
      <c r="ADP5" s="205"/>
      <c r="ADQ5" s="205"/>
      <c r="ADR5" s="205"/>
      <c r="ADS5" s="205"/>
      <c r="ADT5" s="205"/>
      <c r="ADU5" s="205"/>
      <c r="ADV5" s="205"/>
      <c r="ADW5" s="205"/>
      <c r="ADX5" s="205"/>
      <c r="ADY5" s="205"/>
      <c r="ADZ5" s="205"/>
      <c r="AEA5" s="205"/>
      <c r="AEB5" s="205"/>
      <c r="AEC5" s="205"/>
      <c r="AED5" s="205"/>
      <c r="AEE5" s="205"/>
      <c r="AEF5" s="205"/>
      <c r="AEG5" s="205"/>
      <c r="AEH5" s="205"/>
      <c r="AEI5" s="205"/>
      <c r="AEJ5" s="205"/>
      <c r="AEK5" s="205"/>
      <c r="AEL5" s="205"/>
      <c r="AEM5" s="205"/>
      <c r="AEN5" s="205"/>
      <c r="AEO5" s="205"/>
      <c r="AEP5" s="205"/>
      <c r="AEQ5" s="205"/>
      <c r="AER5" s="205"/>
      <c r="AES5" s="205"/>
      <c r="AET5" s="205"/>
      <c r="AEU5" s="205"/>
      <c r="AEV5" s="205"/>
      <c r="AEW5" s="205"/>
      <c r="AEX5" s="205"/>
      <c r="AEY5" s="205"/>
      <c r="AEZ5" s="205"/>
      <c r="AFA5" s="205"/>
      <c r="AFB5" s="205"/>
      <c r="AFC5" s="205"/>
      <c r="AFD5" s="205"/>
      <c r="AFE5" s="205"/>
      <c r="AFF5" s="205"/>
      <c r="AFG5" s="205"/>
      <c r="AFH5" s="205"/>
      <c r="AFI5" s="205"/>
      <c r="AFJ5" s="205"/>
      <c r="AFK5" s="205"/>
      <c r="AFL5" s="205"/>
      <c r="AFM5" s="205"/>
      <c r="AFN5" s="205"/>
      <c r="AFO5" s="205"/>
      <c r="AFP5" s="205"/>
      <c r="AFQ5" s="205"/>
      <c r="AFR5" s="205"/>
      <c r="AFS5" s="205"/>
      <c r="AFT5" s="205"/>
      <c r="AFU5" s="205"/>
      <c r="AFV5" s="205"/>
      <c r="AFW5" s="205"/>
      <c r="AFX5" s="205"/>
      <c r="AFY5" s="205"/>
      <c r="AFZ5" s="205"/>
      <c r="AGA5" s="205"/>
      <c r="AGB5" s="205"/>
      <c r="AGC5" s="205"/>
      <c r="AGD5" s="205"/>
      <c r="AGE5" s="205"/>
      <c r="AGF5" s="205"/>
      <c r="AGG5" s="205"/>
      <c r="AGH5" s="205"/>
      <c r="AGI5" s="205"/>
      <c r="AGJ5" s="205"/>
      <c r="AGK5" s="205"/>
      <c r="AGL5" s="205"/>
      <c r="AGM5" s="205"/>
      <c r="AGN5" s="205"/>
      <c r="AGO5" s="205"/>
      <c r="AGP5" s="205"/>
      <c r="AGQ5" s="205"/>
      <c r="AGR5" s="205"/>
      <c r="AGS5" s="205"/>
      <c r="AGT5" s="205"/>
      <c r="AGU5" s="205"/>
      <c r="AGV5" s="205"/>
      <c r="AGW5" s="205"/>
      <c r="AGX5" s="205"/>
      <c r="AGY5" s="205"/>
      <c r="AGZ5" s="205"/>
      <c r="AHA5" s="205"/>
      <c r="AHB5" s="205"/>
      <c r="AHC5" s="205"/>
      <c r="AHD5" s="205"/>
      <c r="AHE5" s="205"/>
      <c r="AHF5" s="205"/>
      <c r="AHG5" s="205"/>
      <c r="AHH5" s="205"/>
      <c r="AHI5" s="205"/>
      <c r="AHJ5" s="205"/>
      <c r="AHK5" s="205"/>
      <c r="AHL5" s="205"/>
      <c r="AHM5" s="205"/>
      <c r="AHN5" s="205"/>
      <c r="AHO5" s="205"/>
      <c r="AHP5" s="205"/>
      <c r="AHQ5" s="205"/>
      <c r="AHR5" s="205"/>
      <c r="AHS5" s="205"/>
      <c r="AHT5" s="205"/>
      <c r="AHU5" s="205"/>
      <c r="AHV5" s="205"/>
      <c r="AHW5" s="205"/>
      <c r="AHX5" s="205"/>
      <c r="AHY5" s="205"/>
      <c r="AHZ5" s="205"/>
      <c r="AIA5" s="205"/>
      <c r="AIB5" s="205"/>
      <c r="AIC5" s="205"/>
      <c r="AID5" s="205"/>
      <c r="AIE5" s="205"/>
      <c r="AIF5" s="205"/>
      <c r="AIG5" s="205"/>
      <c r="AIH5" s="205"/>
      <c r="AII5" s="205"/>
      <c r="AIJ5" s="205"/>
      <c r="AIK5" s="205"/>
      <c r="AIL5" s="205"/>
      <c r="AIM5" s="205"/>
      <c r="AIN5" s="205"/>
      <c r="AIO5" s="205"/>
      <c r="AIP5" s="205"/>
      <c r="AIQ5" s="205"/>
      <c r="AIR5" s="205"/>
      <c r="AIS5" s="205"/>
      <c r="AIT5" s="205"/>
      <c r="AIU5" s="205"/>
      <c r="AIV5" s="205"/>
      <c r="AIW5" s="205"/>
      <c r="AIX5" s="205"/>
      <c r="AIY5" s="205"/>
      <c r="AIZ5" s="205"/>
      <c r="AJA5" s="205"/>
      <c r="AJB5" s="205"/>
      <c r="AJC5" s="205"/>
      <c r="AJD5" s="205"/>
      <c r="AJE5" s="205"/>
      <c r="AJF5" s="205"/>
      <c r="AJG5" s="205"/>
      <c r="AJH5" s="205"/>
      <c r="AJI5" s="205"/>
      <c r="AJJ5" s="205"/>
      <c r="AJK5" s="205"/>
      <c r="AJL5" s="205"/>
      <c r="AJM5" s="205"/>
      <c r="AJN5" s="205"/>
      <c r="AJO5" s="205"/>
      <c r="AJP5" s="205"/>
      <c r="AJQ5" s="205"/>
      <c r="AJR5" s="205"/>
      <c r="AJS5" s="205"/>
      <c r="AJT5" s="205"/>
      <c r="AJU5" s="205"/>
      <c r="AJV5" s="205"/>
      <c r="AJW5" s="205"/>
      <c r="AJX5" s="205"/>
      <c r="AJY5" s="205"/>
      <c r="AJZ5" s="205"/>
      <c r="AKA5" s="205"/>
      <c r="AKB5" s="205"/>
      <c r="AKC5" s="205"/>
      <c r="AKD5" s="205"/>
      <c r="AKE5" s="205"/>
      <c r="AKF5" s="205"/>
      <c r="AKG5" s="205"/>
      <c r="AKH5" s="205"/>
      <c r="AKI5" s="205"/>
      <c r="AKJ5" s="205"/>
      <c r="AKK5" s="205"/>
      <c r="AKL5" s="205"/>
      <c r="AKM5" s="205"/>
      <c r="AKN5" s="205"/>
      <c r="AKO5" s="205"/>
      <c r="AKP5" s="205"/>
      <c r="AKQ5" s="205"/>
      <c r="AKR5" s="205"/>
      <c r="AKS5" s="205"/>
      <c r="AKT5" s="205"/>
      <c r="AKU5" s="205"/>
      <c r="AKV5" s="205"/>
      <c r="AKW5" s="205"/>
      <c r="AKX5" s="205"/>
      <c r="AKY5" s="205"/>
      <c r="AKZ5" s="205"/>
      <c r="ALA5" s="205"/>
      <c r="ALB5" s="205"/>
      <c r="ALC5" s="205"/>
      <c r="ALD5" s="205"/>
      <c r="ALE5" s="205"/>
      <c r="ALF5" s="205"/>
      <c r="ALG5" s="205"/>
      <c r="ALH5" s="205"/>
      <c r="ALI5" s="205"/>
      <c r="ALJ5" s="205"/>
      <c r="ALK5" s="205"/>
      <c r="ALL5" s="205"/>
      <c r="ALM5" s="205"/>
      <c r="ALN5" s="205"/>
      <c r="ALO5" s="205"/>
      <c r="ALP5" s="205"/>
      <c r="ALQ5" s="205"/>
      <c r="ALR5" s="205"/>
      <c r="ALS5" s="205"/>
      <c r="ALT5" s="205"/>
      <c r="ALU5" s="205"/>
      <c r="ALV5" s="205"/>
      <c r="ALW5" s="205"/>
      <c r="ALX5" s="205"/>
      <c r="ALY5" s="205"/>
      <c r="ALZ5" s="205"/>
      <c r="AMA5" s="205"/>
      <c r="AMB5" s="205"/>
      <c r="AMC5" s="205"/>
      <c r="AMD5" s="205"/>
      <c r="AME5" s="205"/>
      <c r="AMF5" s="205"/>
      <c r="AMG5" s="205"/>
      <c r="AMH5" s="205"/>
      <c r="AMI5" s="205"/>
      <c r="AMJ5" s="205"/>
      <c r="AMK5" s="205"/>
      <c r="AML5" s="205"/>
      <c r="AMM5" s="205"/>
      <c r="AMN5" s="205"/>
      <c r="AMO5" s="205"/>
      <c r="AMP5" s="205"/>
      <c r="AMQ5" s="205"/>
      <c r="AMR5" s="205"/>
      <c r="AMS5" s="205"/>
      <c r="AMT5" s="205"/>
      <c r="AMU5" s="205"/>
      <c r="AMV5" s="205"/>
      <c r="AMW5" s="205"/>
      <c r="AMX5" s="205"/>
      <c r="AMY5" s="205"/>
      <c r="AMZ5" s="205"/>
      <c r="ANA5" s="205"/>
      <c r="ANB5" s="205"/>
      <c r="ANC5" s="205"/>
      <c r="AND5" s="205"/>
      <c r="ANE5" s="205"/>
      <c r="ANF5" s="205"/>
      <c r="ANG5" s="205"/>
      <c r="ANH5" s="205"/>
      <c r="ANI5" s="205"/>
      <c r="ANJ5" s="205"/>
      <c r="ANK5" s="205"/>
      <c r="ANL5" s="205"/>
      <c r="ANM5" s="205"/>
      <c r="ANN5" s="205"/>
      <c r="ANO5" s="205"/>
      <c r="ANP5" s="205"/>
      <c r="ANQ5" s="205"/>
      <c r="ANR5" s="205"/>
      <c r="ANS5" s="205"/>
      <c r="ANT5" s="205"/>
      <c r="ANU5" s="205"/>
      <c r="ANV5" s="205"/>
      <c r="ANW5" s="205"/>
      <c r="ANX5" s="205"/>
      <c r="ANY5" s="205"/>
      <c r="ANZ5" s="205"/>
      <c r="AOA5" s="205"/>
      <c r="AOB5" s="205"/>
      <c r="AOC5" s="205"/>
      <c r="AOD5" s="205"/>
      <c r="AOE5" s="205"/>
      <c r="AOF5" s="205"/>
      <c r="AOG5" s="205"/>
      <c r="AOH5" s="205"/>
      <c r="AOI5" s="205"/>
      <c r="AOJ5" s="205"/>
      <c r="AOK5" s="205"/>
      <c r="AOL5" s="205"/>
      <c r="AOM5" s="205"/>
      <c r="AON5" s="205"/>
      <c r="AOO5" s="205"/>
      <c r="AOP5" s="205"/>
      <c r="AOQ5" s="205"/>
      <c r="AOR5" s="205"/>
      <c r="AOS5" s="205"/>
      <c r="AOT5" s="205"/>
      <c r="AOU5" s="205"/>
      <c r="AOV5" s="205"/>
      <c r="AOW5" s="205"/>
      <c r="AOX5" s="205"/>
      <c r="AOY5" s="205"/>
      <c r="AOZ5" s="205"/>
      <c r="APA5" s="205"/>
      <c r="APB5" s="205"/>
      <c r="APC5" s="205"/>
      <c r="APD5" s="205"/>
      <c r="APE5" s="205"/>
      <c r="APF5" s="205"/>
      <c r="APG5" s="205"/>
      <c r="APH5" s="205"/>
      <c r="API5" s="205"/>
      <c r="APJ5" s="205"/>
      <c r="APK5" s="205"/>
      <c r="APL5" s="205"/>
      <c r="APM5" s="205"/>
      <c r="APN5" s="205"/>
      <c r="APO5" s="205"/>
      <c r="APP5" s="205"/>
      <c r="APQ5" s="205"/>
      <c r="APR5" s="205"/>
      <c r="APS5" s="205"/>
      <c r="APT5" s="205"/>
      <c r="APU5" s="205"/>
      <c r="APV5" s="205"/>
      <c r="APW5" s="205"/>
      <c r="APX5" s="205"/>
      <c r="APY5" s="205"/>
      <c r="APZ5" s="205"/>
      <c r="AQA5" s="205"/>
      <c r="AQB5" s="205"/>
      <c r="AQC5" s="205"/>
      <c r="AQD5" s="205"/>
      <c r="AQE5" s="205"/>
      <c r="AQF5" s="205"/>
      <c r="AQG5" s="205"/>
      <c r="AQH5" s="205"/>
      <c r="AQI5" s="205"/>
      <c r="AQJ5" s="205"/>
      <c r="AQK5" s="205"/>
      <c r="AQL5" s="205"/>
      <c r="AQM5" s="205"/>
      <c r="AQN5" s="205"/>
      <c r="AQO5" s="205"/>
      <c r="AQP5" s="205"/>
      <c r="AQQ5" s="205"/>
      <c r="AQR5" s="205"/>
      <c r="AQS5" s="205"/>
      <c r="AQT5" s="205"/>
      <c r="AQU5" s="205"/>
      <c r="AQV5" s="205"/>
      <c r="AQW5" s="205"/>
      <c r="AQX5" s="205"/>
      <c r="AQY5" s="205"/>
      <c r="AQZ5" s="205"/>
      <c r="ARA5" s="205"/>
      <c r="ARB5" s="205"/>
      <c r="ARC5" s="205"/>
      <c r="ARD5" s="205"/>
      <c r="ARE5" s="205"/>
      <c r="ARF5" s="205"/>
      <c r="ARG5" s="205"/>
      <c r="ARH5" s="205"/>
      <c r="ARI5" s="205"/>
      <c r="ARJ5" s="205"/>
      <c r="ARK5" s="205"/>
      <c r="ARL5" s="205"/>
      <c r="ARM5" s="205"/>
      <c r="ARN5" s="205"/>
      <c r="ARO5" s="205"/>
      <c r="ARP5" s="205"/>
      <c r="ARQ5" s="205"/>
      <c r="ARR5" s="205"/>
      <c r="ARS5" s="205"/>
      <c r="ART5" s="205"/>
      <c r="ARU5" s="205"/>
      <c r="ARV5" s="205"/>
      <c r="ARW5" s="205"/>
      <c r="ARX5" s="205"/>
      <c r="ARY5" s="205"/>
      <c r="ARZ5" s="205"/>
      <c r="ASA5" s="205"/>
      <c r="ASB5" s="205"/>
      <c r="ASC5" s="205"/>
      <c r="ASD5" s="205"/>
      <c r="ASE5" s="205"/>
      <c r="ASF5" s="205"/>
      <c r="ASG5" s="205"/>
      <c r="ASH5" s="205"/>
      <c r="ASI5" s="205"/>
      <c r="ASJ5" s="205"/>
      <c r="ASK5" s="205"/>
      <c r="ASL5" s="205"/>
      <c r="ASM5" s="205"/>
      <c r="ASN5" s="205"/>
      <c r="ASO5" s="205"/>
      <c r="ASP5" s="205"/>
      <c r="ASQ5" s="205"/>
      <c r="ASR5" s="205"/>
      <c r="ASS5" s="205"/>
      <c r="AST5" s="205"/>
      <c r="ASU5" s="205"/>
      <c r="ASV5" s="205"/>
      <c r="ASW5" s="205"/>
      <c r="ASX5" s="205"/>
      <c r="ASY5" s="205"/>
      <c r="ASZ5" s="205"/>
      <c r="ATA5" s="205"/>
      <c r="ATB5" s="205"/>
      <c r="ATC5" s="205"/>
      <c r="ATD5" s="205"/>
      <c r="ATE5" s="205"/>
      <c r="ATF5" s="205"/>
      <c r="ATG5" s="205"/>
      <c r="ATH5" s="205"/>
      <c r="ATI5" s="205"/>
      <c r="ATJ5" s="205"/>
      <c r="ATK5" s="205"/>
      <c r="ATL5" s="205"/>
      <c r="ATM5" s="205"/>
      <c r="ATN5" s="205"/>
      <c r="ATO5" s="205"/>
      <c r="ATP5" s="205"/>
      <c r="ATQ5" s="205"/>
      <c r="ATR5" s="205"/>
      <c r="ATS5" s="205"/>
      <c r="ATT5" s="205"/>
      <c r="ATU5" s="205"/>
      <c r="ATV5" s="205"/>
      <c r="ATW5" s="205"/>
      <c r="ATX5" s="205"/>
      <c r="ATY5" s="205"/>
      <c r="ATZ5" s="205"/>
      <c r="AUA5" s="205"/>
      <c r="AUB5" s="205"/>
      <c r="AUC5" s="205"/>
      <c r="AUD5" s="205"/>
      <c r="AUE5" s="205"/>
      <c r="AUF5" s="205"/>
      <c r="AUG5" s="205"/>
      <c r="AUH5" s="205"/>
    </row>
    <row r="6" spans="1:1230" s="180" customFormat="1" ht="11.25">
      <c r="A6" s="11"/>
      <c r="C6" s="11"/>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3"/>
      <c r="AW6" s="183"/>
      <c r="AX6" s="183"/>
      <c r="AY6" s="183"/>
      <c r="AZ6" s="183"/>
      <c r="BA6" s="183"/>
      <c r="BB6" s="183"/>
      <c r="BC6" s="183"/>
      <c r="BD6" s="183"/>
      <c r="BE6" s="183"/>
      <c r="BF6" s="183"/>
      <c r="BG6" s="183"/>
      <c r="BH6" s="183"/>
      <c r="BI6" s="183"/>
      <c r="BJ6" s="183"/>
      <c r="BK6" s="183"/>
      <c r="BL6" s="183"/>
      <c r="BM6" s="183"/>
      <c r="BN6" s="183"/>
      <c r="BO6" s="183"/>
      <c r="BP6" s="183"/>
      <c r="BQ6" s="183"/>
      <c r="BR6" s="183"/>
      <c r="BS6" s="183"/>
      <c r="BT6" s="183"/>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3"/>
      <c r="DI6" s="183"/>
      <c r="DJ6" s="183"/>
      <c r="DK6" s="183"/>
      <c r="DL6" s="183"/>
      <c r="DM6" s="183"/>
      <c r="DN6" s="183"/>
      <c r="DO6" s="183"/>
      <c r="DP6" s="183"/>
      <c r="DQ6" s="183"/>
      <c r="DR6" s="183"/>
      <c r="DS6" s="183"/>
      <c r="DT6" s="183"/>
      <c r="DU6" s="183"/>
      <c r="DV6" s="183"/>
      <c r="DW6" s="183"/>
      <c r="DX6" s="183"/>
      <c r="DY6" s="183"/>
      <c r="DZ6" s="183"/>
      <c r="EA6" s="183"/>
      <c r="EB6" s="183"/>
      <c r="EC6" s="183"/>
      <c r="ED6" s="183"/>
      <c r="EE6" s="183"/>
      <c r="EF6" s="183"/>
      <c r="EG6" s="183"/>
      <c r="EH6" s="183"/>
      <c r="EI6" s="183"/>
      <c r="EJ6" s="183"/>
      <c r="EK6" s="183"/>
      <c r="EL6" s="183"/>
      <c r="EM6" s="183"/>
      <c r="EN6" s="183"/>
      <c r="EO6" s="183"/>
      <c r="EP6" s="183"/>
      <c r="EQ6" s="183"/>
      <c r="ER6" s="183"/>
      <c r="ES6" s="183"/>
      <c r="ET6" s="183"/>
      <c r="EU6" s="183"/>
      <c r="EV6" s="183"/>
      <c r="EW6" s="183"/>
      <c r="EX6" s="183"/>
      <c r="EY6" s="183"/>
      <c r="EZ6" s="183"/>
      <c r="FA6" s="183"/>
      <c r="FB6" s="183"/>
      <c r="FC6" s="183"/>
      <c r="FD6" s="183"/>
      <c r="FE6" s="183"/>
      <c r="FF6" s="183"/>
      <c r="FG6" s="183"/>
      <c r="FH6" s="183"/>
      <c r="FI6" s="183"/>
      <c r="FJ6" s="183"/>
      <c r="FK6" s="183"/>
      <c r="FL6" s="183"/>
      <c r="FM6" s="183"/>
      <c r="FN6" s="183"/>
      <c r="FO6" s="183"/>
      <c r="FP6" s="183"/>
      <c r="FQ6" s="183"/>
      <c r="FR6" s="183"/>
      <c r="FS6" s="183"/>
      <c r="FT6" s="183"/>
      <c r="FU6" s="183"/>
      <c r="FV6" s="183"/>
      <c r="FW6" s="183"/>
      <c r="FX6" s="183"/>
      <c r="FY6" s="183"/>
      <c r="FZ6" s="183"/>
      <c r="GA6" s="183"/>
      <c r="GB6" s="183"/>
      <c r="GC6" s="183"/>
      <c r="GD6" s="183"/>
      <c r="GE6" s="183"/>
      <c r="GF6" s="183"/>
      <c r="GG6" s="183"/>
      <c r="GH6" s="183"/>
      <c r="GI6" s="183"/>
      <c r="GJ6" s="183"/>
      <c r="GK6" s="183"/>
      <c r="GL6" s="183"/>
      <c r="GM6" s="183"/>
      <c r="GN6" s="183"/>
      <c r="GO6" s="183"/>
      <c r="GP6" s="183"/>
      <c r="GQ6" s="183"/>
      <c r="GR6" s="183"/>
      <c r="GS6" s="183"/>
      <c r="GT6" s="183"/>
      <c r="GU6" s="183"/>
      <c r="GV6" s="183"/>
      <c r="GW6" s="183"/>
      <c r="GX6" s="183"/>
      <c r="GY6" s="183"/>
      <c r="GZ6" s="183"/>
      <c r="HA6" s="183"/>
      <c r="HB6" s="183"/>
      <c r="HC6" s="183"/>
      <c r="HD6" s="183"/>
      <c r="HE6" s="183"/>
      <c r="HF6" s="183"/>
      <c r="HG6" s="183"/>
      <c r="HH6" s="183"/>
      <c r="HI6" s="183"/>
      <c r="HJ6" s="183"/>
      <c r="HK6" s="183"/>
      <c r="HL6" s="183"/>
      <c r="HM6" s="183"/>
      <c r="HN6" s="183"/>
      <c r="HO6" s="183"/>
      <c r="HP6" s="183"/>
      <c r="HQ6" s="183"/>
      <c r="HR6" s="183"/>
      <c r="HS6" s="183"/>
      <c r="HT6" s="183"/>
      <c r="HU6" s="183"/>
      <c r="HV6" s="183"/>
      <c r="HW6" s="183"/>
      <c r="HX6" s="183"/>
      <c r="HY6" s="183"/>
      <c r="HZ6" s="183"/>
      <c r="IA6" s="183"/>
      <c r="IB6" s="183"/>
      <c r="IC6" s="183"/>
      <c r="ID6" s="183"/>
      <c r="IE6" s="183"/>
      <c r="IF6" s="183"/>
      <c r="IG6" s="183"/>
      <c r="IH6" s="183"/>
      <c r="II6" s="183"/>
      <c r="IJ6" s="183"/>
      <c r="IK6" s="183"/>
      <c r="IL6" s="183"/>
      <c r="IM6" s="183"/>
      <c r="IN6" s="183"/>
      <c r="IO6" s="183"/>
      <c r="IP6" s="183"/>
      <c r="IQ6" s="183"/>
      <c r="IR6" s="183"/>
      <c r="IS6" s="183"/>
      <c r="IT6" s="183"/>
      <c r="IU6" s="183"/>
      <c r="IV6" s="183"/>
      <c r="IW6" s="183"/>
      <c r="IX6" s="183"/>
      <c r="IY6" s="183"/>
      <c r="IZ6" s="183"/>
      <c r="JA6" s="183"/>
      <c r="JB6" s="183"/>
      <c r="JC6" s="183"/>
      <c r="JD6" s="183"/>
      <c r="JE6" s="183"/>
      <c r="JF6" s="183"/>
      <c r="JG6" s="183"/>
      <c r="JH6" s="183"/>
      <c r="JI6" s="183"/>
      <c r="JJ6" s="183"/>
      <c r="JK6" s="183"/>
      <c r="JL6" s="183"/>
      <c r="JM6" s="183"/>
      <c r="JN6" s="183"/>
      <c r="JO6" s="183"/>
      <c r="JP6" s="183"/>
      <c r="JQ6" s="183"/>
      <c r="JR6" s="183"/>
      <c r="JS6" s="183"/>
      <c r="JT6" s="183"/>
      <c r="JU6" s="183"/>
      <c r="JV6" s="183"/>
      <c r="JW6" s="183"/>
      <c r="JX6" s="183"/>
      <c r="JY6" s="183"/>
      <c r="JZ6" s="183"/>
      <c r="KA6" s="183"/>
      <c r="KB6" s="183"/>
      <c r="KC6" s="183"/>
      <c r="KD6" s="183"/>
      <c r="KE6" s="183"/>
      <c r="KF6" s="183"/>
      <c r="KG6" s="183"/>
      <c r="KH6" s="183"/>
      <c r="KI6" s="183"/>
      <c r="KJ6" s="183"/>
      <c r="KK6" s="183"/>
      <c r="KL6" s="183"/>
      <c r="KM6" s="183"/>
      <c r="KN6" s="183"/>
      <c r="KO6" s="183"/>
      <c r="KP6" s="183"/>
      <c r="KQ6" s="183"/>
      <c r="KR6" s="183"/>
      <c r="KS6" s="183"/>
      <c r="KT6" s="183"/>
      <c r="KU6" s="183"/>
      <c r="KV6" s="183"/>
      <c r="KW6" s="183"/>
      <c r="KX6" s="183"/>
      <c r="KY6" s="183"/>
      <c r="KZ6" s="183"/>
      <c r="LA6" s="183"/>
      <c r="LB6" s="183"/>
      <c r="LC6" s="183"/>
      <c r="LD6" s="183"/>
      <c r="LE6" s="183"/>
      <c r="LF6" s="183"/>
      <c r="LG6" s="183"/>
      <c r="LH6" s="183"/>
      <c r="LI6" s="183"/>
      <c r="LJ6" s="183"/>
      <c r="LK6" s="183"/>
      <c r="LL6" s="183"/>
      <c r="LM6" s="183"/>
      <c r="LN6" s="183"/>
      <c r="LO6" s="183"/>
      <c r="LP6" s="183"/>
      <c r="LQ6" s="183"/>
      <c r="LR6" s="183"/>
      <c r="LS6" s="183"/>
      <c r="LT6" s="183"/>
      <c r="LU6" s="183"/>
      <c r="LV6" s="183"/>
      <c r="LW6" s="183"/>
      <c r="LX6" s="183"/>
      <c r="LY6" s="183"/>
      <c r="LZ6" s="183"/>
      <c r="MA6" s="183"/>
      <c r="MB6" s="183"/>
      <c r="MC6" s="183"/>
      <c r="MD6" s="183"/>
      <c r="ME6" s="183"/>
      <c r="MF6" s="183"/>
      <c r="MG6" s="183"/>
      <c r="MH6" s="183"/>
      <c r="MI6" s="183"/>
      <c r="MJ6" s="183"/>
      <c r="MK6" s="183"/>
      <c r="ML6" s="183"/>
      <c r="MM6" s="183"/>
      <c r="MN6" s="183"/>
      <c r="MO6" s="183"/>
      <c r="MP6" s="183"/>
      <c r="MQ6" s="183"/>
      <c r="MR6" s="183"/>
      <c r="MS6" s="183"/>
      <c r="MT6" s="183"/>
      <c r="MU6" s="183"/>
      <c r="MV6" s="183"/>
      <c r="MW6" s="183"/>
      <c r="MX6" s="183"/>
      <c r="MY6" s="183"/>
      <c r="MZ6" s="183"/>
      <c r="NA6" s="183"/>
      <c r="NB6" s="183"/>
      <c r="NC6" s="183"/>
      <c r="ND6" s="183"/>
      <c r="NE6" s="183"/>
      <c r="NF6" s="183"/>
      <c r="NG6" s="183"/>
      <c r="NH6" s="183"/>
      <c r="NI6" s="183"/>
      <c r="NJ6" s="183"/>
      <c r="NK6" s="183"/>
      <c r="NL6" s="183"/>
      <c r="NM6" s="183"/>
      <c r="NN6" s="183"/>
      <c r="NO6" s="183"/>
      <c r="NP6" s="183"/>
      <c r="NQ6" s="183"/>
      <c r="NR6" s="183"/>
      <c r="NS6" s="183"/>
      <c r="NT6" s="183"/>
      <c r="NU6" s="183"/>
      <c r="NV6" s="183"/>
      <c r="NW6" s="183"/>
      <c r="NX6" s="183"/>
      <c r="NY6" s="183"/>
      <c r="NZ6" s="183"/>
      <c r="OA6" s="183"/>
      <c r="OB6" s="183"/>
      <c r="OC6" s="183"/>
      <c r="OD6" s="183"/>
      <c r="OE6" s="183"/>
      <c r="OF6" s="183"/>
      <c r="OG6" s="183"/>
      <c r="OH6" s="183"/>
      <c r="OI6" s="183"/>
      <c r="OJ6" s="183"/>
      <c r="OK6" s="183"/>
      <c r="OL6" s="183"/>
      <c r="OM6" s="183"/>
      <c r="ON6" s="183"/>
      <c r="OO6" s="183"/>
      <c r="OP6" s="183"/>
      <c r="OQ6" s="183"/>
      <c r="OR6" s="183"/>
      <c r="OS6" s="183"/>
      <c r="OT6" s="183"/>
      <c r="OU6" s="183"/>
      <c r="OV6" s="183"/>
      <c r="OW6" s="183"/>
      <c r="OX6" s="183"/>
      <c r="OY6" s="183"/>
      <c r="OZ6" s="183"/>
      <c r="PA6" s="183"/>
      <c r="PB6" s="183"/>
      <c r="PC6" s="183"/>
      <c r="PD6" s="183"/>
      <c r="PE6" s="183"/>
      <c r="PF6" s="183"/>
      <c r="PG6" s="183"/>
      <c r="PH6" s="183"/>
      <c r="PI6" s="183"/>
      <c r="PJ6" s="183"/>
      <c r="PK6" s="183"/>
      <c r="PL6" s="183"/>
      <c r="PM6" s="183"/>
      <c r="PN6" s="183"/>
      <c r="PO6" s="183"/>
      <c r="PP6" s="183"/>
      <c r="PQ6" s="183"/>
      <c r="PR6" s="183"/>
      <c r="PS6" s="183"/>
      <c r="PT6" s="183"/>
      <c r="PU6" s="183"/>
      <c r="PV6" s="183"/>
      <c r="PW6" s="183"/>
      <c r="PX6" s="183"/>
      <c r="PY6" s="183"/>
      <c r="PZ6" s="183"/>
      <c r="QA6" s="183"/>
      <c r="QB6" s="183"/>
      <c r="QC6" s="183"/>
      <c r="QD6" s="183"/>
      <c r="QE6" s="183"/>
      <c r="QF6" s="183"/>
      <c r="QG6" s="183"/>
      <c r="QH6" s="183"/>
      <c r="QI6" s="183"/>
      <c r="QJ6" s="183"/>
      <c r="QK6" s="183"/>
      <c r="QL6" s="183"/>
      <c r="QM6" s="183"/>
      <c r="QN6" s="183"/>
      <c r="QO6" s="183"/>
      <c r="QP6" s="183"/>
      <c r="QQ6" s="183"/>
      <c r="QR6" s="183"/>
      <c r="QS6" s="183"/>
      <c r="QT6" s="183"/>
      <c r="QU6" s="183"/>
      <c r="QV6" s="183"/>
      <c r="QW6" s="183"/>
      <c r="QX6" s="183"/>
      <c r="QY6" s="183"/>
      <c r="QZ6" s="183"/>
      <c r="RA6" s="183"/>
      <c r="RB6" s="183"/>
      <c r="RC6" s="183"/>
      <c r="RD6" s="183"/>
      <c r="RE6" s="183"/>
      <c r="RF6" s="183"/>
      <c r="RG6" s="183"/>
      <c r="RH6" s="183"/>
      <c r="RI6" s="183"/>
      <c r="RJ6" s="183"/>
      <c r="RK6" s="183"/>
      <c r="RL6" s="183"/>
      <c r="RM6" s="183"/>
      <c r="RN6" s="183"/>
      <c r="RO6" s="183"/>
      <c r="RP6" s="183"/>
      <c r="RQ6" s="183"/>
      <c r="RR6" s="183"/>
      <c r="RS6" s="183"/>
      <c r="RT6" s="183"/>
      <c r="RU6" s="183"/>
      <c r="RV6" s="183"/>
      <c r="RW6" s="183"/>
      <c r="RX6" s="183"/>
      <c r="RY6" s="183"/>
      <c r="RZ6" s="183"/>
      <c r="SA6" s="183"/>
      <c r="SB6" s="183"/>
      <c r="SC6" s="183"/>
      <c r="SD6" s="183"/>
      <c r="SE6" s="183"/>
      <c r="SF6" s="183"/>
      <c r="SG6" s="183"/>
      <c r="SH6" s="183"/>
      <c r="SI6" s="183"/>
      <c r="SJ6" s="183"/>
      <c r="SK6" s="183"/>
      <c r="SL6" s="183"/>
      <c r="SM6" s="183"/>
      <c r="SN6" s="183"/>
      <c r="SO6" s="183"/>
      <c r="SP6" s="183"/>
      <c r="SQ6" s="183"/>
      <c r="SR6" s="183"/>
      <c r="SS6" s="183"/>
      <c r="ST6" s="183"/>
      <c r="SU6" s="183"/>
      <c r="SV6" s="183"/>
      <c r="SW6" s="183"/>
      <c r="SX6" s="183"/>
      <c r="SY6" s="183"/>
      <c r="SZ6" s="183"/>
      <c r="TA6" s="183"/>
      <c r="TB6" s="183"/>
      <c r="TC6" s="183"/>
      <c r="TD6" s="183"/>
      <c r="TE6" s="183"/>
      <c r="TF6" s="183"/>
      <c r="TG6" s="183"/>
      <c r="TH6" s="183"/>
      <c r="TI6" s="183"/>
      <c r="TJ6" s="183"/>
      <c r="TK6" s="183"/>
      <c r="TL6" s="183"/>
      <c r="TM6" s="183"/>
      <c r="TN6" s="183"/>
      <c r="TO6" s="183"/>
      <c r="TP6" s="183"/>
      <c r="TQ6" s="183"/>
      <c r="TR6" s="183"/>
      <c r="TS6" s="183"/>
      <c r="TT6" s="183"/>
      <c r="TU6" s="183"/>
      <c r="TV6" s="183"/>
      <c r="TW6" s="183"/>
      <c r="TX6" s="183"/>
      <c r="TY6" s="183"/>
      <c r="TZ6" s="183"/>
      <c r="UA6" s="183"/>
      <c r="UB6" s="183"/>
      <c r="UC6" s="183"/>
      <c r="UD6" s="183"/>
      <c r="UE6" s="183"/>
      <c r="UF6" s="183"/>
      <c r="UG6" s="183"/>
      <c r="UH6" s="183"/>
      <c r="UI6" s="183"/>
      <c r="UJ6" s="183"/>
      <c r="UK6" s="183"/>
      <c r="UL6" s="183"/>
      <c r="UM6" s="183"/>
      <c r="UN6" s="183"/>
      <c r="UO6" s="183"/>
      <c r="UP6" s="183"/>
      <c r="UQ6" s="183"/>
      <c r="UR6" s="183"/>
      <c r="US6" s="183"/>
      <c r="UT6" s="183"/>
      <c r="UU6" s="183"/>
      <c r="UV6" s="183"/>
      <c r="UW6" s="183"/>
      <c r="UX6" s="183"/>
      <c r="UY6" s="183"/>
      <c r="UZ6" s="183"/>
      <c r="VA6" s="183"/>
      <c r="VB6" s="183"/>
      <c r="VC6" s="183"/>
      <c r="VD6" s="183"/>
      <c r="VE6" s="183"/>
      <c r="VF6" s="183"/>
      <c r="VG6" s="183"/>
      <c r="VH6" s="183"/>
      <c r="VI6" s="183"/>
      <c r="VJ6" s="183"/>
      <c r="VK6" s="183"/>
      <c r="VL6" s="183"/>
      <c r="VM6" s="183"/>
      <c r="VN6" s="183"/>
      <c r="VO6" s="183"/>
      <c r="VP6" s="183"/>
      <c r="VQ6" s="183"/>
      <c r="VR6" s="183"/>
      <c r="VS6" s="183"/>
      <c r="VT6" s="183"/>
      <c r="VU6" s="183"/>
      <c r="VV6" s="183"/>
      <c r="VW6" s="183"/>
      <c r="VX6" s="183"/>
      <c r="VY6" s="183"/>
      <c r="VZ6" s="183"/>
      <c r="WA6" s="183"/>
      <c r="WB6" s="183"/>
      <c r="WC6" s="183"/>
      <c r="WD6" s="183"/>
      <c r="WE6" s="183"/>
      <c r="WF6" s="183"/>
      <c r="WG6" s="183"/>
      <c r="WH6" s="183"/>
      <c r="WI6" s="183"/>
      <c r="WJ6" s="183"/>
      <c r="WK6" s="183"/>
      <c r="WL6" s="183"/>
      <c r="WM6" s="183"/>
      <c r="WN6" s="183"/>
      <c r="WO6" s="183"/>
      <c r="WP6" s="183"/>
      <c r="WQ6" s="183"/>
      <c r="WR6" s="183"/>
      <c r="WS6" s="183"/>
      <c r="WT6" s="183"/>
      <c r="WU6" s="183"/>
      <c r="WV6" s="183"/>
      <c r="WW6" s="183"/>
      <c r="WX6" s="183"/>
      <c r="WY6" s="183"/>
      <c r="WZ6" s="183"/>
      <c r="XA6" s="183"/>
      <c r="XB6" s="183"/>
      <c r="XC6" s="183"/>
      <c r="XD6" s="183"/>
      <c r="XE6" s="183"/>
      <c r="XF6" s="183"/>
      <c r="XG6" s="183"/>
      <c r="XH6" s="183"/>
      <c r="XI6" s="183"/>
      <c r="XJ6" s="183"/>
      <c r="XK6" s="183"/>
      <c r="XL6" s="183"/>
      <c r="XM6" s="183"/>
      <c r="XN6" s="183"/>
      <c r="XO6" s="183"/>
      <c r="XP6" s="183"/>
      <c r="XQ6" s="183"/>
      <c r="XR6" s="183"/>
      <c r="XS6" s="183"/>
      <c r="XT6" s="183"/>
      <c r="XU6" s="183"/>
      <c r="XV6" s="183"/>
      <c r="XW6" s="183"/>
      <c r="XX6" s="183"/>
      <c r="XY6" s="183"/>
      <c r="XZ6" s="183"/>
      <c r="YA6" s="183"/>
      <c r="YB6" s="183"/>
      <c r="YC6" s="183"/>
      <c r="YD6" s="183"/>
      <c r="YE6" s="183"/>
      <c r="YF6" s="183"/>
      <c r="YG6" s="183"/>
      <c r="YH6" s="183"/>
      <c r="YI6" s="183"/>
      <c r="YJ6" s="183"/>
      <c r="YK6" s="183"/>
      <c r="YL6" s="183"/>
      <c r="YM6" s="183"/>
      <c r="YN6" s="183"/>
      <c r="YO6" s="183"/>
      <c r="YP6" s="183"/>
      <c r="YQ6" s="183"/>
      <c r="YR6" s="183"/>
      <c r="YS6" s="183"/>
      <c r="YT6" s="183"/>
      <c r="YU6" s="183"/>
      <c r="YV6" s="183"/>
      <c r="YW6" s="183"/>
      <c r="YX6" s="183"/>
      <c r="YY6" s="183"/>
      <c r="YZ6" s="183"/>
      <c r="ZA6" s="183"/>
      <c r="ZB6" s="183"/>
      <c r="ZC6" s="183"/>
      <c r="ZD6" s="183"/>
      <c r="ZE6" s="183"/>
      <c r="ZF6" s="183"/>
      <c r="ZG6" s="183"/>
      <c r="ZH6" s="183"/>
      <c r="ZI6" s="183"/>
      <c r="ZJ6" s="183"/>
      <c r="ZK6" s="183"/>
      <c r="ZL6" s="183"/>
      <c r="ZM6" s="183"/>
      <c r="ZN6" s="183"/>
      <c r="ZO6" s="183"/>
      <c r="ZP6" s="183"/>
      <c r="ZQ6" s="183"/>
      <c r="ZR6" s="183"/>
      <c r="ZS6" s="183"/>
      <c r="ZT6" s="183"/>
      <c r="ZU6" s="183"/>
      <c r="ZV6" s="183"/>
      <c r="ZW6" s="183"/>
      <c r="ZX6" s="183"/>
      <c r="ZY6" s="183"/>
      <c r="ZZ6" s="183"/>
      <c r="AAA6" s="183"/>
      <c r="AAB6" s="183"/>
      <c r="AAC6" s="183"/>
      <c r="AAD6" s="183"/>
      <c r="AAE6" s="183"/>
      <c r="AAF6" s="183"/>
      <c r="AAG6" s="183"/>
      <c r="AAH6" s="183"/>
      <c r="AAI6" s="183"/>
      <c r="AAJ6" s="183"/>
      <c r="AAK6" s="183"/>
      <c r="AAL6" s="183"/>
      <c r="AAM6" s="183"/>
      <c r="AAN6" s="183"/>
      <c r="AAO6" s="183"/>
      <c r="AAP6" s="183"/>
      <c r="AAQ6" s="183"/>
      <c r="AAR6" s="183"/>
      <c r="AAS6" s="183"/>
      <c r="AAT6" s="183"/>
      <c r="AAU6" s="183"/>
      <c r="AAV6" s="183"/>
      <c r="AAW6" s="183"/>
      <c r="AAX6" s="183"/>
      <c r="AAY6" s="183"/>
      <c r="AAZ6" s="183"/>
      <c r="ABA6" s="183"/>
      <c r="ABB6" s="183"/>
      <c r="ABC6" s="183"/>
      <c r="ABD6" s="183"/>
      <c r="ABE6" s="183"/>
      <c r="ABF6" s="183"/>
      <c r="ABG6" s="183"/>
      <c r="ABH6" s="183"/>
      <c r="ABI6" s="183"/>
      <c r="ABJ6" s="183"/>
      <c r="ABK6" s="183"/>
      <c r="ABL6" s="183"/>
      <c r="ABM6" s="183"/>
      <c r="ABN6" s="183"/>
      <c r="ABO6" s="183"/>
      <c r="ABP6" s="183"/>
      <c r="ABQ6" s="183"/>
      <c r="ABR6" s="183"/>
      <c r="ABS6" s="183"/>
      <c r="ABT6" s="183"/>
      <c r="ABU6" s="183"/>
      <c r="ABV6" s="183"/>
      <c r="ABW6" s="183"/>
      <c r="ABX6" s="183"/>
      <c r="ABY6" s="183"/>
      <c r="ABZ6" s="183"/>
      <c r="ACA6" s="183"/>
      <c r="ACB6" s="183"/>
      <c r="ACC6" s="183"/>
      <c r="ACD6" s="183"/>
      <c r="ACE6" s="183"/>
      <c r="ACF6" s="183"/>
      <c r="ACG6" s="183"/>
      <c r="ACH6" s="183"/>
      <c r="ACI6" s="183"/>
      <c r="ACJ6" s="183"/>
      <c r="ACK6" s="183"/>
      <c r="ACL6" s="183"/>
      <c r="ACM6" s="183"/>
      <c r="ACN6" s="183"/>
      <c r="ACO6" s="183"/>
      <c r="ACP6" s="183"/>
      <c r="ACQ6" s="183"/>
      <c r="ACR6" s="183"/>
      <c r="ACS6" s="183"/>
      <c r="ACT6" s="183"/>
      <c r="ACU6" s="183"/>
      <c r="ACV6" s="183"/>
      <c r="ACW6" s="183"/>
      <c r="ACX6" s="183"/>
      <c r="ACY6" s="183"/>
      <c r="ACZ6" s="183"/>
      <c r="ADA6" s="183"/>
      <c r="ADB6" s="183"/>
      <c r="ADC6" s="183"/>
      <c r="ADD6" s="183"/>
      <c r="ADE6" s="183"/>
      <c r="ADF6" s="183"/>
      <c r="ADG6" s="183"/>
      <c r="ADH6" s="183"/>
      <c r="ADI6" s="183"/>
      <c r="ADJ6" s="183"/>
      <c r="ADK6" s="183"/>
      <c r="ADL6" s="183"/>
      <c r="ADM6" s="183"/>
      <c r="ADN6" s="183"/>
      <c r="ADO6" s="183"/>
      <c r="ADP6" s="183"/>
      <c r="ADQ6" s="183"/>
      <c r="ADR6" s="183"/>
      <c r="ADS6" s="183"/>
      <c r="ADT6" s="183"/>
      <c r="ADU6" s="183"/>
      <c r="ADV6" s="183"/>
      <c r="ADW6" s="183"/>
      <c r="ADX6" s="183"/>
      <c r="ADY6" s="183"/>
      <c r="ADZ6" s="183"/>
      <c r="AEA6" s="183"/>
      <c r="AEB6" s="183"/>
      <c r="AEC6" s="183"/>
      <c r="AED6" s="183"/>
      <c r="AEE6" s="183"/>
      <c r="AEF6" s="183"/>
      <c r="AEG6" s="183"/>
      <c r="AEH6" s="183"/>
      <c r="AEI6" s="183"/>
      <c r="AEJ6" s="183"/>
      <c r="AEK6" s="183"/>
      <c r="AEL6" s="183"/>
      <c r="AEM6" s="183"/>
      <c r="AEN6" s="183"/>
      <c r="AEO6" s="183"/>
      <c r="AEP6" s="183"/>
      <c r="AEQ6" s="183"/>
      <c r="AER6" s="183"/>
      <c r="AES6" s="183"/>
      <c r="AET6" s="183"/>
      <c r="AEU6" s="183"/>
      <c r="AEV6" s="183"/>
      <c r="AEW6" s="183"/>
      <c r="AEX6" s="183"/>
      <c r="AEY6" s="183"/>
      <c r="AEZ6" s="183"/>
      <c r="AFA6" s="183"/>
      <c r="AFB6" s="183"/>
      <c r="AFC6" s="183"/>
      <c r="AFD6" s="183"/>
      <c r="AFE6" s="183"/>
      <c r="AFF6" s="183"/>
      <c r="AFG6" s="183"/>
      <c r="AFH6" s="183"/>
      <c r="AFI6" s="183"/>
      <c r="AFJ6" s="183"/>
      <c r="AFK6" s="183"/>
      <c r="AFL6" s="183"/>
      <c r="AFM6" s="183"/>
      <c r="AFN6" s="183"/>
      <c r="AFO6" s="183"/>
      <c r="AFP6" s="183"/>
      <c r="AFQ6" s="183"/>
      <c r="AFR6" s="183"/>
      <c r="AFS6" s="183"/>
      <c r="AFT6" s="183"/>
      <c r="AFU6" s="183"/>
      <c r="AFV6" s="183"/>
      <c r="AFW6" s="183"/>
      <c r="AFX6" s="183"/>
      <c r="AFY6" s="183"/>
      <c r="AFZ6" s="183"/>
      <c r="AGA6" s="183"/>
      <c r="AGB6" s="183"/>
      <c r="AGC6" s="183"/>
      <c r="AGD6" s="183"/>
      <c r="AGE6" s="183"/>
      <c r="AGF6" s="183"/>
      <c r="AGG6" s="183"/>
      <c r="AGH6" s="183"/>
      <c r="AGI6" s="183"/>
      <c r="AGJ6" s="183"/>
      <c r="AGK6" s="183"/>
      <c r="AGL6" s="183"/>
      <c r="AGM6" s="183"/>
      <c r="AGN6" s="183"/>
      <c r="AGO6" s="183"/>
      <c r="AGP6" s="183"/>
      <c r="AGQ6" s="183"/>
      <c r="AGR6" s="183"/>
      <c r="AGS6" s="183"/>
      <c r="AGT6" s="183"/>
      <c r="AGU6" s="183"/>
      <c r="AGV6" s="183"/>
      <c r="AGW6" s="183"/>
      <c r="AGX6" s="183"/>
      <c r="AGY6" s="183"/>
      <c r="AGZ6" s="183"/>
      <c r="AHA6" s="183"/>
      <c r="AHB6" s="183"/>
      <c r="AHC6" s="183"/>
      <c r="AHD6" s="183"/>
      <c r="AHE6" s="183"/>
      <c r="AHF6" s="183"/>
      <c r="AHG6" s="183"/>
      <c r="AHH6" s="183"/>
      <c r="AHI6" s="183"/>
      <c r="AHJ6" s="183"/>
      <c r="AHK6" s="183"/>
      <c r="AHL6" s="183"/>
      <c r="AHM6" s="183"/>
      <c r="AHN6" s="183"/>
      <c r="AHO6" s="183"/>
      <c r="AHP6" s="183"/>
      <c r="AHQ6" s="183"/>
      <c r="AHR6" s="183"/>
      <c r="AHS6" s="183"/>
      <c r="AHT6" s="183"/>
      <c r="AHU6" s="183"/>
      <c r="AHV6" s="183"/>
      <c r="AHW6" s="183"/>
      <c r="AHX6" s="183"/>
      <c r="AHY6" s="183"/>
      <c r="AHZ6" s="183"/>
      <c r="AIA6" s="183"/>
      <c r="AIB6" s="183"/>
      <c r="AIC6" s="183"/>
      <c r="AID6" s="183"/>
      <c r="AIE6" s="183"/>
      <c r="AIF6" s="183"/>
      <c r="AIG6" s="183"/>
      <c r="AIH6" s="183"/>
      <c r="AII6" s="183"/>
      <c r="AIJ6" s="183"/>
      <c r="AIK6" s="183"/>
      <c r="AIL6" s="183"/>
      <c r="AIM6" s="183"/>
      <c r="AIN6" s="183"/>
      <c r="AIO6" s="183"/>
      <c r="AIP6" s="183"/>
      <c r="AIQ6" s="183"/>
      <c r="AIR6" s="183"/>
      <c r="AIS6" s="183"/>
      <c r="AIT6" s="183"/>
      <c r="AIU6" s="183"/>
      <c r="AIV6" s="183"/>
      <c r="AIW6" s="183"/>
      <c r="AIX6" s="183"/>
      <c r="AIY6" s="183"/>
      <c r="AIZ6" s="183"/>
      <c r="AJA6" s="183"/>
      <c r="AJB6" s="183"/>
      <c r="AJC6" s="183"/>
      <c r="AJD6" s="183"/>
      <c r="AJE6" s="183"/>
      <c r="AJF6" s="183"/>
      <c r="AJG6" s="183"/>
      <c r="AJH6" s="183"/>
      <c r="AJI6" s="183"/>
      <c r="AJJ6" s="183"/>
      <c r="AJK6" s="183"/>
      <c r="AJL6" s="183"/>
      <c r="AJM6" s="183"/>
      <c r="AJN6" s="183"/>
      <c r="AJO6" s="183"/>
      <c r="AJP6" s="183"/>
      <c r="AJQ6" s="183"/>
      <c r="AJR6" s="183"/>
      <c r="AJS6" s="183"/>
      <c r="AJT6" s="183"/>
      <c r="AJU6" s="183"/>
      <c r="AJV6" s="183"/>
      <c r="AJW6" s="183"/>
      <c r="AJX6" s="183"/>
      <c r="AJY6" s="183"/>
      <c r="AJZ6" s="183"/>
      <c r="AKA6" s="183"/>
      <c r="AKB6" s="183"/>
      <c r="AKC6" s="183"/>
      <c r="AKD6" s="183"/>
      <c r="AKE6" s="183"/>
      <c r="AKF6" s="183"/>
      <c r="AKG6" s="183"/>
      <c r="AKH6" s="183"/>
      <c r="AKI6" s="183"/>
      <c r="AKJ6" s="183"/>
      <c r="AKK6" s="183"/>
      <c r="AKL6" s="183"/>
      <c r="AKM6" s="183"/>
      <c r="AKN6" s="183"/>
      <c r="AKO6" s="183"/>
      <c r="AKP6" s="183"/>
      <c r="AKQ6" s="183"/>
      <c r="AKR6" s="183"/>
      <c r="AKS6" s="183"/>
      <c r="AKT6" s="183"/>
      <c r="AKU6" s="183"/>
      <c r="AKV6" s="183"/>
      <c r="AKW6" s="183"/>
      <c r="AKX6" s="183"/>
      <c r="AKY6" s="183"/>
      <c r="AKZ6" s="183"/>
      <c r="ALA6" s="183"/>
      <c r="ALB6" s="183"/>
      <c r="ALC6" s="183"/>
      <c r="ALD6" s="183"/>
      <c r="ALE6" s="183"/>
      <c r="ALF6" s="183"/>
      <c r="ALG6" s="183"/>
      <c r="ALH6" s="183"/>
      <c r="ALI6" s="183"/>
      <c r="ALJ6" s="183"/>
      <c r="ALK6" s="183"/>
      <c r="ALL6" s="183"/>
      <c r="ALM6" s="183"/>
      <c r="ALN6" s="183"/>
      <c r="ALO6" s="183"/>
      <c r="ALP6" s="183"/>
      <c r="ALQ6" s="183"/>
      <c r="ALR6" s="183"/>
      <c r="ALS6" s="183"/>
      <c r="ALT6" s="183"/>
      <c r="ALU6" s="183"/>
      <c r="ALV6" s="183"/>
      <c r="ALW6" s="183"/>
      <c r="ALX6" s="183"/>
      <c r="ALY6" s="183"/>
      <c r="ALZ6" s="183"/>
      <c r="AMA6" s="183"/>
      <c r="AMB6" s="183"/>
      <c r="AMC6" s="183"/>
      <c r="AMD6" s="183"/>
      <c r="AME6" s="183"/>
      <c r="AMF6" s="183"/>
      <c r="AMG6" s="183"/>
      <c r="AMH6" s="183"/>
      <c r="AMI6" s="183"/>
      <c r="AMJ6" s="183"/>
      <c r="AMK6" s="183"/>
      <c r="AML6" s="183"/>
      <c r="AMM6" s="183"/>
      <c r="AMN6" s="183"/>
      <c r="AMO6" s="183"/>
      <c r="AMP6" s="183"/>
      <c r="AMQ6" s="183"/>
      <c r="AMR6" s="183"/>
      <c r="AMS6" s="183"/>
      <c r="AMT6" s="183"/>
      <c r="AMU6" s="183"/>
      <c r="AMV6" s="183"/>
      <c r="AMW6" s="183"/>
      <c r="AMX6" s="183"/>
      <c r="AMY6" s="183"/>
      <c r="AMZ6" s="183"/>
      <c r="ANA6" s="183"/>
      <c r="ANB6" s="183"/>
      <c r="ANC6" s="183"/>
      <c r="AND6" s="183"/>
      <c r="ANE6" s="183"/>
      <c r="ANF6" s="183"/>
      <c r="ANG6" s="183"/>
      <c r="ANH6" s="183"/>
      <c r="ANI6" s="183"/>
      <c r="ANJ6" s="183"/>
      <c r="ANK6" s="183"/>
      <c r="ANL6" s="183"/>
      <c r="ANM6" s="183"/>
      <c r="ANN6" s="183"/>
      <c r="ANO6" s="183"/>
      <c r="ANP6" s="183"/>
      <c r="ANQ6" s="183"/>
      <c r="ANR6" s="183"/>
      <c r="ANS6" s="183"/>
      <c r="ANT6" s="183"/>
      <c r="ANU6" s="183"/>
      <c r="ANV6" s="183"/>
      <c r="ANW6" s="183"/>
      <c r="ANX6" s="183"/>
      <c r="ANY6" s="183"/>
      <c r="ANZ6" s="183"/>
      <c r="AOA6" s="183"/>
      <c r="AOB6" s="183"/>
      <c r="AOC6" s="183"/>
      <c r="AOD6" s="183"/>
      <c r="AOE6" s="183"/>
      <c r="AOF6" s="183"/>
      <c r="AOG6" s="183"/>
      <c r="AOH6" s="183"/>
      <c r="AOI6" s="183"/>
      <c r="AOJ6" s="183"/>
      <c r="AOK6" s="183"/>
      <c r="AOL6" s="183"/>
      <c r="AOM6" s="183"/>
      <c r="AON6" s="183"/>
      <c r="AOO6" s="183"/>
      <c r="AOP6" s="183"/>
      <c r="AOQ6" s="183"/>
      <c r="AOR6" s="183"/>
      <c r="AOS6" s="183"/>
      <c r="AOT6" s="183"/>
      <c r="AOU6" s="183"/>
      <c r="AOV6" s="183"/>
      <c r="AOW6" s="183"/>
      <c r="AOX6" s="183"/>
      <c r="AOY6" s="183"/>
      <c r="AOZ6" s="183"/>
      <c r="APA6" s="183"/>
      <c r="APB6" s="183"/>
      <c r="APC6" s="183"/>
      <c r="APD6" s="183"/>
      <c r="APE6" s="183"/>
      <c r="APF6" s="183"/>
      <c r="APG6" s="183"/>
      <c r="APH6" s="183"/>
      <c r="API6" s="183"/>
      <c r="APJ6" s="183"/>
      <c r="APK6" s="183"/>
      <c r="APL6" s="183"/>
      <c r="APM6" s="183"/>
      <c r="APN6" s="183"/>
      <c r="APO6" s="183"/>
      <c r="APP6" s="183"/>
      <c r="APQ6" s="183"/>
      <c r="APR6" s="183"/>
      <c r="APS6" s="183"/>
      <c r="APT6" s="183"/>
      <c r="APU6" s="183"/>
      <c r="APV6" s="183"/>
      <c r="APW6" s="183"/>
      <c r="APX6" s="183"/>
      <c r="APY6" s="183"/>
      <c r="APZ6" s="183"/>
      <c r="AQA6" s="183"/>
      <c r="AQB6" s="183"/>
      <c r="AQC6" s="183"/>
      <c r="AQD6" s="183"/>
      <c r="AQE6" s="183"/>
      <c r="AQF6" s="183"/>
      <c r="AQG6" s="183"/>
      <c r="AQH6" s="183"/>
      <c r="AQI6" s="183"/>
      <c r="AQJ6" s="183"/>
      <c r="AQK6" s="183"/>
      <c r="AQL6" s="183"/>
      <c r="AQM6" s="183"/>
      <c r="AQN6" s="183"/>
      <c r="AQO6" s="183"/>
      <c r="AQP6" s="183"/>
      <c r="AQQ6" s="183"/>
      <c r="AQR6" s="183"/>
      <c r="AQS6" s="183"/>
      <c r="AQT6" s="183"/>
      <c r="AQU6" s="183"/>
      <c r="AQV6" s="183"/>
      <c r="AQW6" s="183"/>
      <c r="AQX6" s="183"/>
      <c r="AQY6" s="183"/>
      <c r="AQZ6" s="183"/>
      <c r="ARA6" s="183"/>
      <c r="ARB6" s="183"/>
      <c r="ARC6" s="183"/>
      <c r="ARD6" s="183"/>
      <c r="ARE6" s="183"/>
      <c r="ARF6" s="183"/>
      <c r="ARG6" s="183"/>
      <c r="ARH6" s="183"/>
      <c r="ARI6" s="183"/>
      <c r="ARJ6" s="183"/>
      <c r="ARK6" s="183"/>
      <c r="ARL6" s="183"/>
      <c r="ARM6" s="183"/>
      <c r="ARN6" s="183"/>
      <c r="ARO6" s="183"/>
      <c r="ARP6" s="183"/>
      <c r="ARQ6" s="183"/>
      <c r="ARR6" s="183"/>
      <c r="ARS6" s="183"/>
      <c r="ART6" s="183"/>
      <c r="ARU6" s="183"/>
      <c r="ARV6" s="183"/>
      <c r="ARW6" s="183"/>
      <c r="ARX6" s="183"/>
      <c r="ARY6" s="183"/>
      <c r="ARZ6" s="183"/>
      <c r="ASA6" s="183"/>
      <c r="ASB6" s="183"/>
      <c r="ASC6" s="183"/>
      <c r="ASD6" s="183"/>
      <c r="ASE6" s="183"/>
      <c r="ASF6" s="183"/>
      <c r="ASG6" s="183"/>
      <c r="ASH6" s="183"/>
      <c r="ASI6" s="183"/>
      <c r="ASJ6" s="183"/>
      <c r="ASK6" s="183"/>
      <c r="ASL6" s="183"/>
      <c r="ASM6" s="183"/>
      <c r="ASN6" s="183"/>
      <c r="ASO6" s="183"/>
      <c r="ASP6" s="183"/>
      <c r="ASQ6" s="183"/>
      <c r="ASR6" s="183"/>
      <c r="ASS6" s="183"/>
      <c r="AST6" s="183"/>
      <c r="ASU6" s="183"/>
      <c r="ASV6" s="183"/>
      <c r="ASW6" s="183"/>
      <c r="ASX6" s="183"/>
      <c r="ASY6" s="183"/>
      <c r="ASZ6" s="183"/>
      <c r="ATA6" s="183"/>
      <c r="ATB6" s="183"/>
      <c r="ATC6" s="183"/>
      <c r="ATD6" s="183"/>
      <c r="ATE6" s="183"/>
      <c r="ATF6" s="183"/>
      <c r="ATG6" s="183"/>
      <c r="ATH6" s="183"/>
      <c r="ATI6" s="183"/>
      <c r="ATJ6" s="183"/>
      <c r="ATK6" s="183"/>
      <c r="ATL6" s="183"/>
      <c r="ATM6" s="183"/>
      <c r="ATN6" s="183"/>
      <c r="ATO6" s="183"/>
      <c r="ATP6" s="183"/>
      <c r="ATQ6" s="183"/>
      <c r="ATR6" s="183"/>
      <c r="ATS6" s="183"/>
      <c r="ATT6" s="183"/>
      <c r="ATU6" s="183"/>
      <c r="ATV6" s="183"/>
      <c r="ATW6" s="183"/>
      <c r="ATX6" s="183"/>
      <c r="ATY6" s="183"/>
      <c r="ATZ6" s="183"/>
      <c r="AUA6" s="183"/>
      <c r="AUB6" s="183"/>
      <c r="AUC6" s="183"/>
      <c r="AUD6" s="183"/>
      <c r="AUE6" s="183"/>
      <c r="AUF6" s="183"/>
      <c r="AUG6" s="183"/>
      <c r="AUH6" s="183"/>
    </row>
    <row r="7" spans="1:1230" s="180" customFormat="1" ht="12.95" customHeight="1">
      <c r="A7" s="33" t="s">
        <v>2</v>
      </c>
      <c r="B7" s="11" t="str">
        <f>+VLOOKUP(A8,'Fichas '!$A$11:$C$51,3,0)</f>
        <v>SECRETARÍA DE INFRAESTRUCTURA 
MINISTERIO DE TRANSPORTE</v>
      </c>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c r="FW7" s="183"/>
      <c r="FX7" s="183"/>
      <c r="FY7" s="183"/>
      <c r="FZ7" s="183"/>
      <c r="GA7" s="183"/>
      <c r="GB7" s="183"/>
      <c r="GC7" s="183"/>
      <c r="GD7" s="183"/>
      <c r="GE7" s="183"/>
      <c r="GF7" s="183"/>
      <c r="GG7" s="183"/>
      <c r="GH7" s="183"/>
      <c r="GI7" s="183"/>
      <c r="GJ7" s="183"/>
      <c r="GK7" s="183"/>
      <c r="GL7" s="183"/>
      <c r="GM7" s="183"/>
      <c r="GN7" s="183"/>
      <c r="GO7" s="183"/>
      <c r="GP7" s="183"/>
      <c r="GQ7" s="183"/>
      <c r="GR7" s="183"/>
      <c r="GS7" s="183"/>
      <c r="GT7" s="183"/>
      <c r="GU7" s="183"/>
      <c r="GV7" s="183"/>
      <c r="GW7" s="183"/>
      <c r="GX7" s="183"/>
      <c r="GY7" s="183"/>
      <c r="GZ7" s="183"/>
      <c r="HA7" s="183"/>
      <c r="HB7" s="183"/>
      <c r="HC7" s="183"/>
      <c r="HD7" s="183"/>
      <c r="HE7" s="183"/>
      <c r="HF7" s="183"/>
      <c r="HG7" s="183"/>
      <c r="HH7" s="183"/>
      <c r="HI7" s="183"/>
      <c r="HJ7" s="183"/>
      <c r="HK7" s="183"/>
      <c r="HL7" s="183"/>
      <c r="HM7" s="183"/>
      <c r="HN7" s="183"/>
      <c r="HO7" s="183"/>
      <c r="HP7" s="183"/>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183"/>
      <c r="IV7" s="183"/>
      <c r="IW7" s="183"/>
      <c r="IX7" s="183"/>
      <c r="IY7" s="183"/>
      <c r="IZ7" s="183"/>
      <c r="JA7" s="183"/>
      <c r="JB7" s="183"/>
      <c r="JC7" s="183"/>
      <c r="JD7" s="183"/>
      <c r="JE7" s="183"/>
      <c r="JF7" s="183"/>
      <c r="JG7" s="183"/>
      <c r="JH7" s="183"/>
      <c r="JI7" s="183"/>
      <c r="JJ7" s="183"/>
      <c r="JK7" s="183"/>
      <c r="JL7" s="183"/>
      <c r="JM7" s="183"/>
      <c r="JN7" s="183"/>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c r="SZ7" s="183"/>
      <c r="TA7" s="183"/>
      <c r="TB7" s="183"/>
      <c r="TC7" s="183"/>
      <c r="TD7" s="183"/>
      <c r="TE7" s="183"/>
      <c r="TF7" s="183"/>
      <c r="TG7" s="183"/>
      <c r="TH7" s="183"/>
      <c r="TI7" s="183"/>
      <c r="TJ7" s="183"/>
      <c r="TK7" s="183"/>
      <c r="TL7" s="183"/>
      <c r="TM7" s="183"/>
      <c r="TN7" s="183"/>
      <c r="TO7" s="183"/>
      <c r="TP7" s="183"/>
      <c r="TQ7" s="183"/>
      <c r="TR7" s="183"/>
      <c r="TS7" s="183"/>
      <c r="TT7" s="183"/>
      <c r="TU7" s="183"/>
      <c r="TV7" s="183"/>
      <c r="TW7" s="183"/>
      <c r="TX7" s="183"/>
      <c r="TY7" s="183"/>
      <c r="TZ7" s="183"/>
      <c r="UA7" s="183"/>
      <c r="UB7" s="183"/>
      <c r="UC7" s="183"/>
      <c r="UD7" s="183"/>
      <c r="UE7" s="183"/>
      <c r="UF7" s="183"/>
      <c r="UG7" s="183"/>
      <c r="UH7" s="183"/>
      <c r="UI7" s="183"/>
      <c r="UJ7" s="183"/>
      <c r="UK7" s="183"/>
      <c r="UL7" s="183"/>
      <c r="UM7" s="183"/>
      <c r="UN7" s="183"/>
      <c r="UO7" s="183"/>
      <c r="UP7" s="183"/>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c r="VY7" s="183"/>
      <c r="VZ7" s="183"/>
      <c r="WA7" s="183"/>
      <c r="WB7" s="183"/>
      <c r="WC7" s="183"/>
      <c r="WD7" s="183"/>
      <c r="WE7" s="183"/>
      <c r="WF7" s="183"/>
      <c r="WG7" s="183"/>
      <c r="WH7" s="183"/>
      <c r="WI7" s="183"/>
      <c r="WJ7" s="183"/>
      <c r="WK7" s="183"/>
      <c r="WL7" s="183"/>
      <c r="WM7" s="183"/>
      <c r="WN7" s="183"/>
      <c r="WO7" s="183"/>
      <c r="WP7" s="183"/>
      <c r="WQ7" s="183"/>
      <c r="WR7" s="183"/>
      <c r="WS7" s="183"/>
      <c r="WT7" s="183"/>
      <c r="WU7" s="183"/>
      <c r="WV7" s="183"/>
      <c r="WW7" s="183"/>
      <c r="WX7" s="183"/>
      <c r="WY7" s="183"/>
      <c r="WZ7" s="183"/>
      <c r="XA7" s="183"/>
      <c r="XB7" s="183"/>
      <c r="XC7" s="183"/>
      <c r="XD7" s="183"/>
      <c r="XE7" s="183"/>
      <c r="XF7" s="183"/>
      <c r="XG7" s="183"/>
      <c r="XH7" s="183"/>
      <c r="XI7" s="183"/>
      <c r="XJ7" s="183"/>
      <c r="XK7" s="183"/>
      <c r="XL7" s="183"/>
      <c r="XM7" s="183"/>
      <c r="XN7" s="183"/>
      <c r="XO7" s="183"/>
      <c r="XP7" s="183"/>
      <c r="XQ7" s="183"/>
      <c r="XR7" s="183"/>
      <c r="XS7" s="183"/>
      <c r="XT7" s="183"/>
      <c r="XU7" s="183"/>
      <c r="XV7" s="183"/>
      <c r="XW7" s="183"/>
      <c r="XX7" s="183"/>
      <c r="XY7" s="183"/>
      <c r="XZ7" s="183"/>
      <c r="YA7" s="183"/>
      <c r="YB7" s="183"/>
      <c r="YC7" s="183"/>
      <c r="YD7" s="183"/>
      <c r="YE7" s="183"/>
      <c r="YF7" s="183"/>
      <c r="YG7" s="183"/>
      <c r="YH7" s="183"/>
      <c r="YI7" s="183"/>
      <c r="YJ7" s="183"/>
      <c r="YK7" s="183"/>
      <c r="YL7" s="183"/>
      <c r="YM7" s="183"/>
      <c r="YN7" s="183"/>
      <c r="YO7" s="183"/>
      <c r="YP7" s="183"/>
      <c r="YQ7" s="183"/>
      <c r="YR7" s="183"/>
      <c r="YS7" s="183"/>
      <c r="YT7" s="183"/>
      <c r="YU7" s="183"/>
      <c r="YV7" s="183"/>
      <c r="YW7" s="183"/>
      <c r="YX7" s="183"/>
      <c r="YY7" s="183"/>
      <c r="YZ7" s="183"/>
      <c r="ZA7" s="183"/>
      <c r="ZB7" s="183"/>
      <c r="ZC7" s="183"/>
      <c r="ZD7" s="183"/>
      <c r="ZE7" s="183"/>
      <c r="ZF7" s="183"/>
      <c r="ZG7" s="183"/>
      <c r="ZH7" s="183"/>
      <c r="ZI7" s="183"/>
      <c r="ZJ7" s="183"/>
      <c r="ZK7" s="183"/>
      <c r="ZL7" s="183"/>
      <c r="ZM7" s="183"/>
      <c r="ZN7" s="183"/>
      <c r="ZO7" s="183"/>
      <c r="ZP7" s="183"/>
      <c r="ZQ7" s="183"/>
      <c r="ZR7" s="183"/>
      <c r="ZS7" s="183"/>
      <c r="ZT7" s="183"/>
      <c r="ZU7" s="183"/>
      <c r="ZV7" s="183"/>
      <c r="ZW7" s="183"/>
      <c r="ZX7" s="183"/>
      <c r="ZY7" s="183"/>
      <c r="ZZ7" s="183"/>
      <c r="AAA7" s="183"/>
      <c r="AAB7" s="183"/>
      <c r="AAC7" s="183"/>
      <c r="AAD7" s="183"/>
      <c r="AAE7" s="183"/>
      <c r="AAF7" s="183"/>
      <c r="AAG7" s="183"/>
      <c r="AAH7" s="183"/>
      <c r="AAI7" s="183"/>
      <c r="AAJ7" s="183"/>
      <c r="AAK7" s="183"/>
      <c r="AAL7" s="183"/>
      <c r="AAM7" s="183"/>
      <c r="AAN7" s="183"/>
      <c r="AAO7" s="183"/>
      <c r="AAP7" s="183"/>
      <c r="AAQ7" s="183"/>
      <c r="AAR7" s="183"/>
      <c r="AAS7" s="183"/>
      <c r="AAT7" s="183"/>
      <c r="AAU7" s="183"/>
      <c r="AAV7" s="183"/>
      <c r="AAW7" s="183"/>
      <c r="AAX7" s="183"/>
      <c r="AAY7" s="183"/>
      <c r="AAZ7" s="183"/>
      <c r="ABA7" s="183"/>
      <c r="ABB7" s="183"/>
      <c r="ABC7" s="183"/>
      <c r="ABD7" s="183"/>
      <c r="ABE7" s="183"/>
      <c r="ABF7" s="183"/>
      <c r="ABG7" s="183"/>
      <c r="ABH7" s="183"/>
      <c r="ABI7" s="183"/>
      <c r="ABJ7" s="183"/>
      <c r="ABK7" s="183"/>
      <c r="ABL7" s="183"/>
      <c r="ABM7" s="183"/>
      <c r="ABN7" s="183"/>
      <c r="ABO7" s="183"/>
      <c r="ABP7" s="183"/>
      <c r="ABQ7" s="183"/>
      <c r="ABR7" s="183"/>
      <c r="ABS7" s="183"/>
      <c r="ABT7" s="183"/>
      <c r="ABU7" s="183"/>
      <c r="ABV7" s="183"/>
      <c r="ABW7" s="183"/>
      <c r="ABX7" s="183"/>
      <c r="ABY7" s="183"/>
      <c r="ABZ7" s="183"/>
      <c r="ACA7" s="183"/>
      <c r="ACB7" s="183"/>
      <c r="ACC7" s="183"/>
      <c r="ACD7" s="183"/>
      <c r="ACE7" s="183"/>
      <c r="ACF7" s="183"/>
      <c r="ACG7" s="183"/>
      <c r="ACH7" s="183"/>
      <c r="ACI7" s="183"/>
      <c r="ACJ7" s="183"/>
      <c r="ACK7" s="183"/>
      <c r="ACL7" s="183"/>
      <c r="ACM7" s="183"/>
      <c r="ACN7" s="183"/>
      <c r="ACO7" s="183"/>
      <c r="ACP7" s="183"/>
      <c r="ACQ7" s="183"/>
      <c r="ACR7" s="183"/>
      <c r="ACS7" s="183"/>
      <c r="ACT7" s="183"/>
      <c r="ACU7" s="183"/>
      <c r="ACV7" s="183"/>
      <c r="ACW7" s="183"/>
      <c r="ACX7" s="183"/>
      <c r="ACY7" s="183"/>
      <c r="ACZ7" s="183"/>
      <c r="ADA7" s="183"/>
      <c r="ADB7" s="183"/>
      <c r="ADC7" s="183"/>
      <c r="ADD7" s="183"/>
      <c r="ADE7" s="183"/>
      <c r="ADF7" s="183"/>
      <c r="ADG7" s="183"/>
      <c r="ADH7" s="183"/>
      <c r="ADI7" s="183"/>
      <c r="ADJ7" s="183"/>
      <c r="ADK7" s="183"/>
      <c r="ADL7" s="183"/>
      <c r="ADM7" s="183"/>
      <c r="ADN7" s="183"/>
      <c r="ADO7" s="183"/>
      <c r="ADP7" s="183"/>
      <c r="ADQ7" s="183"/>
      <c r="ADR7" s="183"/>
      <c r="ADS7" s="183"/>
      <c r="ADT7" s="183"/>
      <c r="ADU7" s="183"/>
      <c r="ADV7" s="183"/>
      <c r="ADW7" s="183"/>
      <c r="ADX7" s="183"/>
      <c r="ADY7" s="183"/>
      <c r="ADZ7" s="183"/>
      <c r="AEA7" s="183"/>
      <c r="AEB7" s="183"/>
      <c r="AEC7" s="183"/>
      <c r="AED7" s="183"/>
      <c r="AEE7" s="183"/>
      <c r="AEF7" s="183"/>
      <c r="AEG7" s="183"/>
      <c r="AEH7" s="183"/>
      <c r="AEI7" s="183"/>
      <c r="AEJ7" s="183"/>
      <c r="AEK7" s="183"/>
      <c r="AEL7" s="183"/>
      <c r="AEM7" s="183"/>
      <c r="AEN7" s="183"/>
      <c r="AEO7" s="183"/>
      <c r="AEP7" s="183"/>
      <c r="AEQ7" s="183"/>
      <c r="AER7" s="183"/>
      <c r="AES7" s="183"/>
      <c r="AET7" s="183"/>
      <c r="AEU7" s="183"/>
      <c r="AEV7" s="183"/>
      <c r="AEW7" s="183"/>
      <c r="AEX7" s="183"/>
      <c r="AEY7" s="183"/>
      <c r="AEZ7" s="183"/>
      <c r="AFA7" s="183"/>
      <c r="AFB7" s="183"/>
      <c r="AFC7" s="183"/>
      <c r="AFD7" s="183"/>
      <c r="AFE7" s="183"/>
      <c r="AFF7" s="183"/>
      <c r="AFG7" s="183"/>
      <c r="AFH7" s="183"/>
      <c r="AFI7" s="183"/>
      <c r="AFJ7" s="183"/>
      <c r="AFK7" s="183"/>
      <c r="AFL7" s="183"/>
      <c r="AFM7" s="183"/>
      <c r="AFN7" s="183"/>
      <c r="AFO7" s="183"/>
      <c r="AFP7" s="183"/>
      <c r="AFQ7" s="183"/>
      <c r="AFR7" s="183"/>
      <c r="AFS7" s="183"/>
      <c r="AFT7" s="183"/>
      <c r="AFU7" s="183"/>
      <c r="AFV7" s="183"/>
      <c r="AFW7" s="183"/>
      <c r="AFX7" s="183"/>
      <c r="AFY7" s="183"/>
      <c r="AFZ7" s="183"/>
      <c r="AGA7" s="183"/>
      <c r="AGB7" s="183"/>
      <c r="AGC7" s="183"/>
      <c r="AGD7" s="183"/>
      <c r="AGE7" s="183"/>
      <c r="AGF7" s="183"/>
      <c r="AGG7" s="183"/>
      <c r="AGH7" s="183"/>
      <c r="AGI7" s="183"/>
      <c r="AGJ7" s="183"/>
      <c r="AGK7" s="183"/>
      <c r="AGL7" s="183"/>
      <c r="AGM7" s="183"/>
      <c r="AGN7" s="183"/>
      <c r="AGO7" s="183"/>
      <c r="AGP7" s="183"/>
      <c r="AGQ7" s="183"/>
      <c r="AGR7" s="183"/>
      <c r="AGS7" s="183"/>
      <c r="AGT7" s="183"/>
      <c r="AGU7" s="183"/>
      <c r="AGV7" s="183"/>
      <c r="AGW7" s="183"/>
      <c r="AGX7" s="183"/>
      <c r="AGY7" s="183"/>
      <c r="AGZ7" s="183"/>
      <c r="AHA7" s="183"/>
      <c r="AHB7" s="183"/>
      <c r="AHC7" s="183"/>
      <c r="AHD7" s="183"/>
      <c r="AHE7" s="183"/>
      <c r="AHF7" s="183"/>
      <c r="AHG7" s="183"/>
      <c r="AHH7" s="183"/>
      <c r="AHI7" s="183"/>
      <c r="AHJ7" s="183"/>
      <c r="AHK7" s="183"/>
      <c r="AHL7" s="183"/>
      <c r="AHM7" s="183"/>
      <c r="AHN7" s="183"/>
      <c r="AHO7" s="183"/>
      <c r="AHP7" s="183"/>
      <c r="AHQ7" s="183"/>
      <c r="AHR7" s="183"/>
      <c r="AHS7" s="183"/>
      <c r="AHT7" s="183"/>
      <c r="AHU7" s="183"/>
      <c r="AHV7" s="183"/>
      <c r="AHW7" s="183"/>
      <c r="AHX7" s="183"/>
      <c r="AHY7" s="183"/>
      <c r="AHZ7" s="183"/>
      <c r="AIA7" s="183"/>
      <c r="AIB7" s="183"/>
      <c r="AIC7" s="183"/>
      <c r="AID7" s="183"/>
      <c r="AIE7" s="183"/>
      <c r="AIF7" s="183"/>
      <c r="AIG7" s="183"/>
      <c r="AIH7" s="183"/>
      <c r="AII7" s="183"/>
      <c r="AIJ7" s="183"/>
      <c r="AIK7" s="183"/>
      <c r="AIL7" s="183"/>
      <c r="AIM7" s="183"/>
      <c r="AIN7" s="183"/>
      <c r="AIO7" s="183"/>
      <c r="AIP7" s="183"/>
      <c r="AIQ7" s="183"/>
      <c r="AIR7" s="183"/>
      <c r="AIS7" s="183"/>
      <c r="AIT7" s="183"/>
      <c r="AIU7" s="183"/>
      <c r="AIV7" s="183"/>
      <c r="AIW7" s="183"/>
      <c r="AIX7" s="183"/>
      <c r="AIY7" s="183"/>
      <c r="AIZ7" s="183"/>
      <c r="AJA7" s="183"/>
      <c r="AJB7" s="183"/>
      <c r="AJC7" s="183"/>
      <c r="AJD7" s="183"/>
      <c r="AJE7" s="183"/>
      <c r="AJF7" s="183"/>
      <c r="AJG7" s="183"/>
      <c r="AJH7" s="183"/>
      <c r="AJI7" s="183"/>
      <c r="AJJ7" s="183"/>
      <c r="AJK7" s="183"/>
      <c r="AJL7" s="183"/>
      <c r="AJM7" s="183"/>
      <c r="AJN7" s="183"/>
      <c r="AJO7" s="183"/>
      <c r="AJP7" s="183"/>
      <c r="AJQ7" s="183"/>
      <c r="AJR7" s="183"/>
      <c r="AJS7" s="183"/>
      <c r="AJT7" s="183"/>
      <c r="AJU7" s="183"/>
      <c r="AJV7" s="183"/>
      <c r="AJW7" s="183"/>
      <c r="AJX7" s="183"/>
      <c r="AJY7" s="183"/>
      <c r="AJZ7" s="183"/>
      <c r="AKA7" s="183"/>
      <c r="AKB7" s="183"/>
      <c r="AKC7" s="183"/>
      <c r="AKD7" s="183"/>
      <c r="AKE7" s="183"/>
      <c r="AKF7" s="183"/>
      <c r="AKG7" s="183"/>
      <c r="AKH7" s="183"/>
      <c r="AKI7" s="183"/>
      <c r="AKJ7" s="183"/>
      <c r="AKK7" s="183"/>
      <c r="AKL7" s="183"/>
      <c r="AKM7" s="183"/>
      <c r="AKN7" s="183"/>
      <c r="AKO7" s="183"/>
      <c r="AKP7" s="183"/>
      <c r="AKQ7" s="183"/>
      <c r="AKR7" s="183"/>
      <c r="AKS7" s="183"/>
      <c r="AKT7" s="183"/>
      <c r="AKU7" s="183"/>
      <c r="AKV7" s="183"/>
      <c r="AKW7" s="183"/>
      <c r="AKX7" s="183"/>
      <c r="AKY7" s="183"/>
      <c r="AKZ7" s="183"/>
      <c r="ALA7" s="183"/>
      <c r="ALB7" s="183"/>
      <c r="ALC7" s="183"/>
      <c r="ALD7" s="183"/>
      <c r="ALE7" s="183"/>
      <c r="ALF7" s="183"/>
      <c r="ALG7" s="183"/>
      <c r="ALH7" s="183"/>
      <c r="ALI7" s="183"/>
      <c r="ALJ7" s="183"/>
      <c r="ALK7" s="183"/>
      <c r="ALL7" s="183"/>
      <c r="ALM7" s="183"/>
      <c r="ALN7" s="183"/>
      <c r="ALO7" s="183"/>
      <c r="ALP7" s="183"/>
      <c r="ALQ7" s="183"/>
      <c r="ALR7" s="183"/>
      <c r="ALS7" s="183"/>
      <c r="ALT7" s="183"/>
      <c r="ALU7" s="183"/>
      <c r="ALV7" s="183"/>
      <c r="ALW7" s="183"/>
      <c r="ALX7" s="183"/>
      <c r="ALY7" s="183"/>
      <c r="ALZ7" s="183"/>
      <c r="AMA7" s="183"/>
      <c r="AMB7" s="183"/>
      <c r="AMC7" s="183"/>
      <c r="AMD7" s="183"/>
      <c r="AME7" s="183"/>
      <c r="AMF7" s="183"/>
      <c r="AMG7" s="183"/>
      <c r="AMH7" s="183"/>
      <c r="AMI7" s="183"/>
      <c r="AMJ7" s="183"/>
      <c r="AMK7" s="183"/>
      <c r="AML7" s="183"/>
      <c r="AMM7" s="183"/>
      <c r="AMN7" s="183"/>
      <c r="AMO7" s="183"/>
      <c r="AMP7" s="183"/>
      <c r="AMQ7" s="183"/>
      <c r="AMR7" s="183"/>
      <c r="AMS7" s="183"/>
      <c r="AMT7" s="183"/>
      <c r="AMU7" s="183"/>
      <c r="AMV7" s="183"/>
      <c r="AMW7" s="183"/>
      <c r="AMX7" s="183"/>
      <c r="AMY7" s="183"/>
      <c r="AMZ7" s="183"/>
      <c r="ANA7" s="183"/>
      <c r="ANB7" s="183"/>
      <c r="ANC7" s="183"/>
      <c r="AND7" s="183"/>
      <c r="ANE7" s="183"/>
      <c r="ANF7" s="183"/>
      <c r="ANG7" s="183"/>
      <c r="ANH7" s="183"/>
      <c r="ANI7" s="183"/>
      <c r="ANJ7" s="183"/>
      <c r="ANK7" s="183"/>
      <c r="ANL7" s="183"/>
      <c r="ANM7" s="183"/>
      <c r="ANN7" s="183"/>
      <c r="ANO7" s="183"/>
      <c r="ANP7" s="183"/>
      <c r="ANQ7" s="183"/>
      <c r="ANR7" s="183"/>
      <c r="ANS7" s="183"/>
      <c r="ANT7" s="183"/>
      <c r="ANU7" s="183"/>
      <c r="ANV7" s="183"/>
      <c r="ANW7" s="183"/>
      <c r="ANX7" s="183"/>
      <c r="ANY7" s="183"/>
      <c r="ANZ7" s="183"/>
      <c r="AOA7" s="183"/>
      <c r="AOB7" s="183"/>
      <c r="AOC7" s="183"/>
      <c r="AOD7" s="183"/>
      <c r="AOE7" s="183"/>
      <c r="AOF7" s="183"/>
      <c r="AOG7" s="183"/>
      <c r="AOH7" s="183"/>
      <c r="AOI7" s="183"/>
      <c r="AOJ7" s="183"/>
      <c r="AOK7" s="183"/>
      <c r="AOL7" s="183"/>
      <c r="AOM7" s="183"/>
      <c r="AON7" s="183"/>
      <c r="AOO7" s="183"/>
      <c r="AOP7" s="183"/>
      <c r="AOQ7" s="183"/>
      <c r="AOR7" s="183"/>
      <c r="AOS7" s="183"/>
      <c r="AOT7" s="183"/>
      <c r="AOU7" s="183"/>
      <c r="AOV7" s="183"/>
      <c r="AOW7" s="183"/>
      <c r="AOX7" s="183"/>
      <c r="AOY7" s="183"/>
      <c r="AOZ7" s="183"/>
      <c r="APA7" s="183"/>
      <c r="APB7" s="183"/>
      <c r="APC7" s="183"/>
      <c r="APD7" s="183"/>
      <c r="APE7" s="183"/>
      <c r="APF7" s="183"/>
      <c r="APG7" s="183"/>
      <c r="APH7" s="183"/>
      <c r="API7" s="183"/>
      <c r="APJ7" s="183"/>
      <c r="APK7" s="183"/>
      <c r="APL7" s="183"/>
      <c r="APM7" s="183"/>
      <c r="APN7" s="183"/>
      <c r="APO7" s="183"/>
      <c r="APP7" s="183"/>
      <c r="APQ7" s="183"/>
      <c r="APR7" s="183"/>
      <c r="APS7" s="183"/>
      <c r="APT7" s="183"/>
      <c r="APU7" s="183"/>
      <c r="APV7" s="183"/>
      <c r="APW7" s="183"/>
      <c r="APX7" s="183"/>
      <c r="APY7" s="183"/>
      <c r="APZ7" s="183"/>
      <c r="AQA7" s="183"/>
      <c r="AQB7" s="183"/>
      <c r="AQC7" s="183"/>
      <c r="AQD7" s="183"/>
      <c r="AQE7" s="183"/>
      <c r="AQF7" s="183"/>
      <c r="AQG7" s="183"/>
      <c r="AQH7" s="183"/>
      <c r="AQI7" s="183"/>
      <c r="AQJ7" s="183"/>
      <c r="AQK7" s="183"/>
      <c r="AQL7" s="183"/>
      <c r="AQM7" s="183"/>
      <c r="AQN7" s="183"/>
      <c r="AQO7" s="183"/>
      <c r="AQP7" s="183"/>
      <c r="AQQ7" s="183"/>
      <c r="AQR7" s="183"/>
      <c r="AQS7" s="183"/>
      <c r="AQT7" s="183"/>
      <c r="AQU7" s="183"/>
      <c r="AQV7" s="183"/>
      <c r="AQW7" s="183"/>
      <c r="AQX7" s="183"/>
      <c r="AQY7" s="183"/>
      <c r="AQZ7" s="183"/>
      <c r="ARA7" s="183"/>
      <c r="ARB7" s="183"/>
      <c r="ARC7" s="183"/>
      <c r="ARD7" s="183"/>
      <c r="ARE7" s="183"/>
      <c r="ARF7" s="183"/>
      <c r="ARG7" s="183"/>
      <c r="ARH7" s="183"/>
      <c r="ARI7" s="183"/>
      <c r="ARJ7" s="183"/>
      <c r="ARK7" s="183"/>
      <c r="ARL7" s="183"/>
      <c r="ARM7" s="183"/>
      <c r="ARN7" s="183"/>
      <c r="ARO7" s="183"/>
      <c r="ARP7" s="183"/>
      <c r="ARQ7" s="183"/>
      <c r="ARR7" s="183"/>
      <c r="ARS7" s="183"/>
      <c r="ART7" s="183"/>
      <c r="ARU7" s="183"/>
      <c r="ARV7" s="183"/>
      <c r="ARW7" s="183"/>
      <c r="ARX7" s="183"/>
      <c r="ARY7" s="183"/>
      <c r="ARZ7" s="183"/>
      <c r="ASA7" s="183"/>
      <c r="ASB7" s="183"/>
      <c r="ASC7" s="183"/>
      <c r="ASD7" s="183"/>
      <c r="ASE7" s="183"/>
      <c r="ASF7" s="183"/>
      <c r="ASG7" s="183"/>
      <c r="ASH7" s="183"/>
      <c r="ASI7" s="183"/>
      <c r="ASJ7" s="183"/>
      <c r="ASK7" s="183"/>
      <c r="ASL7" s="183"/>
      <c r="ASM7" s="183"/>
      <c r="ASN7" s="183"/>
      <c r="ASO7" s="183"/>
      <c r="ASP7" s="183"/>
      <c r="ASQ7" s="183"/>
      <c r="ASR7" s="183"/>
      <c r="ASS7" s="183"/>
      <c r="AST7" s="183"/>
      <c r="ASU7" s="183"/>
      <c r="ASV7" s="183"/>
      <c r="ASW7" s="183"/>
      <c r="ASX7" s="183"/>
      <c r="ASY7" s="183"/>
      <c r="ASZ7" s="183"/>
      <c r="ATA7" s="183"/>
      <c r="ATB7" s="183"/>
      <c r="ATC7" s="183"/>
      <c r="ATD7" s="183"/>
      <c r="ATE7" s="183"/>
      <c r="ATF7" s="183"/>
      <c r="ATG7" s="183"/>
      <c r="ATH7" s="183"/>
      <c r="ATI7" s="183"/>
      <c r="ATJ7" s="183"/>
      <c r="ATK7" s="183"/>
      <c r="ATL7" s="183"/>
      <c r="ATM7" s="183"/>
      <c r="ATN7" s="183"/>
      <c r="ATO7" s="183"/>
      <c r="ATP7" s="183"/>
      <c r="ATQ7" s="183"/>
      <c r="ATR7" s="183"/>
      <c r="ATS7" s="183"/>
      <c r="ATT7" s="183"/>
      <c r="ATU7" s="183"/>
      <c r="ATV7" s="183"/>
      <c r="ATW7" s="183"/>
      <c r="ATX7" s="183"/>
      <c r="ATY7" s="183"/>
      <c r="ATZ7" s="183"/>
      <c r="AUA7" s="183"/>
      <c r="AUB7" s="183"/>
      <c r="AUC7" s="183"/>
      <c r="AUD7" s="183"/>
      <c r="AUE7" s="183"/>
      <c r="AUF7" s="183"/>
      <c r="AUG7" s="183"/>
      <c r="AUH7" s="183"/>
    </row>
    <row r="8" spans="1:1230" s="180" customFormat="1" ht="12.95" customHeight="1">
      <c r="A8" s="33" t="s">
        <v>738</v>
      </c>
      <c r="B8" s="11" t="str">
        <f>+VLOOKUP(A8,'Fichas '!$A$11:$C$51,2,0)</f>
        <v>GRAFICAS DEL SEGUIMIENTO DEL PLA VIAL DEPARTAMENTAL</v>
      </c>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c r="FU8" s="183"/>
      <c r="FV8" s="183"/>
      <c r="FW8" s="183"/>
      <c r="FX8" s="183"/>
      <c r="FY8" s="183"/>
      <c r="FZ8" s="183"/>
      <c r="GA8" s="183"/>
      <c r="GB8" s="183"/>
      <c r="GC8" s="183"/>
      <c r="GD8" s="183"/>
      <c r="GE8" s="183"/>
      <c r="GF8" s="183"/>
      <c r="GG8" s="183"/>
      <c r="GH8" s="183"/>
      <c r="GI8" s="183"/>
      <c r="GJ8" s="183"/>
      <c r="GK8" s="183"/>
      <c r="GL8" s="183"/>
      <c r="GM8" s="183"/>
      <c r="GN8" s="183"/>
      <c r="GO8" s="183"/>
      <c r="GP8" s="183"/>
      <c r="GQ8" s="183"/>
      <c r="GR8" s="183"/>
      <c r="GS8" s="183"/>
      <c r="GT8" s="183"/>
      <c r="GU8" s="183"/>
      <c r="GV8" s="183"/>
      <c r="GW8" s="183"/>
      <c r="GX8" s="183"/>
      <c r="GY8" s="183"/>
      <c r="GZ8" s="183"/>
      <c r="HA8" s="183"/>
      <c r="HB8" s="183"/>
      <c r="HC8" s="183"/>
      <c r="HD8" s="183"/>
      <c r="HE8" s="183"/>
      <c r="HF8" s="183"/>
      <c r="HG8" s="183"/>
      <c r="HH8" s="183"/>
      <c r="HI8" s="183"/>
      <c r="HJ8" s="183"/>
      <c r="HK8" s="183"/>
      <c r="HL8" s="183"/>
      <c r="HM8" s="183"/>
      <c r="HN8" s="183"/>
      <c r="HO8" s="183"/>
      <c r="HP8" s="183"/>
      <c r="HQ8" s="183"/>
      <c r="HR8" s="183"/>
      <c r="HS8" s="183"/>
      <c r="HT8" s="183"/>
      <c r="HU8" s="183"/>
      <c r="HV8" s="183"/>
      <c r="HW8" s="183"/>
      <c r="HX8" s="183"/>
      <c r="HY8" s="183"/>
      <c r="HZ8" s="183"/>
      <c r="IA8" s="183"/>
      <c r="IB8" s="183"/>
      <c r="IC8" s="183"/>
      <c r="ID8" s="183"/>
      <c r="IE8" s="183"/>
      <c r="IF8" s="183"/>
      <c r="IG8" s="183"/>
      <c r="IH8" s="183"/>
      <c r="II8" s="183"/>
      <c r="IJ8" s="183"/>
      <c r="IK8" s="183"/>
      <c r="IL8" s="183"/>
      <c r="IM8" s="183"/>
      <c r="IN8" s="183"/>
      <c r="IO8" s="183"/>
      <c r="IP8" s="183"/>
      <c r="IQ8" s="183"/>
      <c r="IR8" s="183"/>
      <c r="IS8" s="183"/>
      <c r="IT8" s="183"/>
      <c r="IU8" s="183"/>
      <c r="IV8" s="183"/>
      <c r="IW8" s="183"/>
      <c r="IX8" s="183"/>
      <c r="IY8" s="183"/>
      <c r="IZ8" s="183"/>
      <c r="JA8" s="183"/>
      <c r="JB8" s="183"/>
      <c r="JC8" s="183"/>
      <c r="JD8" s="183"/>
      <c r="JE8" s="183"/>
      <c r="JF8" s="183"/>
      <c r="JG8" s="183"/>
      <c r="JH8" s="183"/>
      <c r="JI8" s="183"/>
      <c r="JJ8" s="183"/>
      <c r="JK8" s="183"/>
      <c r="JL8" s="183"/>
      <c r="JM8" s="183"/>
      <c r="JN8" s="183"/>
      <c r="JO8" s="183"/>
      <c r="JP8" s="183"/>
      <c r="JQ8" s="183"/>
      <c r="JR8" s="183"/>
      <c r="JS8" s="183"/>
      <c r="JT8" s="183"/>
      <c r="JU8" s="183"/>
      <c r="JV8" s="183"/>
      <c r="JW8" s="183"/>
      <c r="JX8" s="183"/>
      <c r="JY8" s="183"/>
      <c r="JZ8" s="183"/>
      <c r="KA8" s="183"/>
      <c r="KB8" s="183"/>
      <c r="KC8" s="183"/>
      <c r="KD8" s="183"/>
      <c r="KE8" s="183"/>
      <c r="KF8" s="183"/>
      <c r="KG8" s="183"/>
      <c r="KH8" s="183"/>
      <c r="KI8" s="183"/>
      <c r="KJ8" s="183"/>
      <c r="KK8" s="183"/>
      <c r="KL8" s="183"/>
      <c r="KM8" s="183"/>
      <c r="KN8" s="183"/>
      <c r="KO8" s="183"/>
      <c r="KP8" s="183"/>
      <c r="KQ8" s="183"/>
      <c r="KR8" s="183"/>
      <c r="KS8" s="183"/>
      <c r="KT8" s="183"/>
      <c r="KU8" s="183"/>
      <c r="KV8" s="183"/>
      <c r="KW8" s="183"/>
      <c r="KX8" s="183"/>
      <c r="KY8" s="183"/>
      <c r="KZ8" s="183"/>
      <c r="LA8" s="183"/>
      <c r="LB8" s="183"/>
      <c r="LC8" s="183"/>
      <c r="LD8" s="183"/>
      <c r="LE8" s="183"/>
      <c r="LF8" s="183"/>
      <c r="LG8" s="183"/>
      <c r="LH8" s="183"/>
      <c r="LI8" s="183"/>
      <c r="LJ8" s="183"/>
      <c r="LK8" s="183"/>
      <c r="LL8" s="183"/>
      <c r="LM8" s="183"/>
      <c r="LN8" s="183"/>
      <c r="LO8" s="183"/>
      <c r="LP8" s="183"/>
      <c r="LQ8" s="183"/>
      <c r="LR8" s="183"/>
      <c r="LS8" s="183"/>
      <c r="LT8" s="183"/>
      <c r="LU8" s="183"/>
      <c r="LV8" s="183"/>
      <c r="LW8" s="183"/>
      <c r="LX8" s="183"/>
      <c r="LY8" s="183"/>
      <c r="LZ8" s="183"/>
      <c r="MA8" s="183"/>
      <c r="MB8" s="183"/>
      <c r="MC8" s="183"/>
      <c r="MD8" s="183"/>
      <c r="ME8" s="183"/>
      <c r="MF8" s="183"/>
      <c r="MG8" s="183"/>
      <c r="MH8" s="183"/>
      <c r="MI8" s="183"/>
      <c r="MJ8" s="183"/>
      <c r="MK8" s="183"/>
      <c r="ML8" s="183"/>
      <c r="MM8" s="183"/>
      <c r="MN8" s="183"/>
      <c r="MO8" s="183"/>
      <c r="MP8" s="183"/>
      <c r="MQ8" s="183"/>
      <c r="MR8" s="183"/>
      <c r="MS8" s="183"/>
      <c r="MT8" s="183"/>
      <c r="MU8" s="183"/>
      <c r="MV8" s="183"/>
      <c r="MW8" s="183"/>
      <c r="MX8" s="183"/>
      <c r="MY8" s="183"/>
      <c r="MZ8" s="183"/>
      <c r="NA8" s="183"/>
      <c r="NB8" s="183"/>
      <c r="NC8" s="183"/>
      <c r="ND8" s="183"/>
      <c r="NE8" s="183"/>
      <c r="NF8" s="183"/>
      <c r="NG8" s="183"/>
      <c r="NH8" s="183"/>
      <c r="NI8" s="183"/>
      <c r="NJ8" s="183"/>
      <c r="NK8" s="183"/>
      <c r="NL8" s="183"/>
      <c r="NM8" s="183"/>
      <c r="NN8" s="183"/>
      <c r="NO8" s="183"/>
      <c r="NP8" s="183"/>
      <c r="NQ8" s="183"/>
      <c r="NR8" s="183"/>
      <c r="NS8" s="183"/>
      <c r="NT8" s="183"/>
      <c r="NU8" s="183"/>
      <c r="NV8" s="183"/>
      <c r="NW8" s="183"/>
      <c r="NX8" s="183"/>
      <c r="NY8" s="183"/>
      <c r="NZ8" s="183"/>
      <c r="OA8" s="183"/>
      <c r="OB8" s="183"/>
      <c r="OC8" s="183"/>
      <c r="OD8" s="183"/>
      <c r="OE8" s="183"/>
      <c r="OF8" s="183"/>
      <c r="OG8" s="183"/>
      <c r="OH8" s="183"/>
      <c r="OI8" s="183"/>
      <c r="OJ8" s="183"/>
      <c r="OK8" s="183"/>
      <c r="OL8" s="183"/>
      <c r="OM8" s="183"/>
      <c r="ON8" s="183"/>
      <c r="OO8" s="183"/>
      <c r="OP8" s="183"/>
      <c r="OQ8" s="183"/>
      <c r="OR8" s="183"/>
      <c r="OS8" s="183"/>
      <c r="OT8" s="183"/>
      <c r="OU8" s="183"/>
      <c r="OV8" s="183"/>
      <c r="OW8" s="183"/>
      <c r="OX8" s="183"/>
      <c r="OY8" s="183"/>
      <c r="OZ8" s="183"/>
      <c r="PA8" s="183"/>
      <c r="PB8" s="183"/>
      <c r="PC8" s="183"/>
      <c r="PD8" s="183"/>
      <c r="PE8" s="183"/>
      <c r="PF8" s="183"/>
      <c r="PG8" s="183"/>
      <c r="PH8" s="183"/>
      <c r="PI8" s="183"/>
      <c r="PJ8" s="183"/>
      <c r="PK8" s="183"/>
      <c r="PL8" s="183"/>
      <c r="PM8" s="183"/>
      <c r="PN8" s="183"/>
      <c r="PO8" s="183"/>
      <c r="PP8" s="183"/>
      <c r="PQ8" s="183"/>
      <c r="PR8" s="183"/>
      <c r="PS8" s="183"/>
      <c r="PT8" s="183"/>
      <c r="PU8" s="183"/>
      <c r="PV8" s="183"/>
      <c r="PW8" s="183"/>
      <c r="PX8" s="183"/>
      <c r="PY8" s="183"/>
      <c r="PZ8" s="183"/>
      <c r="QA8" s="183"/>
      <c r="QB8" s="183"/>
      <c r="QC8" s="183"/>
      <c r="QD8" s="183"/>
      <c r="QE8" s="183"/>
      <c r="QF8" s="183"/>
      <c r="QG8" s="183"/>
      <c r="QH8" s="183"/>
      <c r="QI8" s="183"/>
      <c r="QJ8" s="183"/>
      <c r="QK8" s="183"/>
      <c r="QL8" s="183"/>
      <c r="QM8" s="183"/>
      <c r="QN8" s="183"/>
      <c r="QO8" s="183"/>
      <c r="QP8" s="183"/>
      <c r="QQ8" s="183"/>
      <c r="QR8" s="183"/>
      <c r="QS8" s="183"/>
      <c r="QT8" s="183"/>
      <c r="QU8" s="183"/>
      <c r="QV8" s="183"/>
      <c r="QW8" s="183"/>
      <c r="QX8" s="183"/>
      <c r="QY8" s="183"/>
      <c r="QZ8" s="183"/>
      <c r="RA8" s="183"/>
      <c r="RB8" s="183"/>
      <c r="RC8" s="183"/>
      <c r="RD8" s="183"/>
      <c r="RE8" s="183"/>
      <c r="RF8" s="183"/>
      <c r="RG8" s="183"/>
      <c r="RH8" s="183"/>
      <c r="RI8" s="183"/>
      <c r="RJ8" s="183"/>
      <c r="RK8" s="183"/>
      <c r="RL8" s="183"/>
      <c r="RM8" s="183"/>
      <c r="RN8" s="183"/>
      <c r="RO8" s="183"/>
      <c r="RP8" s="183"/>
      <c r="RQ8" s="183"/>
      <c r="RR8" s="183"/>
      <c r="RS8" s="183"/>
      <c r="RT8" s="183"/>
      <c r="RU8" s="183"/>
      <c r="RV8" s="183"/>
      <c r="RW8" s="183"/>
      <c r="RX8" s="183"/>
      <c r="RY8" s="183"/>
      <c r="RZ8" s="183"/>
      <c r="SA8" s="183"/>
      <c r="SB8" s="183"/>
      <c r="SC8" s="183"/>
      <c r="SD8" s="183"/>
      <c r="SE8" s="183"/>
      <c r="SF8" s="183"/>
      <c r="SG8" s="183"/>
      <c r="SH8" s="183"/>
      <c r="SI8" s="183"/>
      <c r="SJ8" s="183"/>
      <c r="SK8" s="183"/>
      <c r="SL8" s="183"/>
      <c r="SM8" s="183"/>
      <c r="SN8" s="183"/>
      <c r="SO8" s="183"/>
      <c r="SP8" s="183"/>
      <c r="SQ8" s="183"/>
      <c r="SR8" s="183"/>
      <c r="SS8" s="183"/>
      <c r="ST8" s="183"/>
      <c r="SU8" s="183"/>
      <c r="SV8" s="183"/>
      <c r="SW8" s="183"/>
      <c r="SX8" s="183"/>
      <c r="SY8" s="183"/>
      <c r="SZ8" s="183"/>
      <c r="TA8" s="183"/>
      <c r="TB8" s="183"/>
      <c r="TC8" s="183"/>
      <c r="TD8" s="183"/>
      <c r="TE8" s="183"/>
      <c r="TF8" s="183"/>
      <c r="TG8" s="183"/>
      <c r="TH8" s="183"/>
      <c r="TI8" s="183"/>
      <c r="TJ8" s="183"/>
      <c r="TK8" s="183"/>
      <c r="TL8" s="183"/>
      <c r="TM8" s="183"/>
      <c r="TN8" s="183"/>
      <c r="TO8" s="183"/>
      <c r="TP8" s="183"/>
      <c r="TQ8" s="183"/>
      <c r="TR8" s="183"/>
      <c r="TS8" s="183"/>
      <c r="TT8" s="183"/>
      <c r="TU8" s="183"/>
      <c r="TV8" s="183"/>
      <c r="TW8" s="183"/>
      <c r="TX8" s="183"/>
      <c r="TY8" s="183"/>
      <c r="TZ8" s="183"/>
      <c r="UA8" s="183"/>
      <c r="UB8" s="183"/>
      <c r="UC8" s="183"/>
      <c r="UD8" s="183"/>
      <c r="UE8" s="183"/>
      <c r="UF8" s="183"/>
      <c r="UG8" s="183"/>
      <c r="UH8" s="183"/>
      <c r="UI8" s="183"/>
      <c r="UJ8" s="183"/>
      <c r="UK8" s="183"/>
      <c r="UL8" s="183"/>
      <c r="UM8" s="183"/>
      <c r="UN8" s="183"/>
      <c r="UO8" s="183"/>
      <c r="UP8" s="183"/>
      <c r="UQ8" s="183"/>
      <c r="UR8" s="183"/>
      <c r="US8" s="183"/>
      <c r="UT8" s="183"/>
      <c r="UU8" s="183"/>
      <c r="UV8" s="183"/>
      <c r="UW8" s="183"/>
      <c r="UX8" s="183"/>
      <c r="UY8" s="183"/>
      <c r="UZ8" s="183"/>
      <c r="VA8" s="183"/>
      <c r="VB8" s="183"/>
      <c r="VC8" s="183"/>
      <c r="VD8" s="183"/>
      <c r="VE8" s="183"/>
      <c r="VF8" s="183"/>
      <c r="VG8" s="183"/>
      <c r="VH8" s="183"/>
      <c r="VI8" s="183"/>
      <c r="VJ8" s="183"/>
      <c r="VK8" s="183"/>
      <c r="VL8" s="183"/>
      <c r="VM8" s="183"/>
      <c r="VN8" s="183"/>
      <c r="VO8" s="183"/>
      <c r="VP8" s="183"/>
      <c r="VQ8" s="183"/>
      <c r="VR8" s="183"/>
      <c r="VS8" s="183"/>
      <c r="VT8" s="183"/>
      <c r="VU8" s="183"/>
      <c r="VV8" s="183"/>
      <c r="VW8" s="183"/>
      <c r="VX8" s="183"/>
      <c r="VY8" s="183"/>
      <c r="VZ8" s="183"/>
      <c r="WA8" s="183"/>
      <c r="WB8" s="183"/>
      <c r="WC8" s="183"/>
      <c r="WD8" s="183"/>
      <c r="WE8" s="183"/>
      <c r="WF8" s="183"/>
      <c r="WG8" s="183"/>
      <c r="WH8" s="183"/>
      <c r="WI8" s="183"/>
      <c r="WJ8" s="183"/>
      <c r="WK8" s="183"/>
      <c r="WL8" s="183"/>
      <c r="WM8" s="183"/>
      <c r="WN8" s="183"/>
      <c r="WO8" s="183"/>
      <c r="WP8" s="183"/>
      <c r="WQ8" s="183"/>
      <c r="WR8" s="183"/>
      <c r="WS8" s="183"/>
      <c r="WT8" s="183"/>
      <c r="WU8" s="183"/>
      <c r="WV8" s="183"/>
      <c r="WW8" s="183"/>
      <c r="WX8" s="183"/>
      <c r="WY8" s="183"/>
      <c r="WZ8" s="183"/>
      <c r="XA8" s="183"/>
      <c r="XB8" s="183"/>
      <c r="XC8" s="183"/>
      <c r="XD8" s="183"/>
      <c r="XE8" s="183"/>
      <c r="XF8" s="183"/>
      <c r="XG8" s="183"/>
      <c r="XH8" s="183"/>
      <c r="XI8" s="183"/>
      <c r="XJ8" s="183"/>
      <c r="XK8" s="183"/>
      <c r="XL8" s="183"/>
      <c r="XM8" s="183"/>
      <c r="XN8" s="183"/>
      <c r="XO8" s="183"/>
      <c r="XP8" s="183"/>
      <c r="XQ8" s="183"/>
      <c r="XR8" s="183"/>
      <c r="XS8" s="183"/>
      <c r="XT8" s="183"/>
      <c r="XU8" s="183"/>
      <c r="XV8" s="183"/>
      <c r="XW8" s="183"/>
      <c r="XX8" s="183"/>
      <c r="XY8" s="183"/>
      <c r="XZ8" s="183"/>
      <c r="YA8" s="183"/>
      <c r="YB8" s="183"/>
      <c r="YC8" s="183"/>
      <c r="YD8" s="183"/>
      <c r="YE8" s="183"/>
      <c r="YF8" s="183"/>
      <c r="YG8" s="183"/>
      <c r="YH8" s="183"/>
      <c r="YI8" s="183"/>
      <c r="YJ8" s="183"/>
      <c r="YK8" s="183"/>
      <c r="YL8" s="183"/>
      <c r="YM8" s="183"/>
      <c r="YN8" s="183"/>
      <c r="YO8" s="183"/>
      <c r="YP8" s="183"/>
      <c r="YQ8" s="183"/>
      <c r="YR8" s="183"/>
      <c r="YS8" s="183"/>
      <c r="YT8" s="183"/>
      <c r="YU8" s="183"/>
      <c r="YV8" s="183"/>
      <c r="YW8" s="183"/>
      <c r="YX8" s="183"/>
      <c r="YY8" s="183"/>
      <c r="YZ8" s="183"/>
      <c r="ZA8" s="183"/>
      <c r="ZB8" s="183"/>
      <c r="ZC8" s="183"/>
      <c r="ZD8" s="183"/>
      <c r="ZE8" s="183"/>
      <c r="ZF8" s="183"/>
      <c r="ZG8" s="183"/>
      <c r="ZH8" s="183"/>
      <c r="ZI8" s="183"/>
      <c r="ZJ8" s="183"/>
      <c r="ZK8" s="183"/>
      <c r="ZL8" s="183"/>
      <c r="ZM8" s="183"/>
      <c r="ZN8" s="183"/>
      <c r="ZO8" s="183"/>
      <c r="ZP8" s="183"/>
      <c r="ZQ8" s="183"/>
      <c r="ZR8" s="183"/>
      <c r="ZS8" s="183"/>
      <c r="ZT8" s="183"/>
      <c r="ZU8" s="183"/>
      <c r="ZV8" s="183"/>
      <c r="ZW8" s="183"/>
      <c r="ZX8" s="183"/>
      <c r="ZY8" s="183"/>
      <c r="ZZ8" s="183"/>
      <c r="AAA8" s="183"/>
      <c r="AAB8" s="183"/>
      <c r="AAC8" s="183"/>
      <c r="AAD8" s="183"/>
      <c r="AAE8" s="183"/>
      <c r="AAF8" s="183"/>
      <c r="AAG8" s="183"/>
      <c r="AAH8" s="183"/>
      <c r="AAI8" s="183"/>
      <c r="AAJ8" s="183"/>
      <c r="AAK8" s="183"/>
      <c r="AAL8" s="183"/>
      <c r="AAM8" s="183"/>
      <c r="AAN8" s="183"/>
      <c r="AAO8" s="183"/>
      <c r="AAP8" s="183"/>
      <c r="AAQ8" s="183"/>
      <c r="AAR8" s="183"/>
      <c r="AAS8" s="183"/>
      <c r="AAT8" s="183"/>
      <c r="AAU8" s="183"/>
      <c r="AAV8" s="183"/>
      <c r="AAW8" s="183"/>
      <c r="AAX8" s="183"/>
      <c r="AAY8" s="183"/>
      <c r="AAZ8" s="183"/>
      <c r="ABA8" s="183"/>
      <c r="ABB8" s="183"/>
      <c r="ABC8" s="183"/>
      <c r="ABD8" s="183"/>
      <c r="ABE8" s="183"/>
      <c r="ABF8" s="183"/>
      <c r="ABG8" s="183"/>
      <c r="ABH8" s="183"/>
      <c r="ABI8" s="183"/>
      <c r="ABJ8" s="183"/>
      <c r="ABK8" s="183"/>
      <c r="ABL8" s="183"/>
      <c r="ABM8" s="183"/>
      <c r="ABN8" s="183"/>
      <c r="ABO8" s="183"/>
      <c r="ABP8" s="183"/>
      <c r="ABQ8" s="183"/>
      <c r="ABR8" s="183"/>
      <c r="ABS8" s="183"/>
      <c r="ABT8" s="183"/>
      <c r="ABU8" s="183"/>
      <c r="ABV8" s="183"/>
      <c r="ABW8" s="183"/>
      <c r="ABX8" s="183"/>
      <c r="ABY8" s="183"/>
      <c r="ABZ8" s="183"/>
      <c r="ACA8" s="183"/>
      <c r="ACB8" s="183"/>
      <c r="ACC8" s="183"/>
      <c r="ACD8" s="183"/>
      <c r="ACE8" s="183"/>
      <c r="ACF8" s="183"/>
      <c r="ACG8" s="183"/>
      <c r="ACH8" s="183"/>
      <c r="ACI8" s="183"/>
      <c r="ACJ8" s="183"/>
      <c r="ACK8" s="183"/>
      <c r="ACL8" s="183"/>
      <c r="ACM8" s="183"/>
      <c r="ACN8" s="183"/>
      <c r="ACO8" s="183"/>
      <c r="ACP8" s="183"/>
      <c r="ACQ8" s="183"/>
      <c r="ACR8" s="183"/>
      <c r="ACS8" s="183"/>
      <c r="ACT8" s="183"/>
      <c r="ACU8" s="183"/>
      <c r="ACV8" s="183"/>
      <c r="ACW8" s="183"/>
      <c r="ACX8" s="183"/>
      <c r="ACY8" s="183"/>
      <c r="ACZ8" s="183"/>
      <c r="ADA8" s="183"/>
      <c r="ADB8" s="183"/>
      <c r="ADC8" s="183"/>
      <c r="ADD8" s="183"/>
      <c r="ADE8" s="183"/>
      <c r="ADF8" s="183"/>
      <c r="ADG8" s="183"/>
      <c r="ADH8" s="183"/>
      <c r="ADI8" s="183"/>
      <c r="ADJ8" s="183"/>
      <c r="ADK8" s="183"/>
      <c r="ADL8" s="183"/>
      <c r="ADM8" s="183"/>
      <c r="ADN8" s="183"/>
      <c r="ADO8" s="183"/>
      <c r="ADP8" s="183"/>
      <c r="ADQ8" s="183"/>
      <c r="ADR8" s="183"/>
      <c r="ADS8" s="183"/>
      <c r="ADT8" s="183"/>
      <c r="ADU8" s="183"/>
      <c r="ADV8" s="183"/>
      <c r="ADW8" s="183"/>
      <c r="ADX8" s="183"/>
      <c r="ADY8" s="183"/>
      <c r="ADZ8" s="183"/>
      <c r="AEA8" s="183"/>
      <c r="AEB8" s="183"/>
      <c r="AEC8" s="183"/>
      <c r="AED8" s="183"/>
      <c r="AEE8" s="183"/>
      <c r="AEF8" s="183"/>
      <c r="AEG8" s="183"/>
      <c r="AEH8" s="183"/>
      <c r="AEI8" s="183"/>
      <c r="AEJ8" s="183"/>
      <c r="AEK8" s="183"/>
      <c r="AEL8" s="183"/>
      <c r="AEM8" s="183"/>
      <c r="AEN8" s="183"/>
      <c r="AEO8" s="183"/>
      <c r="AEP8" s="183"/>
      <c r="AEQ8" s="183"/>
      <c r="AER8" s="183"/>
      <c r="AES8" s="183"/>
      <c r="AET8" s="183"/>
      <c r="AEU8" s="183"/>
      <c r="AEV8" s="183"/>
      <c r="AEW8" s="183"/>
      <c r="AEX8" s="183"/>
      <c r="AEY8" s="183"/>
      <c r="AEZ8" s="183"/>
      <c r="AFA8" s="183"/>
      <c r="AFB8" s="183"/>
      <c r="AFC8" s="183"/>
      <c r="AFD8" s="183"/>
      <c r="AFE8" s="183"/>
      <c r="AFF8" s="183"/>
      <c r="AFG8" s="183"/>
      <c r="AFH8" s="183"/>
      <c r="AFI8" s="183"/>
      <c r="AFJ8" s="183"/>
      <c r="AFK8" s="183"/>
      <c r="AFL8" s="183"/>
      <c r="AFM8" s="183"/>
      <c r="AFN8" s="183"/>
      <c r="AFO8" s="183"/>
      <c r="AFP8" s="183"/>
      <c r="AFQ8" s="183"/>
      <c r="AFR8" s="183"/>
      <c r="AFS8" s="183"/>
      <c r="AFT8" s="183"/>
      <c r="AFU8" s="183"/>
      <c r="AFV8" s="183"/>
      <c r="AFW8" s="183"/>
      <c r="AFX8" s="183"/>
      <c r="AFY8" s="183"/>
      <c r="AFZ8" s="183"/>
      <c r="AGA8" s="183"/>
      <c r="AGB8" s="183"/>
      <c r="AGC8" s="183"/>
      <c r="AGD8" s="183"/>
      <c r="AGE8" s="183"/>
      <c r="AGF8" s="183"/>
      <c r="AGG8" s="183"/>
      <c r="AGH8" s="183"/>
      <c r="AGI8" s="183"/>
      <c r="AGJ8" s="183"/>
      <c r="AGK8" s="183"/>
      <c r="AGL8" s="183"/>
      <c r="AGM8" s="183"/>
      <c r="AGN8" s="183"/>
      <c r="AGO8" s="183"/>
      <c r="AGP8" s="183"/>
      <c r="AGQ8" s="183"/>
      <c r="AGR8" s="183"/>
      <c r="AGS8" s="183"/>
      <c r="AGT8" s="183"/>
      <c r="AGU8" s="183"/>
      <c r="AGV8" s="183"/>
      <c r="AGW8" s="183"/>
      <c r="AGX8" s="183"/>
      <c r="AGY8" s="183"/>
      <c r="AGZ8" s="183"/>
      <c r="AHA8" s="183"/>
      <c r="AHB8" s="183"/>
      <c r="AHC8" s="183"/>
      <c r="AHD8" s="183"/>
      <c r="AHE8" s="183"/>
      <c r="AHF8" s="183"/>
      <c r="AHG8" s="183"/>
      <c r="AHH8" s="183"/>
      <c r="AHI8" s="183"/>
      <c r="AHJ8" s="183"/>
      <c r="AHK8" s="183"/>
      <c r="AHL8" s="183"/>
      <c r="AHM8" s="183"/>
      <c r="AHN8" s="183"/>
      <c r="AHO8" s="183"/>
      <c r="AHP8" s="183"/>
      <c r="AHQ8" s="183"/>
      <c r="AHR8" s="183"/>
      <c r="AHS8" s="183"/>
      <c r="AHT8" s="183"/>
      <c r="AHU8" s="183"/>
      <c r="AHV8" s="183"/>
      <c r="AHW8" s="183"/>
      <c r="AHX8" s="183"/>
      <c r="AHY8" s="183"/>
      <c r="AHZ8" s="183"/>
      <c r="AIA8" s="183"/>
      <c r="AIB8" s="183"/>
      <c r="AIC8" s="183"/>
      <c r="AID8" s="183"/>
      <c r="AIE8" s="183"/>
      <c r="AIF8" s="183"/>
      <c r="AIG8" s="183"/>
      <c r="AIH8" s="183"/>
      <c r="AII8" s="183"/>
      <c r="AIJ8" s="183"/>
      <c r="AIK8" s="183"/>
      <c r="AIL8" s="183"/>
      <c r="AIM8" s="183"/>
      <c r="AIN8" s="183"/>
      <c r="AIO8" s="183"/>
      <c r="AIP8" s="183"/>
      <c r="AIQ8" s="183"/>
      <c r="AIR8" s="183"/>
      <c r="AIS8" s="183"/>
      <c r="AIT8" s="183"/>
      <c r="AIU8" s="183"/>
      <c r="AIV8" s="183"/>
      <c r="AIW8" s="183"/>
      <c r="AIX8" s="183"/>
      <c r="AIY8" s="183"/>
      <c r="AIZ8" s="183"/>
      <c r="AJA8" s="183"/>
      <c r="AJB8" s="183"/>
      <c r="AJC8" s="183"/>
      <c r="AJD8" s="183"/>
      <c r="AJE8" s="183"/>
      <c r="AJF8" s="183"/>
      <c r="AJG8" s="183"/>
      <c r="AJH8" s="183"/>
      <c r="AJI8" s="183"/>
      <c r="AJJ8" s="183"/>
      <c r="AJK8" s="183"/>
      <c r="AJL8" s="183"/>
      <c r="AJM8" s="183"/>
      <c r="AJN8" s="183"/>
      <c r="AJO8" s="183"/>
      <c r="AJP8" s="183"/>
      <c r="AJQ8" s="183"/>
      <c r="AJR8" s="183"/>
      <c r="AJS8" s="183"/>
      <c r="AJT8" s="183"/>
      <c r="AJU8" s="183"/>
      <c r="AJV8" s="183"/>
      <c r="AJW8" s="183"/>
      <c r="AJX8" s="183"/>
      <c r="AJY8" s="183"/>
      <c r="AJZ8" s="183"/>
      <c r="AKA8" s="183"/>
      <c r="AKB8" s="183"/>
      <c r="AKC8" s="183"/>
      <c r="AKD8" s="183"/>
      <c r="AKE8" s="183"/>
      <c r="AKF8" s="183"/>
      <c r="AKG8" s="183"/>
      <c r="AKH8" s="183"/>
      <c r="AKI8" s="183"/>
      <c r="AKJ8" s="183"/>
      <c r="AKK8" s="183"/>
      <c r="AKL8" s="183"/>
      <c r="AKM8" s="183"/>
      <c r="AKN8" s="183"/>
      <c r="AKO8" s="183"/>
      <c r="AKP8" s="183"/>
      <c r="AKQ8" s="183"/>
      <c r="AKR8" s="183"/>
      <c r="AKS8" s="183"/>
      <c r="AKT8" s="183"/>
      <c r="AKU8" s="183"/>
      <c r="AKV8" s="183"/>
      <c r="AKW8" s="183"/>
      <c r="AKX8" s="183"/>
      <c r="AKY8" s="183"/>
      <c r="AKZ8" s="183"/>
      <c r="ALA8" s="183"/>
      <c r="ALB8" s="183"/>
      <c r="ALC8" s="183"/>
      <c r="ALD8" s="183"/>
      <c r="ALE8" s="183"/>
      <c r="ALF8" s="183"/>
      <c r="ALG8" s="183"/>
      <c r="ALH8" s="183"/>
      <c r="ALI8" s="183"/>
      <c r="ALJ8" s="183"/>
      <c r="ALK8" s="183"/>
      <c r="ALL8" s="183"/>
      <c r="ALM8" s="183"/>
      <c r="ALN8" s="183"/>
      <c r="ALO8" s="183"/>
      <c r="ALP8" s="183"/>
      <c r="ALQ8" s="183"/>
      <c r="ALR8" s="183"/>
      <c r="ALS8" s="183"/>
      <c r="ALT8" s="183"/>
      <c r="ALU8" s="183"/>
      <c r="ALV8" s="183"/>
      <c r="ALW8" s="183"/>
      <c r="ALX8" s="183"/>
      <c r="ALY8" s="183"/>
      <c r="ALZ8" s="183"/>
      <c r="AMA8" s="183"/>
      <c r="AMB8" s="183"/>
      <c r="AMC8" s="183"/>
      <c r="AMD8" s="183"/>
      <c r="AME8" s="183"/>
      <c r="AMF8" s="183"/>
      <c r="AMG8" s="183"/>
      <c r="AMH8" s="183"/>
      <c r="AMI8" s="183"/>
      <c r="AMJ8" s="183"/>
      <c r="AMK8" s="183"/>
      <c r="AML8" s="183"/>
      <c r="AMM8" s="183"/>
      <c r="AMN8" s="183"/>
      <c r="AMO8" s="183"/>
      <c r="AMP8" s="183"/>
      <c r="AMQ8" s="183"/>
      <c r="AMR8" s="183"/>
      <c r="AMS8" s="183"/>
      <c r="AMT8" s="183"/>
      <c r="AMU8" s="183"/>
      <c r="AMV8" s="183"/>
      <c r="AMW8" s="183"/>
      <c r="AMX8" s="183"/>
      <c r="AMY8" s="183"/>
      <c r="AMZ8" s="183"/>
      <c r="ANA8" s="183"/>
      <c r="ANB8" s="183"/>
      <c r="ANC8" s="183"/>
      <c r="AND8" s="183"/>
      <c r="ANE8" s="183"/>
      <c r="ANF8" s="183"/>
      <c r="ANG8" s="183"/>
      <c r="ANH8" s="183"/>
      <c r="ANI8" s="183"/>
      <c r="ANJ8" s="183"/>
      <c r="ANK8" s="183"/>
      <c r="ANL8" s="183"/>
      <c r="ANM8" s="183"/>
      <c r="ANN8" s="183"/>
      <c r="ANO8" s="183"/>
      <c r="ANP8" s="183"/>
      <c r="ANQ8" s="183"/>
      <c r="ANR8" s="183"/>
      <c r="ANS8" s="183"/>
      <c r="ANT8" s="183"/>
      <c r="ANU8" s="183"/>
      <c r="ANV8" s="183"/>
      <c r="ANW8" s="183"/>
      <c r="ANX8" s="183"/>
      <c r="ANY8" s="183"/>
      <c r="ANZ8" s="183"/>
      <c r="AOA8" s="183"/>
      <c r="AOB8" s="183"/>
      <c r="AOC8" s="183"/>
      <c r="AOD8" s="183"/>
      <c r="AOE8" s="183"/>
      <c r="AOF8" s="183"/>
      <c r="AOG8" s="183"/>
      <c r="AOH8" s="183"/>
      <c r="AOI8" s="183"/>
      <c r="AOJ8" s="183"/>
      <c r="AOK8" s="183"/>
      <c r="AOL8" s="183"/>
      <c r="AOM8" s="183"/>
      <c r="AON8" s="183"/>
      <c r="AOO8" s="183"/>
      <c r="AOP8" s="183"/>
      <c r="AOQ8" s="183"/>
      <c r="AOR8" s="183"/>
      <c r="AOS8" s="183"/>
      <c r="AOT8" s="183"/>
      <c r="AOU8" s="183"/>
      <c r="AOV8" s="183"/>
      <c r="AOW8" s="183"/>
      <c r="AOX8" s="183"/>
      <c r="AOY8" s="183"/>
      <c r="AOZ8" s="183"/>
      <c r="APA8" s="183"/>
      <c r="APB8" s="183"/>
      <c r="APC8" s="183"/>
      <c r="APD8" s="183"/>
      <c r="APE8" s="183"/>
      <c r="APF8" s="183"/>
      <c r="APG8" s="183"/>
      <c r="APH8" s="183"/>
      <c r="API8" s="183"/>
      <c r="APJ8" s="183"/>
      <c r="APK8" s="183"/>
      <c r="APL8" s="183"/>
      <c r="APM8" s="183"/>
      <c r="APN8" s="183"/>
      <c r="APO8" s="183"/>
      <c r="APP8" s="183"/>
      <c r="APQ8" s="183"/>
      <c r="APR8" s="183"/>
      <c r="APS8" s="183"/>
      <c r="APT8" s="183"/>
      <c r="APU8" s="183"/>
      <c r="APV8" s="183"/>
      <c r="APW8" s="183"/>
      <c r="APX8" s="183"/>
      <c r="APY8" s="183"/>
      <c r="APZ8" s="183"/>
      <c r="AQA8" s="183"/>
      <c r="AQB8" s="183"/>
      <c r="AQC8" s="183"/>
      <c r="AQD8" s="183"/>
      <c r="AQE8" s="183"/>
      <c r="AQF8" s="183"/>
      <c r="AQG8" s="183"/>
      <c r="AQH8" s="183"/>
      <c r="AQI8" s="183"/>
      <c r="AQJ8" s="183"/>
      <c r="AQK8" s="183"/>
      <c r="AQL8" s="183"/>
      <c r="AQM8" s="183"/>
      <c r="AQN8" s="183"/>
      <c r="AQO8" s="183"/>
      <c r="AQP8" s="183"/>
      <c r="AQQ8" s="183"/>
      <c r="AQR8" s="183"/>
      <c r="AQS8" s="183"/>
      <c r="AQT8" s="183"/>
      <c r="AQU8" s="183"/>
      <c r="AQV8" s="183"/>
      <c r="AQW8" s="183"/>
      <c r="AQX8" s="183"/>
      <c r="AQY8" s="183"/>
      <c r="AQZ8" s="183"/>
      <c r="ARA8" s="183"/>
      <c r="ARB8" s="183"/>
      <c r="ARC8" s="183"/>
      <c r="ARD8" s="183"/>
      <c r="ARE8" s="183"/>
      <c r="ARF8" s="183"/>
      <c r="ARG8" s="183"/>
      <c r="ARH8" s="183"/>
      <c r="ARI8" s="183"/>
      <c r="ARJ8" s="183"/>
      <c r="ARK8" s="183"/>
      <c r="ARL8" s="183"/>
      <c r="ARM8" s="183"/>
      <c r="ARN8" s="183"/>
      <c r="ARO8" s="183"/>
      <c r="ARP8" s="183"/>
      <c r="ARQ8" s="183"/>
      <c r="ARR8" s="183"/>
      <c r="ARS8" s="183"/>
      <c r="ART8" s="183"/>
      <c r="ARU8" s="183"/>
      <c r="ARV8" s="183"/>
      <c r="ARW8" s="183"/>
      <c r="ARX8" s="183"/>
      <c r="ARY8" s="183"/>
      <c r="ARZ8" s="183"/>
      <c r="ASA8" s="183"/>
      <c r="ASB8" s="183"/>
      <c r="ASC8" s="183"/>
      <c r="ASD8" s="183"/>
      <c r="ASE8" s="183"/>
      <c r="ASF8" s="183"/>
      <c r="ASG8" s="183"/>
      <c r="ASH8" s="183"/>
      <c r="ASI8" s="183"/>
      <c r="ASJ8" s="183"/>
      <c r="ASK8" s="183"/>
      <c r="ASL8" s="183"/>
      <c r="ASM8" s="183"/>
      <c r="ASN8" s="183"/>
      <c r="ASO8" s="183"/>
      <c r="ASP8" s="183"/>
      <c r="ASQ8" s="183"/>
      <c r="ASR8" s="183"/>
      <c r="ASS8" s="183"/>
      <c r="AST8" s="183"/>
      <c r="ASU8" s="183"/>
      <c r="ASV8" s="183"/>
      <c r="ASW8" s="183"/>
      <c r="ASX8" s="183"/>
      <c r="ASY8" s="183"/>
      <c r="ASZ8" s="183"/>
      <c r="ATA8" s="183"/>
      <c r="ATB8" s="183"/>
      <c r="ATC8" s="183"/>
      <c r="ATD8" s="183"/>
      <c r="ATE8" s="183"/>
      <c r="ATF8" s="183"/>
      <c r="ATG8" s="183"/>
      <c r="ATH8" s="183"/>
      <c r="ATI8" s="183"/>
      <c r="ATJ8" s="183"/>
      <c r="ATK8" s="183"/>
      <c r="ATL8" s="183"/>
      <c r="ATM8" s="183"/>
      <c r="ATN8" s="183"/>
      <c r="ATO8" s="183"/>
      <c r="ATP8" s="183"/>
      <c r="ATQ8" s="183"/>
      <c r="ATR8" s="183"/>
      <c r="ATS8" s="183"/>
      <c r="ATT8" s="183"/>
      <c r="ATU8" s="183"/>
      <c r="ATV8" s="183"/>
      <c r="ATW8" s="183"/>
      <c r="ATX8" s="183"/>
      <c r="ATY8" s="183"/>
      <c r="ATZ8" s="183"/>
      <c r="AUA8" s="183"/>
      <c r="AUB8" s="183"/>
      <c r="AUC8" s="183"/>
      <c r="AUD8" s="183"/>
      <c r="AUE8" s="183"/>
      <c r="AUF8" s="183"/>
      <c r="AUG8" s="183"/>
      <c r="AUH8" s="183"/>
    </row>
    <row r="9" spans="1:1230" s="180" customFormat="1" ht="12.95" customHeight="1">
      <c r="A9" s="33" t="s">
        <v>0</v>
      </c>
      <c r="C9" s="11"/>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c r="HC9" s="183"/>
      <c r="HD9" s="183"/>
      <c r="HE9" s="183"/>
      <c r="HF9" s="183"/>
      <c r="HG9" s="183"/>
      <c r="HH9" s="183"/>
      <c r="HI9" s="183"/>
      <c r="HJ9" s="183"/>
      <c r="HK9" s="183"/>
      <c r="HL9" s="183"/>
      <c r="HM9" s="183"/>
      <c r="HN9" s="183"/>
      <c r="HO9" s="183"/>
      <c r="HP9" s="183"/>
      <c r="HQ9" s="183"/>
      <c r="HR9" s="183"/>
      <c r="HS9" s="183"/>
      <c r="HT9" s="183"/>
      <c r="HU9" s="183"/>
      <c r="HV9" s="183"/>
      <c r="HW9" s="183"/>
      <c r="HX9" s="183"/>
      <c r="HY9" s="183"/>
      <c r="HZ9" s="183"/>
      <c r="IA9" s="183"/>
      <c r="IB9" s="183"/>
      <c r="IC9" s="183"/>
      <c r="ID9" s="183"/>
      <c r="IE9" s="183"/>
      <c r="IF9" s="183"/>
      <c r="IG9" s="183"/>
      <c r="IH9" s="183"/>
      <c r="II9" s="183"/>
      <c r="IJ9" s="183"/>
      <c r="IK9" s="183"/>
      <c r="IL9" s="183"/>
      <c r="IM9" s="183"/>
      <c r="IN9" s="183"/>
      <c r="IO9" s="183"/>
      <c r="IP9" s="183"/>
      <c r="IQ9" s="183"/>
      <c r="IR9" s="183"/>
      <c r="IS9" s="183"/>
      <c r="IT9" s="183"/>
      <c r="IU9" s="183"/>
      <c r="IV9" s="183"/>
      <c r="IW9" s="183"/>
      <c r="IX9" s="183"/>
      <c r="IY9" s="183"/>
      <c r="IZ9" s="183"/>
      <c r="JA9" s="183"/>
      <c r="JB9" s="183"/>
      <c r="JC9" s="183"/>
      <c r="JD9" s="183"/>
      <c r="JE9" s="183"/>
      <c r="JF9" s="183"/>
      <c r="JG9" s="183"/>
      <c r="JH9" s="183"/>
      <c r="JI9" s="183"/>
      <c r="JJ9" s="183"/>
      <c r="JK9" s="183"/>
      <c r="JL9" s="183"/>
      <c r="JM9" s="183"/>
      <c r="JN9" s="183"/>
      <c r="JO9" s="183"/>
      <c r="JP9" s="183"/>
      <c r="JQ9" s="183"/>
      <c r="JR9" s="183"/>
      <c r="JS9" s="183"/>
      <c r="JT9" s="183"/>
      <c r="JU9" s="183"/>
      <c r="JV9" s="183"/>
      <c r="JW9" s="183"/>
      <c r="JX9" s="183"/>
      <c r="JY9" s="183"/>
      <c r="JZ9" s="183"/>
      <c r="KA9" s="183"/>
      <c r="KB9" s="183"/>
      <c r="KC9" s="183"/>
      <c r="KD9" s="183"/>
      <c r="KE9" s="183"/>
      <c r="KF9" s="183"/>
      <c r="KG9" s="183"/>
      <c r="KH9" s="183"/>
      <c r="KI9" s="183"/>
      <c r="KJ9" s="183"/>
      <c r="KK9" s="183"/>
      <c r="KL9" s="183"/>
      <c r="KM9" s="183"/>
      <c r="KN9" s="183"/>
      <c r="KO9" s="183"/>
      <c r="KP9" s="183"/>
      <c r="KQ9" s="183"/>
      <c r="KR9" s="183"/>
      <c r="KS9" s="183"/>
      <c r="KT9" s="183"/>
      <c r="KU9" s="183"/>
      <c r="KV9" s="183"/>
      <c r="KW9" s="183"/>
      <c r="KX9" s="183"/>
      <c r="KY9" s="183"/>
      <c r="KZ9" s="183"/>
      <c r="LA9" s="183"/>
      <c r="LB9" s="183"/>
      <c r="LC9" s="183"/>
      <c r="LD9" s="183"/>
      <c r="LE9" s="183"/>
      <c r="LF9" s="183"/>
      <c r="LG9" s="183"/>
      <c r="LH9" s="183"/>
      <c r="LI9" s="183"/>
      <c r="LJ9" s="183"/>
      <c r="LK9" s="183"/>
      <c r="LL9" s="183"/>
      <c r="LM9" s="183"/>
      <c r="LN9" s="183"/>
      <c r="LO9" s="183"/>
      <c r="LP9" s="183"/>
      <c r="LQ9" s="183"/>
      <c r="LR9" s="183"/>
      <c r="LS9" s="183"/>
      <c r="LT9" s="183"/>
      <c r="LU9" s="183"/>
      <c r="LV9" s="183"/>
      <c r="LW9" s="183"/>
      <c r="LX9" s="183"/>
      <c r="LY9" s="183"/>
      <c r="LZ9" s="183"/>
      <c r="MA9" s="183"/>
      <c r="MB9" s="183"/>
      <c r="MC9" s="183"/>
      <c r="MD9" s="183"/>
      <c r="ME9" s="183"/>
      <c r="MF9" s="183"/>
      <c r="MG9" s="183"/>
      <c r="MH9" s="183"/>
      <c r="MI9" s="183"/>
      <c r="MJ9" s="183"/>
      <c r="MK9" s="183"/>
      <c r="ML9" s="183"/>
      <c r="MM9" s="183"/>
      <c r="MN9" s="183"/>
      <c r="MO9" s="183"/>
      <c r="MP9" s="183"/>
      <c r="MQ9" s="183"/>
      <c r="MR9" s="183"/>
      <c r="MS9" s="183"/>
      <c r="MT9" s="183"/>
      <c r="MU9" s="183"/>
      <c r="MV9" s="183"/>
      <c r="MW9" s="183"/>
      <c r="MX9" s="183"/>
      <c r="MY9" s="183"/>
      <c r="MZ9" s="183"/>
      <c r="NA9" s="183"/>
      <c r="NB9" s="183"/>
      <c r="NC9" s="183"/>
      <c r="ND9" s="183"/>
      <c r="NE9" s="183"/>
      <c r="NF9" s="183"/>
      <c r="NG9" s="183"/>
      <c r="NH9" s="183"/>
      <c r="NI9" s="183"/>
      <c r="NJ9" s="183"/>
      <c r="NK9" s="183"/>
      <c r="NL9" s="183"/>
      <c r="NM9" s="183"/>
      <c r="NN9" s="183"/>
      <c r="NO9" s="183"/>
      <c r="NP9" s="183"/>
      <c r="NQ9" s="183"/>
      <c r="NR9" s="183"/>
      <c r="NS9" s="183"/>
      <c r="NT9" s="183"/>
      <c r="NU9" s="183"/>
      <c r="NV9" s="183"/>
      <c r="NW9" s="183"/>
      <c r="NX9" s="183"/>
      <c r="NY9" s="183"/>
      <c r="NZ9" s="183"/>
      <c r="OA9" s="183"/>
      <c r="OB9" s="183"/>
      <c r="OC9" s="183"/>
      <c r="OD9" s="183"/>
      <c r="OE9" s="183"/>
      <c r="OF9" s="183"/>
      <c r="OG9" s="183"/>
      <c r="OH9" s="183"/>
      <c r="OI9" s="183"/>
      <c r="OJ9" s="183"/>
      <c r="OK9" s="183"/>
      <c r="OL9" s="183"/>
      <c r="OM9" s="183"/>
      <c r="ON9" s="183"/>
      <c r="OO9" s="183"/>
      <c r="OP9" s="183"/>
      <c r="OQ9" s="183"/>
      <c r="OR9" s="183"/>
      <c r="OS9" s="183"/>
      <c r="OT9" s="183"/>
      <c r="OU9" s="183"/>
      <c r="OV9" s="183"/>
      <c r="OW9" s="183"/>
      <c r="OX9" s="183"/>
      <c r="OY9" s="183"/>
      <c r="OZ9" s="183"/>
      <c r="PA9" s="183"/>
      <c r="PB9" s="183"/>
      <c r="PC9" s="183"/>
      <c r="PD9" s="183"/>
      <c r="PE9" s="183"/>
      <c r="PF9" s="183"/>
      <c r="PG9" s="183"/>
      <c r="PH9" s="183"/>
      <c r="PI9" s="183"/>
      <c r="PJ9" s="183"/>
      <c r="PK9" s="183"/>
      <c r="PL9" s="183"/>
      <c r="PM9" s="183"/>
      <c r="PN9" s="183"/>
      <c r="PO9" s="183"/>
      <c r="PP9" s="183"/>
      <c r="PQ9" s="183"/>
      <c r="PR9" s="183"/>
      <c r="PS9" s="183"/>
      <c r="PT9" s="183"/>
      <c r="PU9" s="183"/>
      <c r="PV9" s="183"/>
      <c r="PW9" s="183"/>
      <c r="PX9" s="183"/>
      <c r="PY9" s="183"/>
      <c r="PZ9" s="183"/>
      <c r="QA9" s="183"/>
      <c r="QB9" s="183"/>
      <c r="QC9" s="183"/>
      <c r="QD9" s="183"/>
      <c r="QE9" s="183"/>
      <c r="QF9" s="183"/>
      <c r="QG9" s="183"/>
      <c r="QH9" s="183"/>
      <c r="QI9" s="183"/>
      <c r="QJ9" s="183"/>
      <c r="QK9" s="183"/>
      <c r="QL9" s="183"/>
      <c r="QM9" s="183"/>
      <c r="QN9" s="183"/>
      <c r="QO9" s="183"/>
      <c r="QP9" s="183"/>
      <c r="QQ9" s="183"/>
      <c r="QR9" s="183"/>
      <c r="QS9" s="183"/>
      <c r="QT9" s="183"/>
      <c r="QU9" s="183"/>
      <c r="QV9" s="183"/>
      <c r="QW9" s="183"/>
      <c r="QX9" s="183"/>
      <c r="QY9" s="183"/>
      <c r="QZ9" s="183"/>
      <c r="RA9" s="183"/>
      <c r="RB9" s="183"/>
      <c r="RC9" s="183"/>
      <c r="RD9" s="183"/>
      <c r="RE9" s="183"/>
      <c r="RF9" s="183"/>
      <c r="RG9" s="183"/>
      <c r="RH9" s="183"/>
      <c r="RI9" s="183"/>
      <c r="RJ9" s="183"/>
      <c r="RK9" s="183"/>
      <c r="RL9" s="183"/>
      <c r="RM9" s="183"/>
      <c r="RN9" s="183"/>
      <c r="RO9" s="183"/>
      <c r="RP9" s="183"/>
      <c r="RQ9" s="183"/>
      <c r="RR9" s="183"/>
      <c r="RS9" s="183"/>
      <c r="RT9" s="183"/>
      <c r="RU9" s="183"/>
      <c r="RV9" s="183"/>
      <c r="RW9" s="183"/>
      <c r="RX9" s="183"/>
      <c r="RY9" s="183"/>
      <c r="RZ9" s="183"/>
      <c r="SA9" s="183"/>
      <c r="SB9" s="183"/>
      <c r="SC9" s="183"/>
      <c r="SD9" s="183"/>
      <c r="SE9" s="183"/>
      <c r="SF9" s="183"/>
      <c r="SG9" s="183"/>
      <c r="SH9" s="183"/>
      <c r="SI9" s="183"/>
      <c r="SJ9" s="183"/>
      <c r="SK9" s="183"/>
      <c r="SL9" s="183"/>
      <c r="SM9" s="183"/>
      <c r="SN9" s="183"/>
      <c r="SO9" s="183"/>
      <c r="SP9" s="183"/>
      <c r="SQ9" s="183"/>
      <c r="SR9" s="183"/>
      <c r="SS9" s="183"/>
      <c r="ST9" s="183"/>
      <c r="SU9" s="183"/>
      <c r="SV9" s="183"/>
      <c r="SW9" s="183"/>
      <c r="SX9" s="183"/>
      <c r="SY9" s="183"/>
      <c r="SZ9" s="183"/>
      <c r="TA9" s="183"/>
      <c r="TB9" s="183"/>
      <c r="TC9" s="183"/>
      <c r="TD9" s="183"/>
      <c r="TE9" s="183"/>
      <c r="TF9" s="183"/>
      <c r="TG9" s="183"/>
      <c r="TH9" s="183"/>
      <c r="TI9" s="183"/>
      <c r="TJ9" s="183"/>
      <c r="TK9" s="183"/>
      <c r="TL9" s="183"/>
      <c r="TM9" s="183"/>
      <c r="TN9" s="183"/>
      <c r="TO9" s="183"/>
      <c r="TP9" s="183"/>
      <c r="TQ9" s="183"/>
      <c r="TR9" s="183"/>
      <c r="TS9" s="183"/>
      <c r="TT9" s="183"/>
      <c r="TU9" s="183"/>
      <c r="TV9" s="183"/>
      <c r="TW9" s="183"/>
      <c r="TX9" s="183"/>
      <c r="TY9" s="183"/>
      <c r="TZ9" s="183"/>
      <c r="UA9" s="183"/>
      <c r="UB9" s="183"/>
      <c r="UC9" s="183"/>
      <c r="UD9" s="183"/>
      <c r="UE9" s="183"/>
      <c r="UF9" s="183"/>
      <c r="UG9" s="183"/>
      <c r="UH9" s="183"/>
      <c r="UI9" s="183"/>
      <c r="UJ9" s="183"/>
      <c r="UK9" s="183"/>
      <c r="UL9" s="183"/>
      <c r="UM9" s="183"/>
      <c r="UN9" s="183"/>
      <c r="UO9" s="183"/>
      <c r="UP9" s="183"/>
      <c r="UQ9" s="183"/>
      <c r="UR9" s="183"/>
      <c r="US9" s="183"/>
      <c r="UT9" s="183"/>
      <c r="UU9" s="183"/>
      <c r="UV9" s="183"/>
      <c r="UW9" s="183"/>
      <c r="UX9" s="183"/>
      <c r="UY9" s="183"/>
      <c r="UZ9" s="183"/>
      <c r="VA9" s="183"/>
      <c r="VB9" s="183"/>
      <c r="VC9" s="183"/>
      <c r="VD9" s="183"/>
      <c r="VE9" s="183"/>
      <c r="VF9" s="183"/>
      <c r="VG9" s="183"/>
      <c r="VH9" s="183"/>
      <c r="VI9" s="183"/>
      <c r="VJ9" s="183"/>
      <c r="VK9" s="183"/>
      <c r="VL9" s="183"/>
      <c r="VM9" s="183"/>
      <c r="VN9" s="183"/>
      <c r="VO9" s="183"/>
      <c r="VP9" s="183"/>
      <c r="VQ9" s="183"/>
      <c r="VR9" s="183"/>
      <c r="VS9" s="183"/>
      <c r="VT9" s="183"/>
      <c r="VU9" s="183"/>
      <c r="VV9" s="183"/>
      <c r="VW9" s="183"/>
      <c r="VX9" s="183"/>
      <c r="VY9" s="183"/>
      <c r="VZ9" s="183"/>
      <c r="WA9" s="183"/>
      <c r="WB9" s="183"/>
      <c r="WC9" s="183"/>
      <c r="WD9" s="183"/>
      <c r="WE9" s="183"/>
      <c r="WF9" s="183"/>
      <c r="WG9" s="183"/>
      <c r="WH9" s="183"/>
      <c r="WI9" s="183"/>
      <c r="WJ9" s="183"/>
      <c r="WK9" s="183"/>
      <c r="WL9" s="183"/>
      <c r="WM9" s="183"/>
      <c r="WN9" s="183"/>
      <c r="WO9" s="183"/>
      <c r="WP9" s="183"/>
      <c r="WQ9" s="183"/>
      <c r="WR9" s="183"/>
      <c r="WS9" s="183"/>
      <c r="WT9" s="183"/>
      <c r="WU9" s="183"/>
      <c r="WV9" s="183"/>
      <c r="WW9" s="183"/>
      <c r="WX9" s="183"/>
      <c r="WY9" s="183"/>
      <c r="WZ9" s="183"/>
      <c r="XA9" s="183"/>
      <c r="XB9" s="183"/>
      <c r="XC9" s="183"/>
      <c r="XD9" s="183"/>
      <c r="XE9" s="183"/>
      <c r="XF9" s="183"/>
      <c r="XG9" s="183"/>
      <c r="XH9" s="183"/>
      <c r="XI9" s="183"/>
      <c r="XJ9" s="183"/>
      <c r="XK9" s="183"/>
      <c r="XL9" s="183"/>
      <c r="XM9" s="183"/>
      <c r="XN9" s="183"/>
      <c r="XO9" s="183"/>
      <c r="XP9" s="183"/>
      <c r="XQ9" s="183"/>
      <c r="XR9" s="183"/>
      <c r="XS9" s="183"/>
      <c r="XT9" s="183"/>
      <c r="XU9" s="183"/>
      <c r="XV9" s="183"/>
      <c r="XW9" s="183"/>
      <c r="XX9" s="183"/>
      <c r="XY9" s="183"/>
      <c r="XZ9" s="183"/>
      <c r="YA9" s="183"/>
      <c r="YB9" s="183"/>
      <c r="YC9" s="183"/>
      <c r="YD9" s="183"/>
      <c r="YE9" s="183"/>
      <c r="YF9" s="183"/>
      <c r="YG9" s="183"/>
      <c r="YH9" s="183"/>
      <c r="YI9" s="183"/>
      <c r="YJ9" s="183"/>
      <c r="YK9" s="183"/>
      <c r="YL9" s="183"/>
      <c r="YM9" s="183"/>
      <c r="YN9" s="183"/>
      <c r="YO9" s="183"/>
      <c r="YP9" s="183"/>
      <c r="YQ9" s="183"/>
      <c r="YR9" s="183"/>
      <c r="YS9" s="183"/>
      <c r="YT9" s="183"/>
      <c r="YU9" s="183"/>
      <c r="YV9" s="183"/>
      <c r="YW9" s="183"/>
      <c r="YX9" s="183"/>
      <c r="YY9" s="183"/>
      <c r="YZ9" s="183"/>
      <c r="ZA9" s="183"/>
      <c r="ZB9" s="183"/>
      <c r="ZC9" s="183"/>
      <c r="ZD9" s="183"/>
      <c r="ZE9" s="183"/>
      <c r="ZF9" s="183"/>
      <c r="ZG9" s="183"/>
      <c r="ZH9" s="183"/>
      <c r="ZI9" s="183"/>
      <c r="ZJ9" s="183"/>
      <c r="ZK9" s="183"/>
      <c r="ZL9" s="183"/>
      <c r="ZM9" s="183"/>
      <c r="ZN9" s="183"/>
      <c r="ZO9" s="183"/>
      <c r="ZP9" s="183"/>
      <c r="ZQ9" s="183"/>
      <c r="ZR9" s="183"/>
      <c r="ZS9" s="183"/>
      <c r="ZT9" s="183"/>
      <c r="ZU9" s="183"/>
      <c r="ZV9" s="183"/>
      <c r="ZW9" s="183"/>
      <c r="ZX9" s="183"/>
      <c r="ZY9" s="183"/>
      <c r="ZZ9" s="183"/>
      <c r="AAA9" s="183"/>
      <c r="AAB9" s="183"/>
      <c r="AAC9" s="183"/>
      <c r="AAD9" s="183"/>
      <c r="AAE9" s="183"/>
      <c r="AAF9" s="183"/>
      <c r="AAG9" s="183"/>
      <c r="AAH9" s="183"/>
      <c r="AAI9" s="183"/>
      <c r="AAJ9" s="183"/>
      <c r="AAK9" s="183"/>
      <c r="AAL9" s="183"/>
      <c r="AAM9" s="183"/>
      <c r="AAN9" s="183"/>
      <c r="AAO9" s="183"/>
      <c r="AAP9" s="183"/>
      <c r="AAQ9" s="183"/>
      <c r="AAR9" s="183"/>
      <c r="AAS9" s="183"/>
      <c r="AAT9" s="183"/>
      <c r="AAU9" s="183"/>
      <c r="AAV9" s="183"/>
      <c r="AAW9" s="183"/>
      <c r="AAX9" s="183"/>
      <c r="AAY9" s="183"/>
      <c r="AAZ9" s="183"/>
      <c r="ABA9" s="183"/>
      <c r="ABB9" s="183"/>
      <c r="ABC9" s="183"/>
      <c r="ABD9" s="183"/>
      <c r="ABE9" s="183"/>
      <c r="ABF9" s="183"/>
      <c r="ABG9" s="183"/>
      <c r="ABH9" s="183"/>
      <c r="ABI9" s="183"/>
      <c r="ABJ9" s="183"/>
      <c r="ABK9" s="183"/>
      <c r="ABL9" s="183"/>
      <c r="ABM9" s="183"/>
      <c r="ABN9" s="183"/>
      <c r="ABO9" s="183"/>
      <c r="ABP9" s="183"/>
      <c r="ABQ9" s="183"/>
      <c r="ABR9" s="183"/>
      <c r="ABS9" s="183"/>
      <c r="ABT9" s="183"/>
      <c r="ABU9" s="183"/>
      <c r="ABV9" s="183"/>
      <c r="ABW9" s="183"/>
      <c r="ABX9" s="183"/>
      <c r="ABY9" s="183"/>
      <c r="ABZ9" s="183"/>
      <c r="ACA9" s="183"/>
      <c r="ACB9" s="183"/>
      <c r="ACC9" s="183"/>
      <c r="ACD9" s="183"/>
      <c r="ACE9" s="183"/>
      <c r="ACF9" s="183"/>
      <c r="ACG9" s="183"/>
      <c r="ACH9" s="183"/>
      <c r="ACI9" s="183"/>
      <c r="ACJ9" s="183"/>
      <c r="ACK9" s="183"/>
      <c r="ACL9" s="183"/>
      <c r="ACM9" s="183"/>
      <c r="ACN9" s="183"/>
      <c r="ACO9" s="183"/>
      <c r="ACP9" s="183"/>
      <c r="ACQ9" s="183"/>
      <c r="ACR9" s="183"/>
      <c r="ACS9" s="183"/>
      <c r="ACT9" s="183"/>
      <c r="ACU9" s="183"/>
      <c r="ACV9" s="183"/>
      <c r="ACW9" s="183"/>
      <c r="ACX9" s="183"/>
      <c r="ACY9" s="183"/>
      <c r="ACZ9" s="183"/>
      <c r="ADA9" s="183"/>
      <c r="ADB9" s="183"/>
      <c r="ADC9" s="183"/>
      <c r="ADD9" s="183"/>
      <c r="ADE9" s="183"/>
      <c r="ADF9" s="183"/>
      <c r="ADG9" s="183"/>
      <c r="ADH9" s="183"/>
      <c r="ADI9" s="183"/>
      <c r="ADJ9" s="183"/>
      <c r="ADK9" s="183"/>
      <c r="ADL9" s="183"/>
      <c r="ADM9" s="183"/>
      <c r="ADN9" s="183"/>
      <c r="ADO9" s="183"/>
      <c r="ADP9" s="183"/>
      <c r="ADQ9" s="183"/>
      <c r="ADR9" s="183"/>
      <c r="ADS9" s="183"/>
      <c r="ADT9" s="183"/>
      <c r="ADU9" s="183"/>
      <c r="ADV9" s="183"/>
      <c r="ADW9" s="183"/>
      <c r="ADX9" s="183"/>
      <c r="ADY9" s="183"/>
      <c r="ADZ9" s="183"/>
      <c r="AEA9" s="183"/>
      <c r="AEB9" s="183"/>
      <c r="AEC9" s="183"/>
      <c r="AED9" s="183"/>
      <c r="AEE9" s="183"/>
      <c r="AEF9" s="183"/>
      <c r="AEG9" s="183"/>
      <c r="AEH9" s="183"/>
      <c r="AEI9" s="183"/>
      <c r="AEJ9" s="183"/>
      <c r="AEK9" s="183"/>
      <c r="AEL9" s="183"/>
      <c r="AEM9" s="183"/>
      <c r="AEN9" s="183"/>
      <c r="AEO9" s="183"/>
      <c r="AEP9" s="183"/>
      <c r="AEQ9" s="183"/>
      <c r="AER9" s="183"/>
      <c r="AES9" s="183"/>
      <c r="AET9" s="183"/>
      <c r="AEU9" s="183"/>
      <c r="AEV9" s="183"/>
      <c r="AEW9" s="183"/>
      <c r="AEX9" s="183"/>
      <c r="AEY9" s="183"/>
      <c r="AEZ9" s="183"/>
      <c r="AFA9" s="183"/>
      <c r="AFB9" s="183"/>
      <c r="AFC9" s="183"/>
      <c r="AFD9" s="183"/>
      <c r="AFE9" s="183"/>
      <c r="AFF9" s="183"/>
      <c r="AFG9" s="183"/>
      <c r="AFH9" s="183"/>
      <c r="AFI9" s="183"/>
      <c r="AFJ9" s="183"/>
      <c r="AFK9" s="183"/>
      <c r="AFL9" s="183"/>
      <c r="AFM9" s="183"/>
      <c r="AFN9" s="183"/>
      <c r="AFO9" s="183"/>
      <c r="AFP9" s="183"/>
      <c r="AFQ9" s="183"/>
      <c r="AFR9" s="183"/>
      <c r="AFS9" s="183"/>
      <c r="AFT9" s="183"/>
      <c r="AFU9" s="183"/>
      <c r="AFV9" s="183"/>
      <c r="AFW9" s="183"/>
      <c r="AFX9" s="183"/>
      <c r="AFY9" s="183"/>
      <c r="AFZ9" s="183"/>
      <c r="AGA9" s="183"/>
      <c r="AGB9" s="183"/>
      <c r="AGC9" s="183"/>
      <c r="AGD9" s="183"/>
      <c r="AGE9" s="183"/>
      <c r="AGF9" s="183"/>
      <c r="AGG9" s="183"/>
      <c r="AGH9" s="183"/>
      <c r="AGI9" s="183"/>
      <c r="AGJ9" s="183"/>
      <c r="AGK9" s="183"/>
      <c r="AGL9" s="183"/>
      <c r="AGM9" s="183"/>
      <c r="AGN9" s="183"/>
      <c r="AGO9" s="183"/>
      <c r="AGP9" s="183"/>
      <c r="AGQ9" s="183"/>
      <c r="AGR9" s="183"/>
      <c r="AGS9" s="183"/>
      <c r="AGT9" s="183"/>
      <c r="AGU9" s="183"/>
      <c r="AGV9" s="183"/>
      <c r="AGW9" s="183"/>
      <c r="AGX9" s="183"/>
      <c r="AGY9" s="183"/>
      <c r="AGZ9" s="183"/>
      <c r="AHA9" s="183"/>
      <c r="AHB9" s="183"/>
      <c r="AHC9" s="183"/>
      <c r="AHD9" s="183"/>
      <c r="AHE9" s="183"/>
      <c r="AHF9" s="183"/>
      <c r="AHG9" s="183"/>
      <c r="AHH9" s="183"/>
      <c r="AHI9" s="183"/>
      <c r="AHJ9" s="183"/>
      <c r="AHK9" s="183"/>
      <c r="AHL9" s="183"/>
      <c r="AHM9" s="183"/>
      <c r="AHN9" s="183"/>
      <c r="AHO9" s="183"/>
      <c r="AHP9" s="183"/>
      <c r="AHQ9" s="183"/>
      <c r="AHR9" s="183"/>
      <c r="AHS9" s="183"/>
      <c r="AHT9" s="183"/>
      <c r="AHU9" s="183"/>
      <c r="AHV9" s="183"/>
      <c r="AHW9" s="183"/>
      <c r="AHX9" s="183"/>
      <c r="AHY9" s="183"/>
      <c r="AHZ9" s="183"/>
      <c r="AIA9" s="183"/>
      <c r="AIB9" s="183"/>
      <c r="AIC9" s="183"/>
      <c r="AID9" s="183"/>
      <c r="AIE9" s="183"/>
      <c r="AIF9" s="183"/>
      <c r="AIG9" s="183"/>
      <c r="AIH9" s="183"/>
      <c r="AII9" s="183"/>
      <c r="AIJ9" s="183"/>
      <c r="AIK9" s="183"/>
      <c r="AIL9" s="183"/>
      <c r="AIM9" s="183"/>
      <c r="AIN9" s="183"/>
      <c r="AIO9" s="183"/>
      <c r="AIP9" s="183"/>
      <c r="AIQ9" s="183"/>
      <c r="AIR9" s="183"/>
      <c r="AIS9" s="183"/>
      <c r="AIT9" s="183"/>
      <c r="AIU9" s="183"/>
      <c r="AIV9" s="183"/>
      <c r="AIW9" s="183"/>
      <c r="AIX9" s="183"/>
      <c r="AIY9" s="183"/>
      <c r="AIZ9" s="183"/>
      <c r="AJA9" s="183"/>
      <c r="AJB9" s="183"/>
      <c r="AJC9" s="183"/>
      <c r="AJD9" s="183"/>
      <c r="AJE9" s="183"/>
      <c r="AJF9" s="183"/>
      <c r="AJG9" s="183"/>
      <c r="AJH9" s="183"/>
      <c r="AJI9" s="183"/>
      <c r="AJJ9" s="183"/>
      <c r="AJK9" s="183"/>
      <c r="AJL9" s="183"/>
      <c r="AJM9" s="183"/>
      <c r="AJN9" s="183"/>
      <c r="AJO9" s="183"/>
      <c r="AJP9" s="183"/>
      <c r="AJQ9" s="183"/>
      <c r="AJR9" s="183"/>
      <c r="AJS9" s="183"/>
      <c r="AJT9" s="183"/>
      <c r="AJU9" s="183"/>
      <c r="AJV9" s="183"/>
      <c r="AJW9" s="183"/>
      <c r="AJX9" s="183"/>
      <c r="AJY9" s="183"/>
      <c r="AJZ9" s="183"/>
      <c r="AKA9" s="183"/>
      <c r="AKB9" s="183"/>
      <c r="AKC9" s="183"/>
      <c r="AKD9" s="183"/>
      <c r="AKE9" s="183"/>
      <c r="AKF9" s="183"/>
      <c r="AKG9" s="183"/>
      <c r="AKH9" s="183"/>
      <c r="AKI9" s="183"/>
      <c r="AKJ9" s="183"/>
      <c r="AKK9" s="183"/>
      <c r="AKL9" s="183"/>
      <c r="AKM9" s="183"/>
      <c r="AKN9" s="183"/>
      <c r="AKO9" s="183"/>
      <c r="AKP9" s="183"/>
      <c r="AKQ9" s="183"/>
      <c r="AKR9" s="183"/>
      <c r="AKS9" s="183"/>
      <c r="AKT9" s="183"/>
      <c r="AKU9" s="183"/>
      <c r="AKV9" s="183"/>
      <c r="AKW9" s="183"/>
      <c r="AKX9" s="183"/>
      <c r="AKY9" s="183"/>
      <c r="AKZ9" s="183"/>
      <c r="ALA9" s="183"/>
      <c r="ALB9" s="183"/>
      <c r="ALC9" s="183"/>
      <c r="ALD9" s="183"/>
      <c r="ALE9" s="183"/>
      <c r="ALF9" s="183"/>
      <c r="ALG9" s="183"/>
      <c r="ALH9" s="183"/>
      <c r="ALI9" s="183"/>
      <c r="ALJ9" s="183"/>
      <c r="ALK9" s="183"/>
      <c r="ALL9" s="183"/>
      <c r="ALM9" s="183"/>
      <c r="ALN9" s="183"/>
      <c r="ALO9" s="183"/>
      <c r="ALP9" s="183"/>
      <c r="ALQ9" s="183"/>
      <c r="ALR9" s="183"/>
      <c r="ALS9" s="183"/>
      <c r="ALT9" s="183"/>
      <c r="ALU9" s="183"/>
      <c r="ALV9" s="183"/>
      <c r="ALW9" s="183"/>
      <c r="ALX9" s="183"/>
      <c r="ALY9" s="183"/>
      <c r="ALZ9" s="183"/>
      <c r="AMA9" s="183"/>
      <c r="AMB9" s="183"/>
      <c r="AMC9" s="183"/>
      <c r="AMD9" s="183"/>
      <c r="AME9" s="183"/>
      <c r="AMF9" s="183"/>
      <c r="AMG9" s="183"/>
      <c r="AMH9" s="183"/>
      <c r="AMI9" s="183"/>
      <c r="AMJ9" s="183"/>
      <c r="AMK9" s="183"/>
      <c r="AML9" s="183"/>
      <c r="AMM9" s="183"/>
      <c r="AMN9" s="183"/>
      <c r="AMO9" s="183"/>
      <c r="AMP9" s="183"/>
      <c r="AMQ9" s="183"/>
      <c r="AMR9" s="183"/>
      <c r="AMS9" s="183"/>
      <c r="AMT9" s="183"/>
      <c r="AMU9" s="183"/>
      <c r="AMV9" s="183"/>
      <c r="AMW9" s="183"/>
      <c r="AMX9" s="183"/>
      <c r="AMY9" s="183"/>
      <c r="AMZ9" s="183"/>
      <c r="ANA9" s="183"/>
      <c r="ANB9" s="183"/>
      <c r="ANC9" s="183"/>
      <c r="AND9" s="183"/>
      <c r="ANE9" s="183"/>
      <c r="ANF9" s="183"/>
      <c r="ANG9" s="183"/>
      <c r="ANH9" s="183"/>
      <c r="ANI9" s="183"/>
      <c r="ANJ9" s="183"/>
      <c r="ANK9" s="183"/>
      <c r="ANL9" s="183"/>
      <c r="ANM9" s="183"/>
      <c r="ANN9" s="183"/>
      <c r="ANO9" s="183"/>
      <c r="ANP9" s="183"/>
      <c r="ANQ9" s="183"/>
      <c r="ANR9" s="183"/>
      <c r="ANS9" s="183"/>
      <c r="ANT9" s="183"/>
      <c r="ANU9" s="183"/>
      <c r="ANV9" s="183"/>
      <c r="ANW9" s="183"/>
      <c r="ANX9" s="183"/>
      <c r="ANY9" s="183"/>
      <c r="ANZ9" s="183"/>
      <c r="AOA9" s="183"/>
      <c r="AOB9" s="183"/>
      <c r="AOC9" s="183"/>
      <c r="AOD9" s="183"/>
      <c r="AOE9" s="183"/>
      <c r="AOF9" s="183"/>
      <c r="AOG9" s="183"/>
      <c r="AOH9" s="183"/>
      <c r="AOI9" s="183"/>
      <c r="AOJ9" s="183"/>
      <c r="AOK9" s="183"/>
      <c r="AOL9" s="183"/>
      <c r="AOM9" s="183"/>
      <c r="AON9" s="183"/>
      <c r="AOO9" s="183"/>
      <c r="AOP9" s="183"/>
      <c r="AOQ9" s="183"/>
      <c r="AOR9" s="183"/>
      <c r="AOS9" s="183"/>
      <c r="AOT9" s="183"/>
      <c r="AOU9" s="183"/>
      <c r="AOV9" s="183"/>
      <c r="AOW9" s="183"/>
      <c r="AOX9" s="183"/>
      <c r="AOY9" s="183"/>
      <c r="AOZ9" s="183"/>
      <c r="APA9" s="183"/>
      <c r="APB9" s="183"/>
      <c r="APC9" s="183"/>
      <c r="APD9" s="183"/>
      <c r="APE9" s="183"/>
      <c r="APF9" s="183"/>
      <c r="APG9" s="183"/>
      <c r="APH9" s="183"/>
      <c r="API9" s="183"/>
      <c r="APJ9" s="183"/>
      <c r="APK9" s="183"/>
      <c r="APL9" s="183"/>
      <c r="APM9" s="183"/>
      <c r="APN9" s="183"/>
      <c r="APO9" s="183"/>
      <c r="APP9" s="183"/>
      <c r="APQ9" s="183"/>
      <c r="APR9" s="183"/>
      <c r="APS9" s="183"/>
      <c r="APT9" s="183"/>
      <c r="APU9" s="183"/>
      <c r="APV9" s="183"/>
      <c r="APW9" s="183"/>
      <c r="APX9" s="183"/>
      <c r="APY9" s="183"/>
      <c r="APZ9" s="183"/>
      <c r="AQA9" s="183"/>
      <c r="AQB9" s="183"/>
      <c r="AQC9" s="183"/>
      <c r="AQD9" s="183"/>
      <c r="AQE9" s="183"/>
      <c r="AQF9" s="183"/>
      <c r="AQG9" s="183"/>
      <c r="AQH9" s="183"/>
      <c r="AQI9" s="183"/>
      <c r="AQJ9" s="183"/>
      <c r="AQK9" s="183"/>
      <c r="AQL9" s="183"/>
      <c r="AQM9" s="183"/>
      <c r="AQN9" s="183"/>
      <c r="AQO9" s="183"/>
      <c r="AQP9" s="183"/>
      <c r="AQQ9" s="183"/>
      <c r="AQR9" s="183"/>
      <c r="AQS9" s="183"/>
      <c r="AQT9" s="183"/>
      <c r="AQU9" s="183"/>
      <c r="AQV9" s="183"/>
      <c r="AQW9" s="183"/>
      <c r="AQX9" s="183"/>
      <c r="AQY9" s="183"/>
      <c r="AQZ9" s="183"/>
      <c r="ARA9" s="183"/>
      <c r="ARB9" s="183"/>
      <c r="ARC9" s="183"/>
      <c r="ARD9" s="183"/>
      <c r="ARE9" s="183"/>
      <c r="ARF9" s="183"/>
      <c r="ARG9" s="183"/>
      <c r="ARH9" s="183"/>
      <c r="ARI9" s="183"/>
      <c r="ARJ9" s="183"/>
      <c r="ARK9" s="183"/>
      <c r="ARL9" s="183"/>
      <c r="ARM9" s="183"/>
      <c r="ARN9" s="183"/>
      <c r="ARO9" s="183"/>
      <c r="ARP9" s="183"/>
      <c r="ARQ9" s="183"/>
      <c r="ARR9" s="183"/>
      <c r="ARS9" s="183"/>
      <c r="ART9" s="183"/>
      <c r="ARU9" s="183"/>
      <c r="ARV9" s="183"/>
      <c r="ARW9" s="183"/>
      <c r="ARX9" s="183"/>
      <c r="ARY9" s="183"/>
      <c r="ARZ9" s="183"/>
      <c r="ASA9" s="183"/>
      <c r="ASB9" s="183"/>
      <c r="ASC9" s="183"/>
      <c r="ASD9" s="183"/>
      <c r="ASE9" s="183"/>
      <c r="ASF9" s="183"/>
      <c r="ASG9" s="183"/>
      <c r="ASH9" s="183"/>
      <c r="ASI9" s="183"/>
      <c r="ASJ9" s="183"/>
      <c r="ASK9" s="183"/>
      <c r="ASL9" s="183"/>
      <c r="ASM9" s="183"/>
      <c r="ASN9" s="183"/>
      <c r="ASO9" s="183"/>
      <c r="ASP9" s="183"/>
      <c r="ASQ9" s="183"/>
      <c r="ASR9" s="183"/>
      <c r="ASS9" s="183"/>
      <c r="AST9" s="183"/>
      <c r="ASU9" s="183"/>
      <c r="ASV9" s="183"/>
      <c r="ASW9" s="183"/>
      <c r="ASX9" s="183"/>
      <c r="ASY9" s="183"/>
      <c r="ASZ9" s="183"/>
      <c r="ATA9" s="183"/>
      <c r="ATB9" s="183"/>
      <c r="ATC9" s="183"/>
      <c r="ATD9" s="183"/>
      <c r="ATE9" s="183"/>
      <c r="ATF9" s="183"/>
      <c r="ATG9" s="183"/>
      <c r="ATH9" s="183"/>
      <c r="ATI9" s="183"/>
      <c r="ATJ9" s="183"/>
      <c r="ATK9" s="183"/>
      <c r="ATL9" s="183"/>
      <c r="ATM9" s="183"/>
      <c r="ATN9" s="183"/>
      <c r="ATO9" s="183"/>
      <c r="ATP9" s="183"/>
      <c r="ATQ9" s="183"/>
      <c r="ATR9" s="183"/>
      <c r="ATS9" s="183"/>
      <c r="ATT9" s="183"/>
      <c r="ATU9" s="183"/>
      <c r="ATV9" s="183"/>
      <c r="ATW9" s="183"/>
      <c r="ATX9" s="183"/>
      <c r="ATY9" s="183"/>
      <c r="ATZ9" s="183"/>
      <c r="AUA9" s="183"/>
      <c r="AUB9" s="183"/>
      <c r="AUC9" s="183"/>
      <c r="AUD9" s="183"/>
      <c r="AUE9" s="183"/>
      <c r="AUF9" s="183"/>
      <c r="AUG9" s="183"/>
      <c r="AUH9" s="183"/>
    </row>
    <row r="10" spans="1:1230" s="180" customFormat="1" ht="11.25">
      <c r="B10" s="181"/>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3"/>
      <c r="AW10" s="183"/>
      <c r="AX10" s="183"/>
      <c r="AY10" s="183"/>
      <c r="AZ10" s="183"/>
      <c r="BA10" s="183"/>
      <c r="BB10" s="183"/>
      <c r="BC10" s="183"/>
      <c r="BD10" s="183"/>
      <c r="BE10" s="183"/>
      <c r="BF10" s="183"/>
      <c r="BG10" s="183"/>
      <c r="BH10" s="183"/>
      <c r="BI10" s="183"/>
      <c r="BJ10" s="183"/>
      <c r="BK10" s="183"/>
      <c r="BL10" s="183"/>
      <c r="BM10" s="183"/>
      <c r="BN10" s="183"/>
      <c r="BO10" s="183"/>
      <c r="BP10" s="183"/>
      <c r="BQ10" s="183"/>
      <c r="BR10" s="183"/>
      <c r="BS10" s="183"/>
      <c r="BT10" s="183"/>
      <c r="BU10" s="183"/>
      <c r="BV10" s="183"/>
      <c r="BW10" s="183"/>
      <c r="BX10" s="183"/>
      <c r="BY10" s="183"/>
      <c r="BZ10" s="183"/>
      <c r="CA10" s="183"/>
      <c r="CB10" s="183"/>
      <c r="CC10" s="183"/>
      <c r="CD10" s="183"/>
      <c r="CE10" s="183"/>
      <c r="CF10" s="183"/>
      <c r="CG10" s="183"/>
      <c r="CH10" s="183"/>
      <c r="CI10" s="183"/>
      <c r="CJ10" s="183"/>
      <c r="CK10" s="183"/>
      <c r="CL10" s="183"/>
      <c r="CM10" s="183"/>
      <c r="CN10" s="183"/>
      <c r="CO10" s="183"/>
      <c r="CP10" s="183"/>
      <c r="CQ10" s="183"/>
      <c r="CR10" s="183"/>
      <c r="CS10" s="183"/>
      <c r="CT10" s="183"/>
      <c r="CU10" s="183"/>
      <c r="CV10" s="183"/>
      <c r="CW10" s="183"/>
      <c r="CX10" s="183"/>
      <c r="CY10" s="183"/>
      <c r="CZ10" s="183"/>
      <c r="DA10" s="183"/>
      <c r="DB10" s="183"/>
      <c r="DC10" s="183"/>
      <c r="DD10" s="183"/>
      <c r="DE10" s="183"/>
      <c r="DF10" s="183"/>
      <c r="DG10" s="183"/>
      <c r="DH10" s="183"/>
      <c r="DI10" s="183"/>
      <c r="DJ10" s="183"/>
      <c r="DK10" s="183"/>
      <c r="DL10" s="183"/>
      <c r="DM10" s="183"/>
      <c r="DN10" s="183"/>
      <c r="DO10" s="183"/>
      <c r="DP10" s="183"/>
      <c r="DQ10" s="183"/>
      <c r="DR10" s="183"/>
      <c r="DS10" s="183"/>
      <c r="DT10" s="183"/>
      <c r="DU10" s="183"/>
      <c r="DV10" s="183"/>
      <c r="DW10" s="183"/>
      <c r="DX10" s="183"/>
      <c r="DY10" s="183"/>
      <c r="DZ10" s="183"/>
      <c r="EA10" s="183"/>
      <c r="EB10" s="183"/>
      <c r="EC10" s="183"/>
      <c r="ED10" s="183"/>
      <c r="EE10" s="183"/>
      <c r="EF10" s="183"/>
      <c r="EG10" s="183"/>
      <c r="EH10" s="183"/>
      <c r="EI10" s="183"/>
      <c r="EJ10" s="183"/>
      <c r="EK10" s="183"/>
      <c r="EL10" s="183"/>
      <c r="EM10" s="183"/>
      <c r="EN10" s="183"/>
      <c r="EO10" s="183"/>
      <c r="EP10" s="183"/>
      <c r="EQ10" s="183"/>
      <c r="ER10" s="183"/>
      <c r="ES10" s="183"/>
      <c r="ET10" s="183"/>
      <c r="EU10" s="183"/>
      <c r="EV10" s="183"/>
      <c r="EW10" s="183"/>
      <c r="EX10" s="183"/>
      <c r="EY10" s="183"/>
      <c r="EZ10" s="183"/>
      <c r="FA10" s="183"/>
      <c r="FB10" s="183"/>
      <c r="FC10" s="183"/>
      <c r="FD10" s="183"/>
      <c r="FE10" s="183"/>
      <c r="FF10" s="183"/>
      <c r="FG10" s="183"/>
      <c r="FH10" s="183"/>
      <c r="FI10" s="183"/>
      <c r="FJ10" s="183"/>
      <c r="FK10" s="183"/>
      <c r="FL10" s="183"/>
      <c r="FM10" s="183"/>
      <c r="FN10" s="183"/>
      <c r="FO10" s="183"/>
      <c r="FP10" s="183"/>
      <c r="FQ10" s="183"/>
      <c r="FR10" s="183"/>
      <c r="FS10" s="183"/>
      <c r="FT10" s="183"/>
      <c r="FU10" s="183"/>
      <c r="FV10" s="183"/>
      <c r="FW10" s="183"/>
      <c r="FX10" s="183"/>
      <c r="FY10" s="183"/>
      <c r="FZ10" s="183"/>
      <c r="GA10" s="183"/>
      <c r="GB10" s="183"/>
      <c r="GC10" s="183"/>
      <c r="GD10" s="183"/>
      <c r="GE10" s="183"/>
      <c r="GF10" s="183"/>
      <c r="GG10" s="183"/>
      <c r="GH10" s="183"/>
      <c r="GI10" s="183"/>
      <c r="GJ10" s="183"/>
      <c r="GK10" s="183"/>
      <c r="GL10" s="183"/>
      <c r="GM10" s="183"/>
      <c r="GN10" s="183"/>
      <c r="GO10" s="183"/>
      <c r="GP10" s="183"/>
      <c r="GQ10" s="183"/>
      <c r="GR10" s="183"/>
      <c r="GS10" s="183"/>
      <c r="GT10" s="183"/>
      <c r="GU10" s="183"/>
      <c r="GV10" s="183"/>
      <c r="GW10" s="183"/>
      <c r="GX10" s="183"/>
      <c r="GY10" s="183"/>
      <c r="GZ10" s="183"/>
      <c r="HA10" s="183"/>
      <c r="HB10" s="183"/>
      <c r="HC10" s="183"/>
      <c r="HD10" s="183"/>
      <c r="HE10" s="183"/>
      <c r="HF10" s="183"/>
      <c r="HG10" s="183"/>
      <c r="HH10" s="183"/>
      <c r="HI10" s="183"/>
      <c r="HJ10" s="183"/>
      <c r="HK10" s="183"/>
      <c r="HL10" s="183"/>
      <c r="HM10" s="183"/>
      <c r="HN10" s="183"/>
      <c r="HO10" s="183"/>
      <c r="HP10" s="183"/>
      <c r="HQ10" s="183"/>
      <c r="HR10" s="183"/>
      <c r="HS10" s="183"/>
      <c r="HT10" s="183"/>
      <c r="HU10" s="183"/>
      <c r="HV10" s="183"/>
      <c r="HW10" s="183"/>
      <c r="HX10" s="183"/>
      <c r="HY10" s="183"/>
      <c r="HZ10" s="183"/>
      <c r="IA10" s="183"/>
      <c r="IB10" s="183"/>
      <c r="IC10" s="183"/>
      <c r="ID10" s="183"/>
      <c r="IE10" s="183"/>
      <c r="IF10" s="183"/>
      <c r="IG10" s="183"/>
      <c r="IH10" s="183"/>
      <c r="II10" s="183"/>
      <c r="IJ10" s="183"/>
      <c r="IK10" s="183"/>
      <c r="IL10" s="183"/>
      <c r="IM10" s="183"/>
      <c r="IN10" s="183"/>
      <c r="IO10" s="183"/>
      <c r="IP10" s="183"/>
      <c r="IQ10" s="183"/>
      <c r="IR10" s="183"/>
      <c r="IS10" s="183"/>
      <c r="IT10" s="183"/>
      <c r="IU10" s="183"/>
      <c r="IV10" s="183"/>
      <c r="IW10" s="183"/>
      <c r="IX10" s="183"/>
      <c r="IY10" s="183"/>
      <c r="IZ10" s="183"/>
      <c r="JA10" s="183"/>
      <c r="JB10" s="183"/>
      <c r="JC10" s="183"/>
      <c r="JD10" s="183"/>
      <c r="JE10" s="183"/>
      <c r="JF10" s="183"/>
      <c r="JG10" s="183"/>
      <c r="JH10" s="183"/>
      <c r="JI10" s="183"/>
      <c r="JJ10" s="183"/>
      <c r="JK10" s="183"/>
      <c r="JL10" s="183"/>
      <c r="JM10" s="183"/>
      <c r="JN10" s="183"/>
      <c r="JO10" s="183"/>
      <c r="JP10" s="183"/>
      <c r="JQ10" s="183"/>
      <c r="JR10" s="183"/>
      <c r="JS10" s="183"/>
      <c r="JT10" s="183"/>
      <c r="JU10" s="183"/>
      <c r="JV10" s="183"/>
      <c r="JW10" s="183"/>
      <c r="JX10" s="183"/>
      <c r="JY10" s="183"/>
      <c r="JZ10" s="183"/>
      <c r="KA10" s="183"/>
      <c r="KB10" s="183"/>
      <c r="KC10" s="183"/>
      <c r="KD10" s="183"/>
      <c r="KE10" s="183"/>
      <c r="KF10" s="183"/>
      <c r="KG10" s="183"/>
      <c r="KH10" s="183"/>
      <c r="KI10" s="183"/>
      <c r="KJ10" s="183"/>
      <c r="KK10" s="183"/>
      <c r="KL10" s="183"/>
      <c r="KM10" s="183"/>
      <c r="KN10" s="183"/>
      <c r="KO10" s="183"/>
      <c r="KP10" s="183"/>
      <c r="KQ10" s="183"/>
      <c r="KR10" s="183"/>
      <c r="KS10" s="183"/>
      <c r="KT10" s="183"/>
      <c r="KU10" s="183"/>
      <c r="KV10" s="183"/>
      <c r="KW10" s="183"/>
      <c r="KX10" s="183"/>
      <c r="KY10" s="183"/>
      <c r="KZ10" s="183"/>
      <c r="LA10" s="183"/>
      <c r="LB10" s="183"/>
      <c r="LC10" s="183"/>
      <c r="LD10" s="183"/>
      <c r="LE10" s="183"/>
      <c r="LF10" s="183"/>
      <c r="LG10" s="183"/>
      <c r="LH10" s="183"/>
      <c r="LI10" s="183"/>
      <c r="LJ10" s="183"/>
      <c r="LK10" s="183"/>
      <c r="LL10" s="183"/>
      <c r="LM10" s="183"/>
      <c r="LN10" s="183"/>
      <c r="LO10" s="183"/>
      <c r="LP10" s="183"/>
      <c r="LQ10" s="183"/>
      <c r="LR10" s="183"/>
      <c r="LS10" s="183"/>
      <c r="LT10" s="183"/>
      <c r="LU10" s="183"/>
      <c r="LV10" s="183"/>
      <c r="LW10" s="183"/>
      <c r="LX10" s="183"/>
      <c r="LY10" s="183"/>
      <c r="LZ10" s="183"/>
      <c r="MA10" s="183"/>
      <c r="MB10" s="183"/>
      <c r="MC10" s="183"/>
      <c r="MD10" s="183"/>
      <c r="ME10" s="183"/>
      <c r="MF10" s="183"/>
      <c r="MG10" s="183"/>
      <c r="MH10" s="183"/>
      <c r="MI10" s="183"/>
      <c r="MJ10" s="183"/>
      <c r="MK10" s="183"/>
      <c r="ML10" s="183"/>
      <c r="MM10" s="183"/>
      <c r="MN10" s="183"/>
      <c r="MO10" s="183"/>
      <c r="MP10" s="183"/>
      <c r="MQ10" s="183"/>
      <c r="MR10" s="183"/>
      <c r="MS10" s="183"/>
      <c r="MT10" s="183"/>
      <c r="MU10" s="183"/>
      <c r="MV10" s="183"/>
      <c r="MW10" s="183"/>
      <c r="MX10" s="183"/>
      <c r="MY10" s="183"/>
      <c r="MZ10" s="183"/>
      <c r="NA10" s="183"/>
      <c r="NB10" s="183"/>
      <c r="NC10" s="183"/>
      <c r="ND10" s="183"/>
      <c r="NE10" s="183"/>
      <c r="NF10" s="183"/>
      <c r="NG10" s="183"/>
      <c r="NH10" s="183"/>
      <c r="NI10" s="183"/>
      <c r="NJ10" s="183"/>
      <c r="NK10" s="183"/>
      <c r="NL10" s="183"/>
      <c r="NM10" s="183"/>
      <c r="NN10" s="183"/>
      <c r="NO10" s="183"/>
      <c r="NP10" s="183"/>
      <c r="NQ10" s="183"/>
      <c r="NR10" s="183"/>
      <c r="NS10" s="183"/>
      <c r="NT10" s="183"/>
      <c r="NU10" s="183"/>
      <c r="NV10" s="183"/>
      <c r="NW10" s="183"/>
      <c r="NX10" s="183"/>
      <c r="NY10" s="183"/>
      <c r="NZ10" s="183"/>
      <c r="OA10" s="183"/>
      <c r="OB10" s="183"/>
      <c r="OC10" s="183"/>
      <c r="OD10" s="183"/>
      <c r="OE10" s="183"/>
      <c r="OF10" s="183"/>
      <c r="OG10" s="183"/>
      <c r="OH10" s="183"/>
      <c r="OI10" s="183"/>
      <c r="OJ10" s="183"/>
      <c r="OK10" s="183"/>
      <c r="OL10" s="183"/>
      <c r="OM10" s="183"/>
      <c r="ON10" s="183"/>
      <c r="OO10" s="183"/>
      <c r="OP10" s="183"/>
      <c r="OQ10" s="183"/>
      <c r="OR10" s="183"/>
      <c r="OS10" s="183"/>
      <c r="OT10" s="183"/>
      <c r="OU10" s="183"/>
      <c r="OV10" s="183"/>
      <c r="OW10" s="183"/>
      <c r="OX10" s="183"/>
      <c r="OY10" s="183"/>
      <c r="OZ10" s="183"/>
      <c r="PA10" s="183"/>
      <c r="PB10" s="183"/>
      <c r="PC10" s="183"/>
      <c r="PD10" s="183"/>
      <c r="PE10" s="183"/>
      <c r="PF10" s="183"/>
      <c r="PG10" s="183"/>
      <c r="PH10" s="183"/>
      <c r="PI10" s="183"/>
      <c r="PJ10" s="183"/>
      <c r="PK10" s="183"/>
      <c r="PL10" s="183"/>
      <c r="PM10" s="183"/>
      <c r="PN10" s="183"/>
      <c r="PO10" s="183"/>
      <c r="PP10" s="183"/>
      <c r="PQ10" s="183"/>
      <c r="PR10" s="183"/>
      <c r="PS10" s="183"/>
      <c r="PT10" s="183"/>
      <c r="PU10" s="183"/>
      <c r="PV10" s="183"/>
      <c r="PW10" s="183"/>
      <c r="PX10" s="183"/>
      <c r="PY10" s="183"/>
      <c r="PZ10" s="183"/>
      <c r="QA10" s="183"/>
      <c r="QB10" s="183"/>
      <c r="QC10" s="183"/>
      <c r="QD10" s="183"/>
      <c r="QE10" s="183"/>
      <c r="QF10" s="183"/>
      <c r="QG10" s="183"/>
      <c r="QH10" s="183"/>
      <c r="QI10" s="183"/>
      <c r="QJ10" s="183"/>
      <c r="QK10" s="183"/>
      <c r="QL10" s="183"/>
      <c r="QM10" s="183"/>
      <c r="QN10" s="183"/>
      <c r="QO10" s="183"/>
      <c r="QP10" s="183"/>
      <c r="QQ10" s="183"/>
      <c r="QR10" s="183"/>
      <c r="QS10" s="183"/>
      <c r="QT10" s="183"/>
      <c r="QU10" s="183"/>
      <c r="QV10" s="183"/>
      <c r="QW10" s="183"/>
      <c r="QX10" s="183"/>
      <c r="QY10" s="183"/>
      <c r="QZ10" s="183"/>
      <c r="RA10" s="183"/>
      <c r="RB10" s="183"/>
      <c r="RC10" s="183"/>
      <c r="RD10" s="183"/>
      <c r="RE10" s="183"/>
      <c r="RF10" s="183"/>
      <c r="RG10" s="183"/>
      <c r="RH10" s="183"/>
      <c r="RI10" s="183"/>
      <c r="RJ10" s="183"/>
      <c r="RK10" s="183"/>
      <c r="RL10" s="183"/>
      <c r="RM10" s="183"/>
      <c r="RN10" s="183"/>
      <c r="RO10" s="183"/>
      <c r="RP10" s="183"/>
      <c r="RQ10" s="183"/>
      <c r="RR10" s="183"/>
      <c r="RS10" s="183"/>
      <c r="RT10" s="183"/>
      <c r="RU10" s="183"/>
      <c r="RV10" s="183"/>
      <c r="RW10" s="183"/>
      <c r="RX10" s="183"/>
      <c r="RY10" s="183"/>
      <c r="RZ10" s="183"/>
      <c r="SA10" s="183"/>
      <c r="SB10" s="183"/>
      <c r="SC10" s="183"/>
      <c r="SD10" s="183"/>
      <c r="SE10" s="183"/>
      <c r="SF10" s="183"/>
      <c r="SG10" s="183"/>
      <c r="SH10" s="183"/>
      <c r="SI10" s="183"/>
      <c r="SJ10" s="183"/>
      <c r="SK10" s="183"/>
      <c r="SL10" s="183"/>
      <c r="SM10" s="183"/>
      <c r="SN10" s="183"/>
      <c r="SO10" s="183"/>
      <c r="SP10" s="183"/>
      <c r="SQ10" s="183"/>
      <c r="SR10" s="183"/>
      <c r="SS10" s="183"/>
      <c r="ST10" s="183"/>
      <c r="SU10" s="183"/>
      <c r="SV10" s="183"/>
      <c r="SW10" s="183"/>
      <c r="SX10" s="183"/>
      <c r="SY10" s="183"/>
      <c r="SZ10" s="183"/>
      <c r="TA10" s="183"/>
      <c r="TB10" s="183"/>
      <c r="TC10" s="183"/>
      <c r="TD10" s="183"/>
      <c r="TE10" s="183"/>
      <c r="TF10" s="183"/>
      <c r="TG10" s="183"/>
      <c r="TH10" s="183"/>
      <c r="TI10" s="183"/>
      <c r="TJ10" s="183"/>
      <c r="TK10" s="183"/>
      <c r="TL10" s="183"/>
      <c r="TM10" s="183"/>
      <c r="TN10" s="183"/>
      <c r="TO10" s="183"/>
      <c r="TP10" s="183"/>
      <c r="TQ10" s="183"/>
      <c r="TR10" s="183"/>
      <c r="TS10" s="183"/>
      <c r="TT10" s="183"/>
      <c r="TU10" s="183"/>
      <c r="TV10" s="183"/>
      <c r="TW10" s="183"/>
      <c r="TX10" s="183"/>
      <c r="TY10" s="183"/>
      <c r="TZ10" s="183"/>
      <c r="UA10" s="183"/>
      <c r="UB10" s="183"/>
      <c r="UC10" s="183"/>
      <c r="UD10" s="183"/>
      <c r="UE10" s="183"/>
      <c r="UF10" s="183"/>
      <c r="UG10" s="183"/>
      <c r="UH10" s="183"/>
      <c r="UI10" s="183"/>
      <c r="UJ10" s="183"/>
      <c r="UK10" s="183"/>
      <c r="UL10" s="183"/>
      <c r="UM10" s="183"/>
      <c r="UN10" s="183"/>
      <c r="UO10" s="183"/>
      <c r="UP10" s="183"/>
      <c r="UQ10" s="183"/>
      <c r="UR10" s="183"/>
      <c r="US10" s="183"/>
      <c r="UT10" s="183"/>
      <c r="UU10" s="183"/>
      <c r="UV10" s="183"/>
      <c r="UW10" s="183"/>
      <c r="UX10" s="183"/>
      <c r="UY10" s="183"/>
      <c r="UZ10" s="183"/>
      <c r="VA10" s="183"/>
      <c r="VB10" s="183"/>
      <c r="VC10" s="183"/>
      <c r="VD10" s="183"/>
      <c r="VE10" s="183"/>
      <c r="VF10" s="183"/>
      <c r="VG10" s="183"/>
      <c r="VH10" s="183"/>
      <c r="VI10" s="183"/>
      <c r="VJ10" s="183"/>
      <c r="VK10" s="183"/>
      <c r="VL10" s="183"/>
      <c r="VM10" s="183"/>
      <c r="VN10" s="183"/>
      <c r="VO10" s="183"/>
      <c r="VP10" s="183"/>
      <c r="VQ10" s="183"/>
      <c r="VR10" s="183"/>
      <c r="VS10" s="183"/>
      <c r="VT10" s="183"/>
      <c r="VU10" s="183"/>
      <c r="VV10" s="183"/>
      <c r="VW10" s="183"/>
      <c r="VX10" s="183"/>
      <c r="VY10" s="183"/>
      <c r="VZ10" s="183"/>
      <c r="WA10" s="183"/>
      <c r="WB10" s="183"/>
      <c r="WC10" s="183"/>
      <c r="WD10" s="183"/>
      <c r="WE10" s="183"/>
      <c r="WF10" s="183"/>
      <c r="WG10" s="183"/>
      <c r="WH10" s="183"/>
      <c r="WI10" s="183"/>
      <c r="WJ10" s="183"/>
      <c r="WK10" s="183"/>
      <c r="WL10" s="183"/>
      <c r="WM10" s="183"/>
      <c r="WN10" s="183"/>
      <c r="WO10" s="183"/>
      <c r="WP10" s="183"/>
      <c r="WQ10" s="183"/>
      <c r="WR10" s="183"/>
      <c r="WS10" s="183"/>
      <c r="WT10" s="183"/>
      <c r="WU10" s="183"/>
      <c r="WV10" s="183"/>
      <c r="WW10" s="183"/>
      <c r="WX10" s="183"/>
      <c r="WY10" s="183"/>
      <c r="WZ10" s="183"/>
      <c r="XA10" s="183"/>
      <c r="XB10" s="183"/>
      <c r="XC10" s="183"/>
      <c r="XD10" s="183"/>
      <c r="XE10" s="183"/>
      <c r="XF10" s="183"/>
      <c r="XG10" s="183"/>
      <c r="XH10" s="183"/>
      <c r="XI10" s="183"/>
      <c r="XJ10" s="183"/>
      <c r="XK10" s="183"/>
      <c r="XL10" s="183"/>
      <c r="XM10" s="183"/>
      <c r="XN10" s="183"/>
      <c r="XO10" s="183"/>
      <c r="XP10" s="183"/>
      <c r="XQ10" s="183"/>
      <c r="XR10" s="183"/>
      <c r="XS10" s="183"/>
      <c r="XT10" s="183"/>
      <c r="XU10" s="183"/>
      <c r="XV10" s="183"/>
      <c r="XW10" s="183"/>
      <c r="XX10" s="183"/>
      <c r="XY10" s="183"/>
      <c r="XZ10" s="183"/>
      <c r="YA10" s="183"/>
      <c r="YB10" s="183"/>
      <c r="YC10" s="183"/>
      <c r="YD10" s="183"/>
      <c r="YE10" s="183"/>
      <c r="YF10" s="183"/>
      <c r="YG10" s="183"/>
      <c r="YH10" s="183"/>
      <c r="YI10" s="183"/>
      <c r="YJ10" s="183"/>
      <c r="YK10" s="183"/>
      <c r="YL10" s="183"/>
      <c r="YM10" s="183"/>
      <c r="YN10" s="183"/>
      <c r="YO10" s="183"/>
      <c r="YP10" s="183"/>
      <c r="YQ10" s="183"/>
      <c r="YR10" s="183"/>
      <c r="YS10" s="183"/>
      <c r="YT10" s="183"/>
      <c r="YU10" s="183"/>
      <c r="YV10" s="183"/>
      <c r="YW10" s="183"/>
      <c r="YX10" s="183"/>
      <c r="YY10" s="183"/>
      <c r="YZ10" s="183"/>
      <c r="ZA10" s="183"/>
      <c r="ZB10" s="183"/>
      <c r="ZC10" s="183"/>
      <c r="ZD10" s="183"/>
      <c r="ZE10" s="183"/>
      <c r="ZF10" s="183"/>
      <c r="ZG10" s="183"/>
      <c r="ZH10" s="183"/>
      <c r="ZI10" s="183"/>
      <c r="ZJ10" s="183"/>
      <c r="ZK10" s="183"/>
      <c r="ZL10" s="183"/>
      <c r="ZM10" s="183"/>
      <c r="ZN10" s="183"/>
      <c r="ZO10" s="183"/>
      <c r="ZP10" s="183"/>
      <c r="ZQ10" s="183"/>
      <c r="ZR10" s="183"/>
      <c r="ZS10" s="183"/>
      <c r="ZT10" s="183"/>
      <c r="ZU10" s="183"/>
      <c r="ZV10" s="183"/>
      <c r="ZW10" s="183"/>
      <c r="ZX10" s="183"/>
      <c r="ZY10" s="183"/>
      <c r="ZZ10" s="183"/>
      <c r="AAA10" s="183"/>
      <c r="AAB10" s="183"/>
      <c r="AAC10" s="183"/>
      <c r="AAD10" s="183"/>
      <c r="AAE10" s="183"/>
      <c r="AAF10" s="183"/>
      <c r="AAG10" s="183"/>
      <c r="AAH10" s="183"/>
      <c r="AAI10" s="183"/>
      <c r="AAJ10" s="183"/>
      <c r="AAK10" s="183"/>
      <c r="AAL10" s="183"/>
      <c r="AAM10" s="183"/>
      <c r="AAN10" s="183"/>
      <c r="AAO10" s="183"/>
      <c r="AAP10" s="183"/>
      <c r="AAQ10" s="183"/>
      <c r="AAR10" s="183"/>
      <c r="AAS10" s="183"/>
      <c r="AAT10" s="183"/>
      <c r="AAU10" s="183"/>
      <c r="AAV10" s="183"/>
      <c r="AAW10" s="183"/>
      <c r="AAX10" s="183"/>
      <c r="AAY10" s="183"/>
      <c r="AAZ10" s="183"/>
      <c r="ABA10" s="183"/>
      <c r="ABB10" s="183"/>
      <c r="ABC10" s="183"/>
      <c r="ABD10" s="183"/>
      <c r="ABE10" s="183"/>
      <c r="ABF10" s="183"/>
      <c r="ABG10" s="183"/>
      <c r="ABH10" s="183"/>
      <c r="ABI10" s="183"/>
      <c r="ABJ10" s="183"/>
      <c r="ABK10" s="183"/>
      <c r="ABL10" s="183"/>
      <c r="ABM10" s="183"/>
      <c r="ABN10" s="183"/>
      <c r="ABO10" s="183"/>
      <c r="ABP10" s="183"/>
      <c r="ABQ10" s="183"/>
      <c r="ABR10" s="183"/>
      <c r="ABS10" s="183"/>
      <c r="ABT10" s="183"/>
      <c r="ABU10" s="183"/>
      <c r="ABV10" s="183"/>
      <c r="ABW10" s="183"/>
      <c r="ABX10" s="183"/>
      <c r="ABY10" s="183"/>
      <c r="ABZ10" s="183"/>
      <c r="ACA10" s="183"/>
      <c r="ACB10" s="183"/>
      <c r="ACC10" s="183"/>
      <c r="ACD10" s="183"/>
      <c r="ACE10" s="183"/>
      <c r="ACF10" s="183"/>
      <c r="ACG10" s="183"/>
      <c r="ACH10" s="183"/>
      <c r="ACI10" s="183"/>
      <c r="ACJ10" s="183"/>
      <c r="ACK10" s="183"/>
      <c r="ACL10" s="183"/>
      <c r="ACM10" s="183"/>
      <c r="ACN10" s="183"/>
      <c r="ACO10" s="183"/>
      <c r="ACP10" s="183"/>
      <c r="ACQ10" s="183"/>
      <c r="ACR10" s="183"/>
      <c r="ACS10" s="183"/>
      <c r="ACT10" s="183"/>
      <c r="ACU10" s="183"/>
      <c r="ACV10" s="183"/>
      <c r="ACW10" s="183"/>
      <c r="ACX10" s="183"/>
      <c r="ACY10" s="183"/>
      <c r="ACZ10" s="183"/>
      <c r="ADA10" s="183"/>
      <c r="ADB10" s="183"/>
      <c r="ADC10" s="183"/>
      <c r="ADD10" s="183"/>
      <c r="ADE10" s="183"/>
      <c r="ADF10" s="183"/>
      <c r="ADG10" s="183"/>
      <c r="ADH10" s="183"/>
      <c r="ADI10" s="183"/>
      <c r="ADJ10" s="183"/>
      <c r="ADK10" s="183"/>
      <c r="ADL10" s="183"/>
      <c r="ADM10" s="183"/>
      <c r="ADN10" s="183"/>
      <c r="ADO10" s="183"/>
      <c r="ADP10" s="183"/>
      <c r="ADQ10" s="183"/>
      <c r="ADR10" s="183"/>
      <c r="ADS10" s="183"/>
      <c r="ADT10" s="183"/>
      <c r="ADU10" s="183"/>
      <c r="ADV10" s="183"/>
      <c r="ADW10" s="183"/>
      <c r="ADX10" s="183"/>
      <c r="ADY10" s="183"/>
      <c r="ADZ10" s="183"/>
      <c r="AEA10" s="183"/>
      <c r="AEB10" s="183"/>
      <c r="AEC10" s="183"/>
      <c r="AED10" s="183"/>
      <c r="AEE10" s="183"/>
      <c r="AEF10" s="183"/>
      <c r="AEG10" s="183"/>
      <c r="AEH10" s="183"/>
      <c r="AEI10" s="183"/>
      <c r="AEJ10" s="183"/>
      <c r="AEK10" s="183"/>
      <c r="AEL10" s="183"/>
      <c r="AEM10" s="183"/>
      <c r="AEN10" s="183"/>
      <c r="AEO10" s="183"/>
      <c r="AEP10" s="183"/>
      <c r="AEQ10" s="183"/>
      <c r="AER10" s="183"/>
      <c r="AES10" s="183"/>
      <c r="AET10" s="183"/>
      <c r="AEU10" s="183"/>
      <c r="AEV10" s="183"/>
      <c r="AEW10" s="183"/>
      <c r="AEX10" s="183"/>
      <c r="AEY10" s="183"/>
      <c r="AEZ10" s="183"/>
      <c r="AFA10" s="183"/>
      <c r="AFB10" s="183"/>
      <c r="AFC10" s="183"/>
      <c r="AFD10" s="183"/>
      <c r="AFE10" s="183"/>
      <c r="AFF10" s="183"/>
      <c r="AFG10" s="183"/>
      <c r="AFH10" s="183"/>
      <c r="AFI10" s="183"/>
      <c r="AFJ10" s="183"/>
      <c r="AFK10" s="183"/>
      <c r="AFL10" s="183"/>
      <c r="AFM10" s="183"/>
      <c r="AFN10" s="183"/>
      <c r="AFO10" s="183"/>
      <c r="AFP10" s="183"/>
      <c r="AFQ10" s="183"/>
      <c r="AFR10" s="183"/>
      <c r="AFS10" s="183"/>
      <c r="AFT10" s="183"/>
      <c r="AFU10" s="183"/>
      <c r="AFV10" s="183"/>
      <c r="AFW10" s="183"/>
      <c r="AFX10" s="183"/>
      <c r="AFY10" s="183"/>
      <c r="AFZ10" s="183"/>
      <c r="AGA10" s="183"/>
      <c r="AGB10" s="183"/>
      <c r="AGC10" s="183"/>
      <c r="AGD10" s="183"/>
      <c r="AGE10" s="183"/>
      <c r="AGF10" s="183"/>
      <c r="AGG10" s="183"/>
      <c r="AGH10" s="183"/>
      <c r="AGI10" s="183"/>
      <c r="AGJ10" s="183"/>
      <c r="AGK10" s="183"/>
      <c r="AGL10" s="183"/>
      <c r="AGM10" s="183"/>
      <c r="AGN10" s="183"/>
      <c r="AGO10" s="183"/>
      <c r="AGP10" s="183"/>
      <c r="AGQ10" s="183"/>
      <c r="AGR10" s="183"/>
      <c r="AGS10" s="183"/>
      <c r="AGT10" s="183"/>
      <c r="AGU10" s="183"/>
      <c r="AGV10" s="183"/>
      <c r="AGW10" s="183"/>
      <c r="AGX10" s="183"/>
      <c r="AGY10" s="183"/>
      <c r="AGZ10" s="183"/>
      <c r="AHA10" s="183"/>
      <c r="AHB10" s="183"/>
      <c r="AHC10" s="183"/>
      <c r="AHD10" s="183"/>
      <c r="AHE10" s="183"/>
      <c r="AHF10" s="183"/>
      <c r="AHG10" s="183"/>
      <c r="AHH10" s="183"/>
      <c r="AHI10" s="183"/>
      <c r="AHJ10" s="183"/>
      <c r="AHK10" s="183"/>
      <c r="AHL10" s="183"/>
      <c r="AHM10" s="183"/>
      <c r="AHN10" s="183"/>
      <c r="AHO10" s="183"/>
      <c r="AHP10" s="183"/>
      <c r="AHQ10" s="183"/>
      <c r="AHR10" s="183"/>
      <c r="AHS10" s="183"/>
      <c r="AHT10" s="183"/>
      <c r="AHU10" s="183"/>
      <c r="AHV10" s="183"/>
      <c r="AHW10" s="183"/>
      <c r="AHX10" s="183"/>
      <c r="AHY10" s="183"/>
      <c r="AHZ10" s="183"/>
      <c r="AIA10" s="183"/>
      <c r="AIB10" s="183"/>
      <c r="AIC10" s="183"/>
      <c r="AID10" s="183"/>
      <c r="AIE10" s="183"/>
      <c r="AIF10" s="183"/>
      <c r="AIG10" s="183"/>
      <c r="AIH10" s="183"/>
      <c r="AII10" s="183"/>
      <c r="AIJ10" s="183"/>
      <c r="AIK10" s="183"/>
      <c r="AIL10" s="183"/>
      <c r="AIM10" s="183"/>
      <c r="AIN10" s="183"/>
      <c r="AIO10" s="183"/>
      <c r="AIP10" s="183"/>
      <c r="AIQ10" s="183"/>
      <c r="AIR10" s="183"/>
      <c r="AIS10" s="183"/>
      <c r="AIT10" s="183"/>
      <c r="AIU10" s="183"/>
      <c r="AIV10" s="183"/>
      <c r="AIW10" s="183"/>
      <c r="AIX10" s="183"/>
      <c r="AIY10" s="183"/>
      <c r="AIZ10" s="183"/>
      <c r="AJA10" s="183"/>
      <c r="AJB10" s="183"/>
      <c r="AJC10" s="183"/>
      <c r="AJD10" s="183"/>
      <c r="AJE10" s="183"/>
      <c r="AJF10" s="183"/>
      <c r="AJG10" s="183"/>
      <c r="AJH10" s="183"/>
      <c r="AJI10" s="183"/>
      <c r="AJJ10" s="183"/>
      <c r="AJK10" s="183"/>
      <c r="AJL10" s="183"/>
      <c r="AJM10" s="183"/>
      <c r="AJN10" s="183"/>
      <c r="AJO10" s="183"/>
      <c r="AJP10" s="183"/>
      <c r="AJQ10" s="183"/>
      <c r="AJR10" s="183"/>
      <c r="AJS10" s="183"/>
      <c r="AJT10" s="183"/>
      <c r="AJU10" s="183"/>
      <c r="AJV10" s="183"/>
      <c r="AJW10" s="183"/>
      <c r="AJX10" s="183"/>
      <c r="AJY10" s="183"/>
      <c r="AJZ10" s="183"/>
      <c r="AKA10" s="183"/>
      <c r="AKB10" s="183"/>
      <c r="AKC10" s="183"/>
      <c r="AKD10" s="183"/>
      <c r="AKE10" s="183"/>
      <c r="AKF10" s="183"/>
      <c r="AKG10" s="183"/>
      <c r="AKH10" s="183"/>
      <c r="AKI10" s="183"/>
      <c r="AKJ10" s="183"/>
      <c r="AKK10" s="183"/>
      <c r="AKL10" s="183"/>
      <c r="AKM10" s="183"/>
      <c r="AKN10" s="183"/>
      <c r="AKO10" s="183"/>
      <c r="AKP10" s="183"/>
      <c r="AKQ10" s="183"/>
      <c r="AKR10" s="183"/>
      <c r="AKS10" s="183"/>
      <c r="AKT10" s="183"/>
      <c r="AKU10" s="183"/>
      <c r="AKV10" s="183"/>
      <c r="AKW10" s="183"/>
      <c r="AKX10" s="183"/>
      <c r="AKY10" s="183"/>
      <c r="AKZ10" s="183"/>
      <c r="ALA10" s="183"/>
      <c r="ALB10" s="183"/>
      <c r="ALC10" s="183"/>
      <c r="ALD10" s="183"/>
      <c r="ALE10" s="183"/>
      <c r="ALF10" s="183"/>
      <c r="ALG10" s="183"/>
      <c r="ALH10" s="183"/>
      <c r="ALI10" s="183"/>
      <c r="ALJ10" s="183"/>
      <c r="ALK10" s="183"/>
      <c r="ALL10" s="183"/>
      <c r="ALM10" s="183"/>
      <c r="ALN10" s="183"/>
      <c r="ALO10" s="183"/>
      <c r="ALP10" s="183"/>
      <c r="ALQ10" s="183"/>
      <c r="ALR10" s="183"/>
      <c r="ALS10" s="183"/>
      <c r="ALT10" s="183"/>
      <c r="ALU10" s="183"/>
      <c r="ALV10" s="183"/>
      <c r="ALW10" s="183"/>
      <c r="ALX10" s="183"/>
      <c r="ALY10" s="183"/>
      <c r="ALZ10" s="183"/>
      <c r="AMA10" s="183"/>
      <c r="AMB10" s="183"/>
      <c r="AMC10" s="183"/>
      <c r="AMD10" s="183"/>
      <c r="AME10" s="183"/>
      <c r="AMF10" s="183"/>
      <c r="AMG10" s="183"/>
      <c r="AMH10" s="183"/>
      <c r="AMI10" s="183"/>
      <c r="AMJ10" s="183"/>
      <c r="AMK10" s="183"/>
      <c r="AML10" s="183"/>
      <c r="AMM10" s="183"/>
      <c r="AMN10" s="183"/>
      <c r="AMO10" s="183"/>
      <c r="AMP10" s="183"/>
      <c r="AMQ10" s="183"/>
      <c r="AMR10" s="183"/>
      <c r="AMS10" s="183"/>
      <c r="AMT10" s="183"/>
      <c r="AMU10" s="183"/>
      <c r="AMV10" s="183"/>
      <c r="AMW10" s="183"/>
      <c r="AMX10" s="183"/>
      <c r="AMY10" s="183"/>
      <c r="AMZ10" s="183"/>
      <c r="ANA10" s="183"/>
      <c r="ANB10" s="183"/>
      <c r="ANC10" s="183"/>
      <c r="AND10" s="183"/>
      <c r="ANE10" s="183"/>
      <c r="ANF10" s="183"/>
      <c r="ANG10" s="183"/>
      <c r="ANH10" s="183"/>
      <c r="ANI10" s="183"/>
      <c r="ANJ10" s="183"/>
      <c r="ANK10" s="183"/>
      <c r="ANL10" s="183"/>
      <c r="ANM10" s="183"/>
      <c r="ANN10" s="183"/>
      <c r="ANO10" s="183"/>
      <c r="ANP10" s="183"/>
      <c r="ANQ10" s="183"/>
      <c r="ANR10" s="183"/>
      <c r="ANS10" s="183"/>
      <c r="ANT10" s="183"/>
      <c r="ANU10" s="183"/>
      <c r="ANV10" s="183"/>
      <c r="ANW10" s="183"/>
      <c r="ANX10" s="183"/>
      <c r="ANY10" s="183"/>
      <c r="ANZ10" s="183"/>
      <c r="AOA10" s="183"/>
      <c r="AOB10" s="183"/>
      <c r="AOC10" s="183"/>
      <c r="AOD10" s="183"/>
      <c r="AOE10" s="183"/>
      <c r="AOF10" s="183"/>
      <c r="AOG10" s="183"/>
      <c r="AOH10" s="183"/>
      <c r="AOI10" s="183"/>
      <c r="AOJ10" s="183"/>
      <c r="AOK10" s="183"/>
      <c r="AOL10" s="183"/>
      <c r="AOM10" s="183"/>
      <c r="AON10" s="183"/>
      <c r="AOO10" s="183"/>
      <c r="AOP10" s="183"/>
      <c r="AOQ10" s="183"/>
      <c r="AOR10" s="183"/>
      <c r="AOS10" s="183"/>
      <c r="AOT10" s="183"/>
      <c r="AOU10" s="183"/>
      <c r="AOV10" s="183"/>
      <c r="AOW10" s="183"/>
      <c r="AOX10" s="183"/>
      <c r="AOY10" s="183"/>
      <c r="AOZ10" s="183"/>
      <c r="APA10" s="183"/>
      <c r="APB10" s="183"/>
      <c r="APC10" s="183"/>
      <c r="APD10" s="183"/>
      <c r="APE10" s="183"/>
      <c r="APF10" s="183"/>
      <c r="APG10" s="183"/>
      <c r="APH10" s="183"/>
      <c r="API10" s="183"/>
      <c r="APJ10" s="183"/>
      <c r="APK10" s="183"/>
      <c r="APL10" s="183"/>
      <c r="APM10" s="183"/>
      <c r="APN10" s="183"/>
      <c r="APO10" s="183"/>
      <c r="APP10" s="183"/>
      <c r="APQ10" s="183"/>
      <c r="APR10" s="183"/>
      <c r="APS10" s="183"/>
      <c r="APT10" s="183"/>
      <c r="APU10" s="183"/>
      <c r="APV10" s="183"/>
      <c r="APW10" s="183"/>
      <c r="APX10" s="183"/>
      <c r="APY10" s="183"/>
      <c r="APZ10" s="183"/>
      <c r="AQA10" s="183"/>
      <c r="AQB10" s="183"/>
      <c r="AQC10" s="183"/>
      <c r="AQD10" s="183"/>
      <c r="AQE10" s="183"/>
      <c r="AQF10" s="183"/>
      <c r="AQG10" s="183"/>
      <c r="AQH10" s="183"/>
      <c r="AQI10" s="183"/>
      <c r="AQJ10" s="183"/>
      <c r="AQK10" s="183"/>
      <c r="AQL10" s="183"/>
      <c r="AQM10" s="183"/>
      <c r="AQN10" s="183"/>
      <c r="AQO10" s="183"/>
      <c r="AQP10" s="183"/>
      <c r="AQQ10" s="183"/>
      <c r="AQR10" s="183"/>
      <c r="AQS10" s="183"/>
      <c r="AQT10" s="183"/>
      <c r="AQU10" s="183"/>
      <c r="AQV10" s="183"/>
      <c r="AQW10" s="183"/>
      <c r="AQX10" s="183"/>
      <c r="AQY10" s="183"/>
      <c r="AQZ10" s="183"/>
      <c r="ARA10" s="183"/>
      <c r="ARB10" s="183"/>
      <c r="ARC10" s="183"/>
      <c r="ARD10" s="183"/>
      <c r="ARE10" s="183"/>
      <c r="ARF10" s="183"/>
      <c r="ARG10" s="183"/>
      <c r="ARH10" s="183"/>
      <c r="ARI10" s="183"/>
      <c r="ARJ10" s="183"/>
      <c r="ARK10" s="183"/>
      <c r="ARL10" s="183"/>
      <c r="ARM10" s="183"/>
      <c r="ARN10" s="183"/>
      <c r="ARO10" s="183"/>
      <c r="ARP10" s="183"/>
      <c r="ARQ10" s="183"/>
      <c r="ARR10" s="183"/>
      <c r="ARS10" s="183"/>
      <c r="ART10" s="183"/>
      <c r="ARU10" s="183"/>
      <c r="ARV10" s="183"/>
      <c r="ARW10" s="183"/>
      <c r="ARX10" s="183"/>
      <c r="ARY10" s="183"/>
      <c r="ARZ10" s="183"/>
      <c r="ASA10" s="183"/>
      <c r="ASB10" s="183"/>
      <c r="ASC10" s="183"/>
      <c r="ASD10" s="183"/>
      <c r="ASE10" s="183"/>
      <c r="ASF10" s="183"/>
      <c r="ASG10" s="183"/>
      <c r="ASH10" s="183"/>
      <c r="ASI10" s="183"/>
      <c r="ASJ10" s="183"/>
      <c r="ASK10" s="183"/>
      <c r="ASL10" s="183"/>
      <c r="ASM10" s="183"/>
      <c r="ASN10" s="183"/>
      <c r="ASO10" s="183"/>
      <c r="ASP10" s="183"/>
      <c r="ASQ10" s="183"/>
      <c r="ASR10" s="183"/>
      <c r="ASS10" s="183"/>
      <c r="AST10" s="183"/>
      <c r="ASU10" s="183"/>
      <c r="ASV10" s="183"/>
      <c r="ASW10" s="183"/>
      <c r="ASX10" s="183"/>
      <c r="ASY10" s="183"/>
      <c r="ASZ10" s="183"/>
      <c r="ATA10" s="183"/>
      <c r="ATB10" s="183"/>
      <c r="ATC10" s="183"/>
      <c r="ATD10" s="183"/>
      <c r="ATE10" s="183"/>
      <c r="ATF10" s="183"/>
      <c r="ATG10" s="183"/>
      <c r="ATH10" s="183"/>
      <c r="ATI10" s="183"/>
      <c r="ATJ10" s="183"/>
      <c r="ATK10" s="183"/>
      <c r="ATL10" s="183"/>
      <c r="ATM10" s="183"/>
      <c r="ATN10" s="183"/>
      <c r="ATO10" s="183"/>
      <c r="ATP10" s="183"/>
      <c r="ATQ10" s="183"/>
      <c r="ATR10" s="183"/>
      <c r="ATS10" s="183"/>
      <c r="ATT10" s="183"/>
      <c r="ATU10" s="183"/>
      <c r="ATV10" s="183"/>
      <c r="ATW10" s="183"/>
      <c r="ATX10" s="183"/>
      <c r="ATY10" s="183"/>
      <c r="ATZ10" s="183"/>
      <c r="AUA10" s="183"/>
      <c r="AUB10" s="183"/>
      <c r="AUC10" s="183"/>
      <c r="AUD10" s="183"/>
      <c r="AUE10" s="183"/>
      <c r="AUF10" s="183"/>
      <c r="AUG10" s="183"/>
      <c r="AUH10" s="183"/>
    </row>
    <row r="11" spans="1:1230" s="180" customFormat="1" ht="11.25">
      <c r="B11" s="181"/>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3"/>
      <c r="AW11" s="183"/>
      <c r="AX11" s="183"/>
      <c r="AY11" s="183"/>
      <c r="AZ11" s="183"/>
      <c r="BA11" s="183"/>
      <c r="BB11" s="183"/>
      <c r="BC11" s="183"/>
      <c r="BD11" s="183"/>
      <c r="BE11" s="183"/>
      <c r="BF11" s="183"/>
      <c r="BG11" s="183"/>
      <c r="BH11" s="183"/>
      <c r="BI11" s="183"/>
      <c r="BJ11" s="183"/>
      <c r="BK11" s="183"/>
      <c r="BL11" s="183"/>
      <c r="BM11" s="183"/>
      <c r="BN11" s="183"/>
      <c r="BO11" s="183"/>
      <c r="BP11" s="183"/>
      <c r="BQ11" s="183"/>
      <c r="BR11" s="183"/>
      <c r="BS11" s="183"/>
      <c r="BT11" s="183"/>
      <c r="BU11" s="183"/>
      <c r="BV11" s="183"/>
      <c r="BW11" s="183"/>
      <c r="BX11" s="183"/>
      <c r="BY11" s="183"/>
      <c r="BZ11" s="183"/>
      <c r="CA11" s="183"/>
      <c r="CB11" s="183"/>
      <c r="CC11" s="183"/>
      <c r="CD11" s="183"/>
      <c r="CE11" s="183"/>
      <c r="CF11" s="183"/>
      <c r="CG11" s="183"/>
      <c r="CH11" s="183"/>
      <c r="CI11" s="183"/>
      <c r="CJ11" s="183"/>
      <c r="CK11" s="183"/>
      <c r="CL11" s="183"/>
      <c r="CM11" s="183"/>
      <c r="CN11" s="183"/>
      <c r="CO11" s="183"/>
      <c r="CP11" s="183"/>
      <c r="CQ11" s="183"/>
      <c r="CR11" s="183"/>
      <c r="CS11" s="183"/>
      <c r="CT11" s="183"/>
      <c r="CU11" s="183"/>
      <c r="CV11" s="183"/>
      <c r="CW11" s="183"/>
      <c r="CX11" s="183"/>
      <c r="CY11" s="183"/>
      <c r="CZ11" s="183"/>
      <c r="DA11" s="183"/>
      <c r="DB11" s="183"/>
      <c r="DC11" s="183"/>
      <c r="DD11" s="183"/>
      <c r="DE11" s="183"/>
      <c r="DF11" s="183"/>
      <c r="DG11" s="183"/>
      <c r="DH11" s="183"/>
      <c r="DI11" s="183"/>
      <c r="DJ11" s="183"/>
      <c r="DK11" s="183"/>
      <c r="DL11" s="183"/>
      <c r="DM11" s="183"/>
      <c r="DN11" s="183"/>
      <c r="DO11" s="183"/>
      <c r="DP11" s="183"/>
      <c r="DQ11" s="183"/>
      <c r="DR11" s="183"/>
      <c r="DS11" s="183"/>
      <c r="DT11" s="183"/>
      <c r="DU11" s="183"/>
      <c r="DV11" s="183"/>
      <c r="DW11" s="183"/>
      <c r="DX11" s="183"/>
      <c r="DY11" s="183"/>
      <c r="DZ11" s="183"/>
      <c r="EA11" s="183"/>
      <c r="EB11" s="183"/>
      <c r="EC11" s="183"/>
      <c r="ED11" s="183"/>
      <c r="EE11" s="183"/>
      <c r="EF11" s="183"/>
      <c r="EG11" s="183"/>
      <c r="EH11" s="183"/>
      <c r="EI11" s="183"/>
      <c r="EJ11" s="183"/>
      <c r="EK11" s="183"/>
      <c r="EL11" s="183"/>
      <c r="EM11" s="183"/>
      <c r="EN11" s="183"/>
      <c r="EO11" s="183"/>
      <c r="EP11" s="183"/>
      <c r="EQ11" s="183"/>
      <c r="ER11" s="183"/>
      <c r="ES11" s="183"/>
      <c r="ET11" s="183"/>
      <c r="EU11" s="183"/>
      <c r="EV11" s="183"/>
      <c r="EW11" s="183"/>
      <c r="EX11" s="183"/>
      <c r="EY11" s="183"/>
      <c r="EZ11" s="183"/>
      <c r="FA11" s="183"/>
      <c r="FB11" s="183"/>
      <c r="FC11" s="183"/>
      <c r="FD11" s="183"/>
      <c r="FE11" s="183"/>
      <c r="FF11" s="183"/>
      <c r="FG11" s="183"/>
      <c r="FH11" s="183"/>
      <c r="FI11" s="183"/>
      <c r="FJ11" s="183"/>
      <c r="FK11" s="183"/>
      <c r="FL11" s="183"/>
      <c r="FM11" s="183"/>
      <c r="FN11" s="183"/>
      <c r="FO11" s="183"/>
      <c r="FP11" s="183"/>
      <c r="FQ11" s="183"/>
      <c r="FR11" s="183"/>
      <c r="FS11" s="183"/>
      <c r="FT11" s="183"/>
      <c r="FU11" s="183"/>
      <c r="FV11" s="183"/>
      <c r="FW11" s="183"/>
      <c r="FX11" s="183"/>
      <c r="FY11" s="183"/>
      <c r="FZ11" s="183"/>
      <c r="GA11" s="183"/>
      <c r="GB11" s="183"/>
      <c r="GC11" s="183"/>
      <c r="GD11" s="183"/>
      <c r="GE11" s="183"/>
      <c r="GF11" s="183"/>
      <c r="GG11" s="183"/>
      <c r="GH11" s="183"/>
      <c r="GI11" s="183"/>
      <c r="GJ11" s="183"/>
      <c r="GK11" s="183"/>
      <c r="GL11" s="183"/>
      <c r="GM11" s="183"/>
      <c r="GN11" s="183"/>
      <c r="GO11" s="183"/>
      <c r="GP11" s="183"/>
      <c r="GQ11" s="183"/>
      <c r="GR11" s="183"/>
      <c r="GS11" s="183"/>
      <c r="GT11" s="183"/>
      <c r="GU11" s="183"/>
      <c r="GV11" s="183"/>
      <c r="GW11" s="183"/>
      <c r="GX11" s="183"/>
      <c r="GY11" s="183"/>
      <c r="GZ11" s="183"/>
      <c r="HA11" s="183"/>
      <c r="HB11" s="183"/>
      <c r="HC11" s="183"/>
      <c r="HD11" s="183"/>
      <c r="HE11" s="183"/>
      <c r="HF11" s="183"/>
      <c r="HG11" s="183"/>
      <c r="HH11" s="183"/>
      <c r="HI11" s="183"/>
      <c r="HJ11" s="183"/>
      <c r="HK11" s="183"/>
      <c r="HL11" s="183"/>
      <c r="HM11" s="183"/>
      <c r="HN11" s="183"/>
      <c r="HO11" s="183"/>
      <c r="HP11" s="183"/>
      <c r="HQ11" s="183"/>
      <c r="HR11" s="183"/>
      <c r="HS11" s="183"/>
      <c r="HT11" s="183"/>
      <c r="HU11" s="183"/>
      <c r="HV11" s="183"/>
      <c r="HW11" s="183"/>
      <c r="HX11" s="183"/>
      <c r="HY11" s="183"/>
      <c r="HZ11" s="183"/>
      <c r="IA11" s="183"/>
      <c r="IB11" s="183"/>
      <c r="IC11" s="183"/>
      <c r="ID11" s="183"/>
      <c r="IE11" s="183"/>
      <c r="IF11" s="183"/>
      <c r="IG11" s="183"/>
      <c r="IH11" s="183"/>
      <c r="II11" s="183"/>
      <c r="IJ11" s="183"/>
      <c r="IK11" s="183"/>
      <c r="IL11" s="183"/>
      <c r="IM11" s="183"/>
      <c r="IN11" s="183"/>
      <c r="IO11" s="183"/>
      <c r="IP11" s="183"/>
      <c r="IQ11" s="183"/>
      <c r="IR11" s="183"/>
      <c r="IS11" s="183"/>
      <c r="IT11" s="183"/>
      <c r="IU11" s="183"/>
      <c r="IV11" s="183"/>
      <c r="IW11" s="183"/>
      <c r="IX11" s="183"/>
      <c r="IY11" s="183"/>
      <c r="IZ11" s="183"/>
      <c r="JA11" s="183"/>
      <c r="JB11" s="183"/>
      <c r="JC11" s="183"/>
      <c r="JD11" s="183"/>
      <c r="JE11" s="183"/>
      <c r="JF11" s="183"/>
      <c r="JG11" s="183"/>
      <c r="JH11" s="183"/>
      <c r="JI11" s="183"/>
      <c r="JJ11" s="183"/>
      <c r="JK11" s="183"/>
      <c r="JL11" s="183"/>
      <c r="JM11" s="183"/>
      <c r="JN11" s="183"/>
      <c r="JO11" s="183"/>
      <c r="JP11" s="183"/>
      <c r="JQ11" s="183"/>
      <c r="JR11" s="183"/>
      <c r="JS11" s="183"/>
      <c r="JT11" s="183"/>
      <c r="JU11" s="183"/>
      <c r="JV11" s="183"/>
      <c r="JW11" s="183"/>
      <c r="JX11" s="183"/>
      <c r="JY11" s="183"/>
      <c r="JZ11" s="183"/>
      <c r="KA11" s="183"/>
      <c r="KB11" s="183"/>
      <c r="KC11" s="183"/>
      <c r="KD11" s="183"/>
      <c r="KE11" s="183"/>
      <c r="KF11" s="183"/>
      <c r="KG11" s="183"/>
      <c r="KH11" s="183"/>
      <c r="KI11" s="183"/>
      <c r="KJ11" s="183"/>
      <c r="KK11" s="183"/>
      <c r="KL11" s="183"/>
      <c r="KM11" s="183"/>
      <c r="KN11" s="183"/>
      <c r="KO11" s="183"/>
      <c r="KP11" s="183"/>
      <c r="KQ11" s="183"/>
      <c r="KR11" s="183"/>
      <c r="KS11" s="183"/>
      <c r="KT11" s="183"/>
      <c r="KU11" s="183"/>
      <c r="KV11" s="183"/>
      <c r="KW11" s="183"/>
      <c r="KX11" s="183"/>
      <c r="KY11" s="183"/>
      <c r="KZ11" s="183"/>
      <c r="LA11" s="183"/>
      <c r="LB11" s="183"/>
      <c r="LC11" s="183"/>
      <c r="LD11" s="183"/>
      <c r="LE11" s="183"/>
      <c r="LF11" s="183"/>
      <c r="LG11" s="183"/>
      <c r="LH11" s="183"/>
      <c r="LI11" s="183"/>
      <c r="LJ11" s="183"/>
      <c r="LK11" s="183"/>
      <c r="LL11" s="183"/>
      <c r="LM11" s="183"/>
      <c r="LN11" s="183"/>
      <c r="LO11" s="183"/>
      <c r="LP11" s="183"/>
      <c r="LQ11" s="183"/>
      <c r="LR11" s="183"/>
      <c r="LS11" s="183"/>
      <c r="LT11" s="183"/>
      <c r="LU11" s="183"/>
      <c r="LV11" s="183"/>
      <c r="LW11" s="183"/>
      <c r="LX11" s="183"/>
      <c r="LY11" s="183"/>
      <c r="LZ11" s="183"/>
      <c r="MA11" s="183"/>
      <c r="MB11" s="183"/>
      <c r="MC11" s="183"/>
      <c r="MD11" s="183"/>
      <c r="ME11" s="183"/>
      <c r="MF11" s="183"/>
      <c r="MG11" s="183"/>
      <c r="MH11" s="183"/>
      <c r="MI11" s="183"/>
      <c r="MJ11" s="183"/>
      <c r="MK11" s="183"/>
      <c r="ML11" s="183"/>
      <c r="MM11" s="183"/>
      <c r="MN11" s="183"/>
      <c r="MO11" s="183"/>
      <c r="MP11" s="183"/>
      <c r="MQ11" s="183"/>
      <c r="MR11" s="183"/>
      <c r="MS11" s="183"/>
      <c r="MT11" s="183"/>
      <c r="MU11" s="183"/>
      <c r="MV11" s="183"/>
      <c r="MW11" s="183"/>
      <c r="MX11" s="183"/>
      <c r="MY11" s="183"/>
      <c r="MZ11" s="183"/>
      <c r="NA11" s="183"/>
      <c r="NB11" s="183"/>
      <c r="NC11" s="183"/>
      <c r="ND11" s="183"/>
      <c r="NE11" s="183"/>
      <c r="NF11" s="183"/>
      <c r="NG11" s="183"/>
      <c r="NH11" s="183"/>
      <c r="NI11" s="183"/>
      <c r="NJ11" s="183"/>
      <c r="NK11" s="183"/>
      <c r="NL11" s="183"/>
      <c r="NM11" s="183"/>
      <c r="NN11" s="183"/>
      <c r="NO11" s="183"/>
      <c r="NP11" s="183"/>
      <c r="NQ11" s="183"/>
      <c r="NR11" s="183"/>
      <c r="NS11" s="183"/>
      <c r="NT11" s="183"/>
      <c r="NU11" s="183"/>
      <c r="NV11" s="183"/>
      <c r="NW11" s="183"/>
      <c r="NX11" s="183"/>
      <c r="NY11" s="183"/>
      <c r="NZ11" s="183"/>
      <c r="OA11" s="183"/>
      <c r="OB11" s="183"/>
      <c r="OC11" s="183"/>
      <c r="OD11" s="183"/>
      <c r="OE11" s="183"/>
      <c r="OF11" s="183"/>
      <c r="OG11" s="183"/>
      <c r="OH11" s="183"/>
      <c r="OI11" s="183"/>
      <c r="OJ11" s="183"/>
      <c r="OK11" s="183"/>
      <c r="OL11" s="183"/>
      <c r="OM11" s="183"/>
      <c r="ON11" s="183"/>
      <c r="OO11" s="183"/>
      <c r="OP11" s="183"/>
      <c r="OQ11" s="183"/>
      <c r="OR11" s="183"/>
      <c r="OS11" s="183"/>
      <c r="OT11" s="183"/>
      <c r="OU11" s="183"/>
      <c r="OV11" s="183"/>
      <c r="OW11" s="183"/>
      <c r="OX11" s="183"/>
      <c r="OY11" s="183"/>
      <c r="OZ11" s="183"/>
      <c r="PA11" s="183"/>
      <c r="PB11" s="183"/>
      <c r="PC11" s="183"/>
      <c r="PD11" s="183"/>
      <c r="PE11" s="183"/>
      <c r="PF11" s="183"/>
      <c r="PG11" s="183"/>
      <c r="PH11" s="183"/>
      <c r="PI11" s="183"/>
      <c r="PJ11" s="183"/>
      <c r="PK11" s="183"/>
      <c r="PL11" s="183"/>
      <c r="PM11" s="183"/>
      <c r="PN11" s="183"/>
      <c r="PO11" s="183"/>
      <c r="PP11" s="183"/>
      <c r="PQ11" s="183"/>
      <c r="PR11" s="183"/>
      <c r="PS11" s="183"/>
      <c r="PT11" s="183"/>
      <c r="PU11" s="183"/>
      <c r="PV11" s="183"/>
      <c r="PW11" s="183"/>
      <c r="PX11" s="183"/>
      <c r="PY11" s="183"/>
      <c r="PZ11" s="183"/>
      <c r="QA11" s="183"/>
      <c r="QB11" s="183"/>
      <c r="QC11" s="183"/>
      <c r="QD11" s="183"/>
      <c r="QE11" s="183"/>
      <c r="QF11" s="183"/>
      <c r="QG11" s="183"/>
      <c r="QH11" s="183"/>
      <c r="QI11" s="183"/>
      <c r="QJ11" s="183"/>
      <c r="QK11" s="183"/>
      <c r="QL11" s="183"/>
      <c r="QM11" s="183"/>
      <c r="QN11" s="183"/>
      <c r="QO11" s="183"/>
      <c r="QP11" s="183"/>
      <c r="QQ11" s="183"/>
      <c r="QR11" s="183"/>
      <c r="QS11" s="183"/>
      <c r="QT11" s="183"/>
      <c r="QU11" s="183"/>
      <c r="QV11" s="183"/>
      <c r="QW11" s="183"/>
      <c r="QX11" s="183"/>
      <c r="QY11" s="183"/>
      <c r="QZ11" s="183"/>
      <c r="RA11" s="183"/>
      <c r="RB11" s="183"/>
      <c r="RC11" s="183"/>
      <c r="RD11" s="183"/>
      <c r="RE11" s="183"/>
      <c r="RF11" s="183"/>
      <c r="RG11" s="183"/>
      <c r="RH11" s="183"/>
      <c r="RI11" s="183"/>
      <c r="RJ11" s="183"/>
      <c r="RK11" s="183"/>
      <c r="RL11" s="183"/>
      <c r="RM11" s="183"/>
      <c r="RN11" s="183"/>
      <c r="RO11" s="183"/>
      <c r="RP11" s="183"/>
      <c r="RQ11" s="183"/>
      <c r="RR11" s="183"/>
      <c r="RS11" s="183"/>
      <c r="RT11" s="183"/>
      <c r="RU11" s="183"/>
      <c r="RV11" s="183"/>
      <c r="RW11" s="183"/>
      <c r="RX11" s="183"/>
      <c r="RY11" s="183"/>
      <c r="RZ11" s="183"/>
      <c r="SA11" s="183"/>
      <c r="SB11" s="183"/>
      <c r="SC11" s="183"/>
      <c r="SD11" s="183"/>
      <c r="SE11" s="183"/>
      <c r="SF11" s="183"/>
      <c r="SG11" s="183"/>
      <c r="SH11" s="183"/>
      <c r="SI11" s="183"/>
      <c r="SJ11" s="183"/>
      <c r="SK11" s="183"/>
      <c r="SL11" s="183"/>
      <c r="SM11" s="183"/>
      <c r="SN11" s="183"/>
      <c r="SO11" s="183"/>
      <c r="SP11" s="183"/>
      <c r="SQ11" s="183"/>
      <c r="SR11" s="183"/>
      <c r="SS11" s="183"/>
      <c r="ST11" s="183"/>
      <c r="SU11" s="183"/>
      <c r="SV11" s="183"/>
      <c r="SW11" s="183"/>
      <c r="SX11" s="183"/>
      <c r="SY11" s="183"/>
      <c r="SZ11" s="183"/>
      <c r="TA11" s="183"/>
      <c r="TB11" s="183"/>
      <c r="TC11" s="183"/>
      <c r="TD11" s="183"/>
      <c r="TE11" s="183"/>
      <c r="TF11" s="183"/>
      <c r="TG11" s="183"/>
      <c r="TH11" s="183"/>
      <c r="TI11" s="183"/>
      <c r="TJ11" s="183"/>
      <c r="TK11" s="183"/>
      <c r="TL11" s="183"/>
      <c r="TM11" s="183"/>
      <c r="TN11" s="183"/>
      <c r="TO11" s="183"/>
      <c r="TP11" s="183"/>
      <c r="TQ11" s="183"/>
      <c r="TR11" s="183"/>
      <c r="TS11" s="183"/>
      <c r="TT11" s="183"/>
      <c r="TU11" s="183"/>
      <c r="TV11" s="183"/>
      <c r="TW11" s="183"/>
      <c r="TX11" s="183"/>
      <c r="TY11" s="183"/>
      <c r="TZ11" s="183"/>
      <c r="UA11" s="183"/>
      <c r="UB11" s="183"/>
      <c r="UC11" s="183"/>
      <c r="UD11" s="183"/>
      <c r="UE11" s="183"/>
      <c r="UF11" s="183"/>
      <c r="UG11" s="183"/>
      <c r="UH11" s="183"/>
      <c r="UI11" s="183"/>
      <c r="UJ11" s="183"/>
      <c r="UK11" s="183"/>
      <c r="UL11" s="183"/>
      <c r="UM11" s="183"/>
      <c r="UN11" s="183"/>
      <c r="UO11" s="183"/>
      <c r="UP11" s="183"/>
      <c r="UQ11" s="183"/>
      <c r="UR11" s="183"/>
      <c r="US11" s="183"/>
      <c r="UT11" s="183"/>
      <c r="UU11" s="183"/>
      <c r="UV11" s="183"/>
      <c r="UW11" s="183"/>
      <c r="UX11" s="183"/>
      <c r="UY11" s="183"/>
      <c r="UZ11" s="183"/>
      <c r="VA11" s="183"/>
      <c r="VB11" s="183"/>
      <c r="VC11" s="183"/>
      <c r="VD11" s="183"/>
      <c r="VE11" s="183"/>
      <c r="VF11" s="183"/>
      <c r="VG11" s="183"/>
      <c r="VH11" s="183"/>
      <c r="VI11" s="183"/>
      <c r="VJ11" s="183"/>
      <c r="VK11" s="183"/>
      <c r="VL11" s="183"/>
      <c r="VM11" s="183"/>
      <c r="VN11" s="183"/>
      <c r="VO11" s="183"/>
      <c r="VP11" s="183"/>
      <c r="VQ11" s="183"/>
      <c r="VR11" s="183"/>
      <c r="VS11" s="183"/>
      <c r="VT11" s="183"/>
      <c r="VU11" s="183"/>
      <c r="VV11" s="183"/>
      <c r="VW11" s="183"/>
      <c r="VX11" s="183"/>
      <c r="VY11" s="183"/>
      <c r="VZ11" s="183"/>
      <c r="WA11" s="183"/>
      <c r="WB11" s="183"/>
      <c r="WC11" s="183"/>
      <c r="WD11" s="183"/>
      <c r="WE11" s="183"/>
      <c r="WF11" s="183"/>
      <c r="WG11" s="183"/>
      <c r="WH11" s="183"/>
      <c r="WI11" s="183"/>
      <c r="WJ11" s="183"/>
      <c r="WK11" s="183"/>
      <c r="WL11" s="183"/>
      <c r="WM11" s="183"/>
      <c r="WN11" s="183"/>
      <c r="WO11" s="183"/>
      <c r="WP11" s="183"/>
      <c r="WQ11" s="183"/>
      <c r="WR11" s="183"/>
      <c r="WS11" s="183"/>
      <c r="WT11" s="183"/>
      <c r="WU11" s="183"/>
      <c r="WV11" s="183"/>
      <c r="WW11" s="183"/>
      <c r="WX11" s="183"/>
      <c r="WY11" s="183"/>
      <c r="WZ11" s="183"/>
      <c r="XA11" s="183"/>
      <c r="XB11" s="183"/>
      <c r="XC11" s="183"/>
      <c r="XD11" s="183"/>
      <c r="XE11" s="183"/>
      <c r="XF11" s="183"/>
      <c r="XG11" s="183"/>
      <c r="XH11" s="183"/>
      <c r="XI11" s="183"/>
      <c r="XJ11" s="183"/>
      <c r="XK11" s="183"/>
      <c r="XL11" s="183"/>
      <c r="XM11" s="183"/>
      <c r="XN11" s="183"/>
      <c r="XO11" s="183"/>
      <c r="XP11" s="183"/>
      <c r="XQ11" s="183"/>
      <c r="XR11" s="183"/>
      <c r="XS11" s="183"/>
      <c r="XT11" s="183"/>
      <c r="XU11" s="183"/>
      <c r="XV11" s="183"/>
      <c r="XW11" s="183"/>
      <c r="XX11" s="183"/>
      <c r="XY11" s="183"/>
      <c r="XZ11" s="183"/>
      <c r="YA11" s="183"/>
      <c r="YB11" s="183"/>
      <c r="YC11" s="183"/>
      <c r="YD11" s="183"/>
      <c r="YE11" s="183"/>
      <c r="YF11" s="183"/>
      <c r="YG11" s="183"/>
      <c r="YH11" s="183"/>
      <c r="YI11" s="183"/>
      <c r="YJ11" s="183"/>
      <c r="YK11" s="183"/>
      <c r="YL11" s="183"/>
      <c r="YM11" s="183"/>
      <c r="YN11" s="183"/>
      <c r="YO11" s="183"/>
      <c r="YP11" s="183"/>
      <c r="YQ11" s="183"/>
      <c r="YR11" s="183"/>
      <c r="YS11" s="183"/>
      <c r="YT11" s="183"/>
      <c r="YU11" s="183"/>
      <c r="YV11" s="183"/>
      <c r="YW11" s="183"/>
      <c r="YX11" s="183"/>
      <c r="YY11" s="183"/>
      <c r="YZ11" s="183"/>
      <c r="ZA11" s="183"/>
      <c r="ZB11" s="183"/>
      <c r="ZC11" s="183"/>
      <c r="ZD11" s="183"/>
      <c r="ZE11" s="183"/>
      <c r="ZF11" s="183"/>
      <c r="ZG11" s="183"/>
      <c r="ZH11" s="183"/>
      <c r="ZI11" s="183"/>
      <c r="ZJ11" s="183"/>
      <c r="ZK11" s="183"/>
      <c r="ZL11" s="183"/>
      <c r="ZM11" s="183"/>
      <c r="ZN11" s="183"/>
      <c r="ZO11" s="183"/>
      <c r="ZP11" s="183"/>
      <c r="ZQ11" s="183"/>
      <c r="ZR11" s="183"/>
      <c r="ZS11" s="183"/>
      <c r="ZT11" s="183"/>
      <c r="ZU11" s="183"/>
      <c r="ZV11" s="183"/>
      <c r="ZW11" s="183"/>
      <c r="ZX11" s="183"/>
      <c r="ZY11" s="183"/>
      <c r="ZZ11" s="183"/>
      <c r="AAA11" s="183"/>
      <c r="AAB11" s="183"/>
      <c r="AAC11" s="183"/>
      <c r="AAD11" s="183"/>
      <c r="AAE11" s="183"/>
      <c r="AAF11" s="183"/>
      <c r="AAG11" s="183"/>
      <c r="AAH11" s="183"/>
      <c r="AAI11" s="183"/>
      <c r="AAJ11" s="183"/>
      <c r="AAK11" s="183"/>
      <c r="AAL11" s="183"/>
      <c r="AAM11" s="183"/>
      <c r="AAN11" s="183"/>
      <c r="AAO11" s="183"/>
      <c r="AAP11" s="183"/>
      <c r="AAQ11" s="183"/>
      <c r="AAR11" s="183"/>
      <c r="AAS11" s="183"/>
      <c r="AAT11" s="183"/>
      <c r="AAU11" s="183"/>
      <c r="AAV11" s="183"/>
      <c r="AAW11" s="183"/>
      <c r="AAX11" s="183"/>
      <c r="AAY11" s="183"/>
      <c r="AAZ11" s="183"/>
      <c r="ABA11" s="183"/>
      <c r="ABB11" s="183"/>
      <c r="ABC11" s="183"/>
      <c r="ABD11" s="183"/>
      <c r="ABE11" s="183"/>
      <c r="ABF11" s="183"/>
      <c r="ABG11" s="183"/>
      <c r="ABH11" s="183"/>
      <c r="ABI11" s="183"/>
      <c r="ABJ11" s="183"/>
      <c r="ABK11" s="183"/>
      <c r="ABL11" s="183"/>
      <c r="ABM11" s="183"/>
      <c r="ABN11" s="183"/>
      <c r="ABO11" s="183"/>
      <c r="ABP11" s="183"/>
      <c r="ABQ11" s="183"/>
      <c r="ABR11" s="183"/>
      <c r="ABS11" s="183"/>
      <c r="ABT11" s="183"/>
      <c r="ABU11" s="183"/>
      <c r="ABV11" s="183"/>
      <c r="ABW11" s="183"/>
      <c r="ABX11" s="183"/>
      <c r="ABY11" s="183"/>
      <c r="ABZ11" s="183"/>
      <c r="ACA11" s="183"/>
      <c r="ACB11" s="183"/>
      <c r="ACC11" s="183"/>
      <c r="ACD11" s="183"/>
      <c r="ACE11" s="183"/>
      <c r="ACF11" s="183"/>
      <c r="ACG11" s="183"/>
      <c r="ACH11" s="183"/>
      <c r="ACI11" s="183"/>
      <c r="ACJ11" s="183"/>
      <c r="ACK11" s="183"/>
      <c r="ACL11" s="183"/>
      <c r="ACM11" s="183"/>
      <c r="ACN11" s="183"/>
      <c r="ACO11" s="183"/>
      <c r="ACP11" s="183"/>
      <c r="ACQ11" s="183"/>
      <c r="ACR11" s="183"/>
      <c r="ACS11" s="183"/>
      <c r="ACT11" s="183"/>
      <c r="ACU11" s="183"/>
      <c r="ACV11" s="183"/>
      <c r="ACW11" s="183"/>
      <c r="ACX11" s="183"/>
      <c r="ACY11" s="183"/>
      <c r="ACZ11" s="183"/>
      <c r="ADA11" s="183"/>
      <c r="ADB11" s="183"/>
      <c r="ADC11" s="183"/>
      <c r="ADD11" s="183"/>
      <c r="ADE11" s="183"/>
      <c r="ADF11" s="183"/>
      <c r="ADG11" s="183"/>
      <c r="ADH11" s="183"/>
      <c r="ADI11" s="183"/>
      <c r="ADJ11" s="183"/>
      <c r="ADK11" s="183"/>
      <c r="ADL11" s="183"/>
      <c r="ADM11" s="183"/>
      <c r="ADN11" s="183"/>
      <c r="ADO11" s="183"/>
      <c r="ADP11" s="183"/>
      <c r="ADQ11" s="183"/>
      <c r="ADR11" s="183"/>
      <c r="ADS11" s="183"/>
      <c r="ADT11" s="183"/>
      <c r="ADU11" s="183"/>
      <c r="ADV11" s="183"/>
      <c r="ADW11" s="183"/>
      <c r="ADX11" s="183"/>
      <c r="ADY11" s="183"/>
      <c r="ADZ11" s="183"/>
      <c r="AEA11" s="183"/>
      <c r="AEB11" s="183"/>
      <c r="AEC11" s="183"/>
      <c r="AED11" s="183"/>
      <c r="AEE11" s="183"/>
      <c r="AEF11" s="183"/>
      <c r="AEG11" s="183"/>
      <c r="AEH11" s="183"/>
      <c r="AEI11" s="183"/>
      <c r="AEJ11" s="183"/>
      <c r="AEK11" s="183"/>
      <c r="AEL11" s="183"/>
      <c r="AEM11" s="183"/>
      <c r="AEN11" s="183"/>
      <c r="AEO11" s="183"/>
      <c r="AEP11" s="183"/>
      <c r="AEQ11" s="183"/>
      <c r="AER11" s="183"/>
      <c r="AES11" s="183"/>
      <c r="AET11" s="183"/>
      <c r="AEU11" s="183"/>
      <c r="AEV11" s="183"/>
      <c r="AEW11" s="183"/>
      <c r="AEX11" s="183"/>
      <c r="AEY11" s="183"/>
      <c r="AEZ11" s="183"/>
      <c r="AFA11" s="183"/>
      <c r="AFB11" s="183"/>
      <c r="AFC11" s="183"/>
      <c r="AFD11" s="183"/>
      <c r="AFE11" s="183"/>
      <c r="AFF11" s="183"/>
      <c r="AFG11" s="183"/>
      <c r="AFH11" s="183"/>
      <c r="AFI11" s="183"/>
      <c r="AFJ11" s="183"/>
      <c r="AFK11" s="183"/>
      <c r="AFL11" s="183"/>
      <c r="AFM11" s="183"/>
      <c r="AFN11" s="183"/>
      <c r="AFO11" s="183"/>
      <c r="AFP11" s="183"/>
      <c r="AFQ11" s="183"/>
      <c r="AFR11" s="183"/>
      <c r="AFS11" s="183"/>
      <c r="AFT11" s="183"/>
      <c r="AFU11" s="183"/>
      <c r="AFV11" s="183"/>
      <c r="AFW11" s="183"/>
      <c r="AFX11" s="183"/>
      <c r="AFY11" s="183"/>
      <c r="AFZ11" s="183"/>
      <c r="AGA11" s="183"/>
      <c r="AGB11" s="183"/>
      <c r="AGC11" s="183"/>
      <c r="AGD11" s="183"/>
      <c r="AGE11" s="183"/>
      <c r="AGF11" s="183"/>
      <c r="AGG11" s="183"/>
      <c r="AGH11" s="183"/>
      <c r="AGI11" s="183"/>
      <c r="AGJ11" s="183"/>
      <c r="AGK11" s="183"/>
      <c r="AGL11" s="183"/>
      <c r="AGM11" s="183"/>
      <c r="AGN11" s="183"/>
      <c r="AGO11" s="183"/>
      <c r="AGP11" s="183"/>
      <c r="AGQ11" s="183"/>
      <c r="AGR11" s="183"/>
      <c r="AGS11" s="183"/>
      <c r="AGT11" s="183"/>
      <c r="AGU11" s="183"/>
      <c r="AGV11" s="183"/>
      <c r="AGW11" s="183"/>
      <c r="AGX11" s="183"/>
      <c r="AGY11" s="183"/>
      <c r="AGZ11" s="183"/>
      <c r="AHA11" s="183"/>
      <c r="AHB11" s="183"/>
      <c r="AHC11" s="183"/>
      <c r="AHD11" s="183"/>
      <c r="AHE11" s="183"/>
      <c r="AHF11" s="183"/>
      <c r="AHG11" s="183"/>
      <c r="AHH11" s="183"/>
      <c r="AHI11" s="183"/>
      <c r="AHJ11" s="183"/>
      <c r="AHK11" s="183"/>
      <c r="AHL11" s="183"/>
      <c r="AHM11" s="183"/>
      <c r="AHN11" s="183"/>
      <c r="AHO11" s="183"/>
      <c r="AHP11" s="183"/>
      <c r="AHQ11" s="183"/>
      <c r="AHR11" s="183"/>
      <c r="AHS11" s="183"/>
      <c r="AHT11" s="183"/>
      <c r="AHU11" s="183"/>
      <c r="AHV11" s="183"/>
      <c r="AHW11" s="183"/>
      <c r="AHX11" s="183"/>
      <c r="AHY11" s="183"/>
      <c r="AHZ11" s="183"/>
      <c r="AIA11" s="183"/>
      <c r="AIB11" s="183"/>
      <c r="AIC11" s="183"/>
      <c r="AID11" s="183"/>
      <c r="AIE11" s="183"/>
      <c r="AIF11" s="183"/>
      <c r="AIG11" s="183"/>
      <c r="AIH11" s="183"/>
      <c r="AII11" s="183"/>
      <c r="AIJ11" s="183"/>
      <c r="AIK11" s="183"/>
      <c r="AIL11" s="183"/>
      <c r="AIM11" s="183"/>
      <c r="AIN11" s="183"/>
      <c r="AIO11" s="183"/>
      <c r="AIP11" s="183"/>
      <c r="AIQ11" s="183"/>
      <c r="AIR11" s="183"/>
      <c r="AIS11" s="183"/>
      <c r="AIT11" s="183"/>
      <c r="AIU11" s="183"/>
      <c r="AIV11" s="183"/>
      <c r="AIW11" s="183"/>
      <c r="AIX11" s="183"/>
      <c r="AIY11" s="183"/>
      <c r="AIZ11" s="183"/>
      <c r="AJA11" s="183"/>
      <c r="AJB11" s="183"/>
      <c r="AJC11" s="183"/>
      <c r="AJD11" s="183"/>
      <c r="AJE11" s="183"/>
      <c r="AJF11" s="183"/>
      <c r="AJG11" s="183"/>
      <c r="AJH11" s="183"/>
      <c r="AJI11" s="183"/>
      <c r="AJJ11" s="183"/>
      <c r="AJK11" s="183"/>
      <c r="AJL11" s="183"/>
      <c r="AJM11" s="183"/>
      <c r="AJN11" s="183"/>
      <c r="AJO11" s="183"/>
      <c r="AJP11" s="183"/>
      <c r="AJQ11" s="183"/>
      <c r="AJR11" s="183"/>
      <c r="AJS11" s="183"/>
      <c r="AJT11" s="183"/>
      <c r="AJU11" s="183"/>
      <c r="AJV11" s="183"/>
      <c r="AJW11" s="183"/>
      <c r="AJX11" s="183"/>
      <c r="AJY11" s="183"/>
      <c r="AJZ11" s="183"/>
      <c r="AKA11" s="183"/>
      <c r="AKB11" s="183"/>
      <c r="AKC11" s="183"/>
      <c r="AKD11" s="183"/>
      <c r="AKE11" s="183"/>
      <c r="AKF11" s="183"/>
      <c r="AKG11" s="183"/>
      <c r="AKH11" s="183"/>
      <c r="AKI11" s="183"/>
      <c r="AKJ11" s="183"/>
      <c r="AKK11" s="183"/>
      <c r="AKL11" s="183"/>
      <c r="AKM11" s="183"/>
      <c r="AKN11" s="183"/>
      <c r="AKO11" s="183"/>
      <c r="AKP11" s="183"/>
      <c r="AKQ11" s="183"/>
      <c r="AKR11" s="183"/>
      <c r="AKS11" s="183"/>
      <c r="AKT11" s="183"/>
      <c r="AKU11" s="183"/>
      <c r="AKV11" s="183"/>
      <c r="AKW11" s="183"/>
      <c r="AKX11" s="183"/>
      <c r="AKY11" s="183"/>
      <c r="AKZ11" s="183"/>
      <c r="ALA11" s="183"/>
      <c r="ALB11" s="183"/>
      <c r="ALC11" s="183"/>
      <c r="ALD11" s="183"/>
      <c r="ALE11" s="183"/>
      <c r="ALF11" s="183"/>
      <c r="ALG11" s="183"/>
      <c r="ALH11" s="183"/>
      <c r="ALI11" s="183"/>
      <c r="ALJ11" s="183"/>
      <c r="ALK11" s="183"/>
      <c r="ALL11" s="183"/>
      <c r="ALM11" s="183"/>
      <c r="ALN11" s="183"/>
      <c r="ALO11" s="183"/>
      <c r="ALP11" s="183"/>
      <c r="ALQ11" s="183"/>
      <c r="ALR11" s="183"/>
      <c r="ALS11" s="183"/>
      <c r="ALT11" s="183"/>
      <c r="ALU11" s="183"/>
      <c r="ALV11" s="183"/>
      <c r="ALW11" s="183"/>
      <c r="ALX11" s="183"/>
      <c r="ALY11" s="183"/>
      <c r="ALZ11" s="183"/>
      <c r="AMA11" s="183"/>
      <c r="AMB11" s="183"/>
      <c r="AMC11" s="183"/>
      <c r="AMD11" s="183"/>
      <c r="AME11" s="183"/>
      <c r="AMF11" s="183"/>
      <c r="AMG11" s="183"/>
      <c r="AMH11" s="183"/>
      <c r="AMI11" s="183"/>
      <c r="AMJ11" s="183"/>
      <c r="AMK11" s="183"/>
      <c r="AML11" s="183"/>
      <c r="AMM11" s="183"/>
      <c r="AMN11" s="183"/>
      <c r="AMO11" s="183"/>
      <c r="AMP11" s="183"/>
      <c r="AMQ11" s="183"/>
      <c r="AMR11" s="183"/>
      <c r="AMS11" s="183"/>
      <c r="AMT11" s="183"/>
      <c r="AMU11" s="183"/>
      <c r="AMV11" s="183"/>
      <c r="AMW11" s="183"/>
      <c r="AMX11" s="183"/>
      <c r="AMY11" s="183"/>
      <c r="AMZ11" s="183"/>
      <c r="ANA11" s="183"/>
      <c r="ANB11" s="183"/>
      <c r="ANC11" s="183"/>
      <c r="AND11" s="183"/>
      <c r="ANE11" s="183"/>
      <c r="ANF11" s="183"/>
      <c r="ANG11" s="183"/>
      <c r="ANH11" s="183"/>
      <c r="ANI11" s="183"/>
      <c r="ANJ11" s="183"/>
      <c r="ANK11" s="183"/>
      <c r="ANL11" s="183"/>
      <c r="ANM11" s="183"/>
      <c r="ANN11" s="183"/>
      <c r="ANO11" s="183"/>
      <c r="ANP11" s="183"/>
      <c r="ANQ11" s="183"/>
      <c r="ANR11" s="183"/>
      <c r="ANS11" s="183"/>
      <c r="ANT11" s="183"/>
      <c r="ANU11" s="183"/>
      <c r="ANV11" s="183"/>
      <c r="ANW11" s="183"/>
      <c r="ANX11" s="183"/>
      <c r="ANY11" s="183"/>
      <c r="ANZ11" s="183"/>
      <c r="AOA11" s="183"/>
      <c r="AOB11" s="183"/>
      <c r="AOC11" s="183"/>
      <c r="AOD11" s="183"/>
      <c r="AOE11" s="183"/>
      <c r="AOF11" s="183"/>
      <c r="AOG11" s="183"/>
      <c r="AOH11" s="183"/>
      <c r="AOI11" s="183"/>
      <c r="AOJ11" s="183"/>
      <c r="AOK11" s="183"/>
      <c r="AOL11" s="183"/>
      <c r="AOM11" s="183"/>
      <c r="AON11" s="183"/>
      <c r="AOO11" s="183"/>
      <c r="AOP11" s="183"/>
      <c r="AOQ11" s="183"/>
      <c r="AOR11" s="183"/>
      <c r="AOS11" s="183"/>
      <c r="AOT11" s="183"/>
      <c r="AOU11" s="183"/>
      <c r="AOV11" s="183"/>
      <c r="AOW11" s="183"/>
      <c r="AOX11" s="183"/>
      <c r="AOY11" s="183"/>
      <c r="AOZ11" s="183"/>
      <c r="APA11" s="183"/>
      <c r="APB11" s="183"/>
      <c r="APC11" s="183"/>
      <c r="APD11" s="183"/>
      <c r="APE11" s="183"/>
      <c r="APF11" s="183"/>
      <c r="APG11" s="183"/>
      <c r="APH11" s="183"/>
      <c r="API11" s="183"/>
      <c r="APJ11" s="183"/>
      <c r="APK11" s="183"/>
      <c r="APL11" s="183"/>
      <c r="APM11" s="183"/>
      <c r="APN11" s="183"/>
      <c r="APO11" s="183"/>
      <c r="APP11" s="183"/>
      <c r="APQ11" s="183"/>
      <c r="APR11" s="183"/>
      <c r="APS11" s="183"/>
      <c r="APT11" s="183"/>
      <c r="APU11" s="183"/>
      <c r="APV11" s="183"/>
      <c r="APW11" s="183"/>
      <c r="APX11" s="183"/>
      <c r="APY11" s="183"/>
      <c r="APZ11" s="183"/>
      <c r="AQA11" s="183"/>
      <c r="AQB11" s="183"/>
      <c r="AQC11" s="183"/>
      <c r="AQD11" s="183"/>
      <c r="AQE11" s="183"/>
      <c r="AQF11" s="183"/>
      <c r="AQG11" s="183"/>
      <c r="AQH11" s="183"/>
      <c r="AQI11" s="183"/>
      <c r="AQJ11" s="183"/>
      <c r="AQK11" s="183"/>
      <c r="AQL11" s="183"/>
      <c r="AQM11" s="183"/>
      <c r="AQN11" s="183"/>
      <c r="AQO11" s="183"/>
      <c r="AQP11" s="183"/>
      <c r="AQQ11" s="183"/>
      <c r="AQR11" s="183"/>
      <c r="AQS11" s="183"/>
      <c r="AQT11" s="183"/>
      <c r="AQU11" s="183"/>
      <c r="AQV11" s="183"/>
      <c r="AQW11" s="183"/>
      <c r="AQX11" s="183"/>
      <c r="AQY11" s="183"/>
      <c r="AQZ11" s="183"/>
      <c r="ARA11" s="183"/>
      <c r="ARB11" s="183"/>
      <c r="ARC11" s="183"/>
      <c r="ARD11" s="183"/>
      <c r="ARE11" s="183"/>
      <c r="ARF11" s="183"/>
      <c r="ARG11" s="183"/>
      <c r="ARH11" s="183"/>
      <c r="ARI11" s="183"/>
      <c r="ARJ11" s="183"/>
      <c r="ARK11" s="183"/>
      <c r="ARL11" s="183"/>
      <c r="ARM11" s="183"/>
      <c r="ARN11" s="183"/>
      <c r="ARO11" s="183"/>
      <c r="ARP11" s="183"/>
      <c r="ARQ11" s="183"/>
      <c r="ARR11" s="183"/>
      <c r="ARS11" s="183"/>
      <c r="ART11" s="183"/>
      <c r="ARU11" s="183"/>
      <c r="ARV11" s="183"/>
      <c r="ARW11" s="183"/>
      <c r="ARX11" s="183"/>
      <c r="ARY11" s="183"/>
      <c r="ARZ11" s="183"/>
      <c r="ASA11" s="183"/>
      <c r="ASB11" s="183"/>
      <c r="ASC11" s="183"/>
      <c r="ASD11" s="183"/>
      <c r="ASE11" s="183"/>
      <c r="ASF11" s="183"/>
      <c r="ASG11" s="183"/>
      <c r="ASH11" s="183"/>
      <c r="ASI11" s="183"/>
      <c r="ASJ11" s="183"/>
      <c r="ASK11" s="183"/>
      <c r="ASL11" s="183"/>
      <c r="ASM11" s="183"/>
      <c r="ASN11" s="183"/>
      <c r="ASO11" s="183"/>
      <c r="ASP11" s="183"/>
      <c r="ASQ11" s="183"/>
      <c r="ASR11" s="183"/>
      <c r="ASS11" s="183"/>
      <c r="AST11" s="183"/>
      <c r="ASU11" s="183"/>
      <c r="ASV11" s="183"/>
      <c r="ASW11" s="183"/>
      <c r="ASX11" s="183"/>
      <c r="ASY11" s="183"/>
      <c r="ASZ11" s="183"/>
      <c r="ATA11" s="183"/>
      <c r="ATB11" s="183"/>
      <c r="ATC11" s="183"/>
      <c r="ATD11" s="183"/>
      <c r="ATE11" s="183"/>
      <c r="ATF11" s="183"/>
      <c r="ATG11" s="183"/>
      <c r="ATH11" s="183"/>
      <c r="ATI11" s="183"/>
      <c r="ATJ11" s="183"/>
      <c r="ATK11" s="183"/>
      <c r="ATL11" s="183"/>
      <c r="ATM11" s="183"/>
      <c r="ATN11" s="183"/>
      <c r="ATO11" s="183"/>
      <c r="ATP11" s="183"/>
      <c r="ATQ11" s="183"/>
      <c r="ATR11" s="183"/>
      <c r="ATS11" s="183"/>
      <c r="ATT11" s="183"/>
      <c r="ATU11" s="183"/>
      <c r="ATV11" s="183"/>
      <c r="ATW11" s="183"/>
      <c r="ATX11" s="183"/>
      <c r="ATY11" s="183"/>
      <c r="ATZ11" s="183"/>
      <c r="AUA11" s="183"/>
      <c r="AUB11" s="183"/>
      <c r="AUC11" s="183"/>
      <c r="AUD11" s="183"/>
      <c r="AUE11" s="183"/>
      <c r="AUF11" s="183"/>
      <c r="AUG11" s="183"/>
      <c r="AUH11" s="183"/>
    </row>
    <row r="12" spans="1:1230">
      <c r="B12" s="184"/>
      <c r="C12" s="184"/>
      <c r="G12" s="185"/>
      <c r="H12" s="185"/>
      <c r="I12" s="182"/>
      <c r="J12" s="185"/>
      <c r="K12" s="185"/>
      <c r="L12" s="185"/>
      <c r="M12" s="182"/>
      <c r="N12" s="185"/>
      <c r="O12" s="182"/>
      <c r="P12" s="185"/>
      <c r="Q12" s="182"/>
      <c r="R12" s="185"/>
      <c r="S12" s="182"/>
      <c r="T12" s="185"/>
      <c r="U12" s="182"/>
      <c r="V12" s="185"/>
      <c r="W12" s="182"/>
      <c r="X12" s="185"/>
      <c r="Y12" s="182"/>
      <c r="Z12" s="185"/>
      <c r="AA12" s="182"/>
      <c r="AB12" s="185"/>
      <c r="AC12" s="182"/>
      <c r="AD12" s="185"/>
      <c r="AE12" s="182"/>
      <c r="AF12" s="185"/>
      <c r="AG12" s="182"/>
      <c r="AH12" s="185"/>
      <c r="AI12" s="182"/>
      <c r="AJ12" s="185"/>
      <c r="AK12" s="182"/>
      <c r="AL12" s="185"/>
      <c r="AM12" s="182"/>
      <c r="AN12" s="185"/>
      <c r="AO12" s="182"/>
      <c r="AP12" s="185"/>
      <c r="AQ12" s="182"/>
      <c r="AR12" s="185"/>
      <c r="AS12" s="182"/>
      <c r="AT12" s="185"/>
      <c r="AU12" s="182"/>
      <c r="AV12" s="186"/>
      <c r="AW12" s="186"/>
      <c r="AX12" s="186"/>
      <c r="AY12" s="186"/>
      <c r="AZ12" s="186"/>
      <c r="BA12" s="186"/>
      <c r="BB12" s="186"/>
      <c r="BC12" s="186"/>
      <c r="BD12" s="186"/>
      <c r="BE12" s="186"/>
      <c r="BF12" s="186"/>
      <c r="BG12" s="186"/>
      <c r="BH12" s="186"/>
      <c r="BI12" s="186"/>
      <c r="BJ12" s="186"/>
      <c r="BK12" s="186"/>
      <c r="BL12" s="186"/>
      <c r="BM12" s="186"/>
      <c r="BN12" s="186"/>
      <c r="BO12" s="186"/>
      <c r="BP12" s="186"/>
      <c r="BQ12" s="186"/>
      <c r="BR12" s="186"/>
      <c r="BS12" s="186"/>
      <c r="BT12" s="186"/>
      <c r="BU12" s="186"/>
      <c r="BV12" s="186"/>
      <c r="BW12" s="186"/>
      <c r="BX12" s="186"/>
      <c r="BY12" s="186"/>
      <c r="BZ12" s="186"/>
      <c r="CA12" s="186"/>
      <c r="CB12" s="186"/>
      <c r="CC12" s="186"/>
      <c r="CD12" s="186"/>
      <c r="CE12" s="186"/>
      <c r="CF12" s="186"/>
      <c r="CG12" s="186"/>
      <c r="CH12" s="186"/>
      <c r="CI12" s="186"/>
      <c r="CJ12" s="186"/>
      <c r="CK12" s="186"/>
      <c r="CL12" s="186"/>
      <c r="CM12" s="186"/>
      <c r="CN12" s="186"/>
      <c r="CO12" s="186"/>
      <c r="CP12" s="186"/>
      <c r="CQ12" s="186"/>
      <c r="CR12" s="186"/>
      <c r="CS12" s="186"/>
      <c r="CT12" s="186"/>
      <c r="CU12" s="186"/>
      <c r="CV12" s="186"/>
      <c r="CW12" s="186"/>
      <c r="CX12" s="186"/>
      <c r="CY12" s="186"/>
      <c r="CZ12" s="186"/>
      <c r="DA12" s="186"/>
      <c r="DB12" s="186"/>
      <c r="DC12" s="186"/>
      <c r="DD12" s="186"/>
      <c r="DE12" s="186"/>
      <c r="DF12" s="186"/>
      <c r="DG12" s="186"/>
      <c r="DH12" s="186"/>
      <c r="DI12" s="186"/>
      <c r="DJ12" s="186"/>
      <c r="DK12" s="186"/>
      <c r="DL12" s="186"/>
      <c r="DM12" s="186"/>
      <c r="DN12" s="186"/>
      <c r="DO12" s="186"/>
      <c r="DP12" s="186"/>
      <c r="DQ12" s="186"/>
      <c r="DR12" s="186"/>
      <c r="DS12" s="186"/>
      <c r="DT12" s="186"/>
      <c r="DU12" s="186"/>
      <c r="DV12" s="186"/>
      <c r="DW12" s="186"/>
      <c r="DX12" s="186"/>
      <c r="DY12" s="186"/>
      <c r="DZ12" s="186"/>
      <c r="EA12" s="186"/>
      <c r="EB12" s="186"/>
      <c r="EC12" s="186"/>
      <c r="ED12" s="186"/>
      <c r="EE12" s="186"/>
      <c r="EF12" s="186"/>
      <c r="EG12" s="186"/>
      <c r="EH12" s="186"/>
      <c r="EI12" s="186"/>
      <c r="EJ12" s="186"/>
      <c r="EK12" s="186"/>
      <c r="EL12" s="186"/>
      <c r="EM12" s="186"/>
      <c r="EN12" s="186"/>
      <c r="EO12" s="186"/>
      <c r="EP12" s="186"/>
      <c r="EQ12" s="186"/>
      <c r="ER12" s="186"/>
      <c r="ES12" s="186"/>
      <c r="ET12" s="186"/>
      <c r="EU12" s="186"/>
      <c r="EV12" s="186"/>
      <c r="EW12" s="186"/>
      <c r="EX12" s="186"/>
      <c r="EY12" s="186"/>
      <c r="EZ12" s="186"/>
      <c r="FA12" s="186"/>
      <c r="FB12" s="186"/>
      <c r="FC12" s="186"/>
      <c r="FD12" s="186"/>
      <c r="FE12" s="186"/>
      <c r="FF12" s="186"/>
      <c r="FG12" s="186"/>
      <c r="FH12" s="186"/>
      <c r="FI12" s="186"/>
      <c r="FJ12" s="186"/>
      <c r="FK12" s="186"/>
      <c r="FL12" s="186"/>
      <c r="FM12" s="186"/>
      <c r="FN12" s="186"/>
      <c r="FO12" s="186"/>
      <c r="FP12" s="186"/>
      <c r="FQ12" s="186"/>
      <c r="FR12" s="186"/>
      <c r="FS12" s="186"/>
      <c r="FT12" s="186"/>
      <c r="FU12" s="186"/>
      <c r="FV12" s="186"/>
      <c r="FW12" s="186"/>
      <c r="FX12" s="186"/>
      <c r="FY12" s="186"/>
      <c r="FZ12" s="186"/>
      <c r="GA12" s="186"/>
      <c r="GB12" s="186"/>
      <c r="GC12" s="186"/>
      <c r="GD12" s="186"/>
      <c r="GE12" s="186"/>
      <c r="GF12" s="186"/>
      <c r="GG12" s="186"/>
      <c r="GH12" s="186"/>
      <c r="GI12" s="186"/>
      <c r="GJ12" s="186"/>
      <c r="GK12" s="186"/>
      <c r="GL12" s="186"/>
      <c r="GM12" s="186"/>
      <c r="GN12" s="186"/>
      <c r="GO12" s="186"/>
      <c r="GP12" s="186"/>
      <c r="GQ12" s="186"/>
      <c r="GR12" s="186"/>
      <c r="GS12" s="186"/>
      <c r="GT12" s="186"/>
      <c r="GU12" s="186"/>
      <c r="GV12" s="186"/>
      <c r="GW12" s="186"/>
      <c r="GX12" s="186"/>
      <c r="GY12" s="186"/>
      <c r="GZ12" s="186"/>
      <c r="HA12" s="186"/>
      <c r="HB12" s="186"/>
      <c r="HC12" s="186"/>
      <c r="HD12" s="186"/>
      <c r="HE12" s="186"/>
      <c r="HF12" s="186"/>
      <c r="HG12" s="186"/>
      <c r="HH12" s="186"/>
      <c r="HI12" s="186"/>
      <c r="HJ12" s="186"/>
      <c r="HK12" s="186"/>
      <c r="HL12" s="186"/>
      <c r="HM12" s="186"/>
      <c r="HN12" s="186"/>
      <c r="HO12" s="186"/>
      <c r="HP12" s="186"/>
      <c r="HQ12" s="186"/>
      <c r="HR12" s="186"/>
      <c r="HS12" s="186"/>
      <c r="HT12" s="186"/>
      <c r="HU12" s="186"/>
      <c r="HV12" s="186"/>
      <c r="HW12" s="186"/>
      <c r="HX12" s="186"/>
      <c r="HY12" s="186"/>
      <c r="HZ12" s="186"/>
      <c r="IA12" s="186"/>
      <c r="IB12" s="186"/>
      <c r="IC12" s="186"/>
      <c r="ID12" s="186"/>
      <c r="IE12" s="186"/>
      <c r="IF12" s="186"/>
      <c r="IG12" s="186"/>
      <c r="IH12" s="186"/>
      <c r="II12" s="186"/>
      <c r="IJ12" s="186"/>
      <c r="IK12" s="186"/>
      <c r="IL12" s="186"/>
      <c r="IM12" s="186"/>
      <c r="IN12" s="186"/>
      <c r="IO12" s="186"/>
      <c r="IP12" s="186"/>
      <c r="IQ12" s="186"/>
      <c r="IR12" s="186"/>
      <c r="IS12" s="186"/>
      <c r="IT12" s="186"/>
      <c r="IU12" s="186"/>
      <c r="IV12" s="186"/>
      <c r="IW12" s="186"/>
      <c r="IX12" s="186"/>
      <c r="IY12" s="186"/>
      <c r="IZ12" s="186"/>
      <c r="JA12" s="186"/>
      <c r="JB12" s="186"/>
      <c r="JC12" s="186"/>
      <c r="JD12" s="186"/>
      <c r="JE12" s="186"/>
      <c r="JF12" s="186"/>
      <c r="JG12" s="186"/>
      <c r="JH12" s="186"/>
      <c r="JI12" s="186"/>
      <c r="JJ12" s="186"/>
      <c r="JK12" s="186"/>
      <c r="JL12" s="186"/>
      <c r="JM12" s="186"/>
      <c r="JN12" s="186"/>
      <c r="JO12" s="186"/>
      <c r="JP12" s="186"/>
      <c r="JQ12" s="186"/>
      <c r="JR12" s="186"/>
      <c r="JS12" s="186"/>
      <c r="JT12" s="186"/>
      <c r="JU12" s="186"/>
      <c r="JV12" s="186"/>
      <c r="JW12" s="186"/>
      <c r="JX12" s="186"/>
      <c r="JY12" s="186"/>
      <c r="JZ12" s="186"/>
      <c r="KA12" s="186"/>
      <c r="KB12" s="186"/>
      <c r="KC12" s="186"/>
      <c r="KD12" s="186"/>
      <c r="KE12" s="186"/>
      <c r="KF12" s="186"/>
      <c r="KG12" s="186"/>
      <c r="KH12" s="186"/>
      <c r="KI12" s="186"/>
      <c r="KJ12" s="186"/>
      <c r="KK12" s="186"/>
      <c r="KL12" s="186"/>
      <c r="KM12" s="186"/>
      <c r="KN12" s="186"/>
      <c r="KO12" s="186"/>
      <c r="KP12" s="186"/>
      <c r="KQ12" s="186"/>
      <c r="KR12" s="186"/>
      <c r="KS12" s="186"/>
      <c r="KT12" s="186"/>
      <c r="KU12" s="186"/>
      <c r="KV12" s="186"/>
      <c r="KW12" s="186"/>
      <c r="KX12" s="186"/>
      <c r="KY12" s="186"/>
      <c r="KZ12" s="186"/>
      <c r="LA12" s="186"/>
      <c r="LB12" s="186"/>
      <c r="LC12" s="186"/>
      <c r="LD12" s="186"/>
      <c r="LE12" s="186"/>
      <c r="LF12" s="186"/>
      <c r="LG12" s="186"/>
      <c r="LH12" s="186"/>
      <c r="LI12" s="186"/>
      <c r="LJ12" s="186"/>
      <c r="LK12" s="186"/>
      <c r="LL12" s="186"/>
      <c r="LM12" s="186"/>
      <c r="LN12" s="186"/>
      <c r="LO12" s="186"/>
      <c r="LP12" s="186"/>
      <c r="LQ12" s="186"/>
      <c r="LR12" s="186"/>
      <c r="LS12" s="186"/>
      <c r="LT12" s="186"/>
      <c r="LU12" s="186"/>
      <c r="LV12" s="186"/>
      <c r="LW12" s="186"/>
      <c r="LX12" s="186"/>
      <c r="LY12" s="186"/>
      <c r="LZ12" s="186"/>
      <c r="MA12" s="186"/>
      <c r="MB12" s="186"/>
      <c r="MC12" s="186"/>
      <c r="MD12" s="186"/>
      <c r="ME12" s="186"/>
      <c r="MF12" s="186"/>
      <c r="MG12" s="186"/>
      <c r="MH12" s="186"/>
      <c r="MI12" s="186"/>
      <c r="MJ12" s="186"/>
      <c r="MK12" s="186"/>
      <c r="ML12" s="186"/>
      <c r="MM12" s="186"/>
      <c r="MN12" s="186"/>
      <c r="MO12" s="186"/>
      <c r="MP12" s="186"/>
      <c r="MQ12" s="186"/>
      <c r="MR12" s="186"/>
      <c r="MS12" s="186"/>
      <c r="MT12" s="186"/>
      <c r="MU12" s="186"/>
      <c r="MV12" s="186"/>
      <c r="MW12" s="186"/>
      <c r="MX12" s="186"/>
      <c r="MY12" s="186"/>
      <c r="MZ12" s="186"/>
      <c r="NA12" s="186"/>
      <c r="NB12" s="186"/>
      <c r="NC12" s="186"/>
      <c r="ND12" s="186"/>
      <c r="NE12" s="186"/>
      <c r="NF12" s="186"/>
      <c r="NG12" s="186"/>
      <c r="NH12" s="186"/>
      <c r="NI12" s="186"/>
      <c r="NJ12" s="186"/>
      <c r="NK12" s="186"/>
      <c r="NL12" s="186"/>
      <c r="NM12" s="186"/>
      <c r="NN12" s="186"/>
      <c r="NO12" s="186"/>
      <c r="NP12" s="186"/>
      <c r="NQ12" s="186"/>
      <c r="NR12" s="186"/>
      <c r="NS12" s="186"/>
      <c r="NT12" s="186"/>
      <c r="NU12" s="186"/>
      <c r="NV12" s="186"/>
      <c r="NW12" s="186"/>
      <c r="NX12" s="186"/>
      <c r="NY12" s="186"/>
      <c r="NZ12" s="186"/>
      <c r="OA12" s="186"/>
      <c r="OB12" s="186"/>
      <c r="OC12" s="186"/>
      <c r="OD12" s="186"/>
      <c r="OE12" s="186"/>
      <c r="OF12" s="186"/>
      <c r="OG12" s="186"/>
      <c r="OH12" s="186"/>
      <c r="OI12" s="186"/>
      <c r="OJ12" s="186"/>
      <c r="OK12" s="186"/>
      <c r="OL12" s="186"/>
      <c r="OM12" s="186"/>
      <c r="ON12" s="186"/>
      <c r="OO12" s="186"/>
      <c r="OP12" s="186"/>
      <c r="OQ12" s="186"/>
      <c r="OR12" s="186"/>
      <c r="OS12" s="186"/>
      <c r="OT12" s="186"/>
      <c r="OU12" s="186"/>
      <c r="OV12" s="186"/>
      <c r="OW12" s="186"/>
      <c r="OX12" s="186"/>
      <c r="OY12" s="186"/>
      <c r="OZ12" s="186"/>
      <c r="PA12" s="186"/>
      <c r="PB12" s="186"/>
      <c r="PC12" s="186"/>
      <c r="PD12" s="186"/>
      <c r="PE12" s="186"/>
      <c r="PF12" s="186"/>
      <c r="PG12" s="186"/>
      <c r="PH12" s="186"/>
      <c r="PI12" s="186"/>
      <c r="PJ12" s="186"/>
      <c r="PK12" s="186"/>
      <c r="PL12" s="186"/>
      <c r="PM12" s="186"/>
      <c r="PN12" s="186"/>
      <c r="PO12" s="186"/>
      <c r="PP12" s="186"/>
      <c r="PQ12" s="186"/>
      <c r="PR12" s="186"/>
      <c r="PS12" s="186"/>
      <c r="PT12" s="186"/>
      <c r="PU12" s="186"/>
      <c r="PV12" s="186"/>
      <c r="PW12" s="186"/>
      <c r="PX12" s="186"/>
      <c r="PY12" s="186"/>
      <c r="PZ12" s="186"/>
      <c r="QA12" s="186"/>
      <c r="QB12" s="186"/>
      <c r="QC12" s="186"/>
      <c r="QD12" s="186"/>
      <c r="QE12" s="186"/>
      <c r="QF12" s="186"/>
      <c r="QG12" s="186"/>
      <c r="QH12" s="186"/>
      <c r="QI12" s="186"/>
      <c r="QJ12" s="186"/>
      <c r="QK12" s="186"/>
      <c r="QL12" s="186"/>
      <c r="QM12" s="186"/>
      <c r="QN12" s="186"/>
      <c r="QO12" s="186"/>
      <c r="QP12" s="186"/>
      <c r="QQ12" s="186"/>
      <c r="QR12" s="186"/>
      <c r="QS12" s="186"/>
      <c r="QT12" s="186"/>
      <c r="QU12" s="186"/>
      <c r="QV12" s="186"/>
      <c r="QW12" s="186"/>
      <c r="QX12" s="186"/>
      <c r="QY12" s="186"/>
      <c r="QZ12" s="186"/>
      <c r="RA12" s="186"/>
      <c r="RB12" s="186"/>
      <c r="RC12" s="186"/>
      <c r="RD12" s="186"/>
      <c r="RE12" s="186"/>
      <c r="RF12" s="186"/>
      <c r="RG12" s="186"/>
      <c r="RH12" s="186"/>
      <c r="RI12" s="186"/>
      <c r="RJ12" s="186"/>
      <c r="RK12" s="186"/>
      <c r="RL12" s="186"/>
      <c r="RM12" s="186"/>
      <c r="RN12" s="186"/>
      <c r="RO12" s="186"/>
      <c r="RP12" s="186"/>
      <c r="RQ12" s="186"/>
      <c r="RR12" s="186"/>
      <c r="RS12" s="186"/>
      <c r="RT12" s="186"/>
      <c r="RU12" s="186"/>
      <c r="RV12" s="186"/>
      <c r="RW12" s="186"/>
      <c r="RX12" s="186"/>
      <c r="RY12" s="186"/>
      <c r="RZ12" s="186"/>
      <c r="SA12" s="186"/>
      <c r="SB12" s="186"/>
      <c r="SC12" s="186"/>
      <c r="SD12" s="186"/>
      <c r="SE12" s="186"/>
      <c r="SF12" s="186"/>
      <c r="SG12" s="186"/>
      <c r="SH12" s="186"/>
      <c r="SI12" s="186"/>
      <c r="SJ12" s="186"/>
      <c r="SK12" s="186"/>
      <c r="SL12" s="186"/>
      <c r="SM12" s="186"/>
      <c r="SN12" s="186"/>
      <c r="SO12" s="186"/>
      <c r="SP12" s="186"/>
      <c r="SQ12" s="186"/>
      <c r="SR12" s="186"/>
      <c r="SS12" s="186"/>
      <c r="ST12" s="186"/>
      <c r="SU12" s="186"/>
      <c r="SV12" s="186"/>
      <c r="SW12" s="186"/>
      <c r="SX12" s="186"/>
      <c r="SY12" s="186"/>
      <c r="SZ12" s="186"/>
      <c r="TA12" s="186"/>
      <c r="TB12" s="186"/>
      <c r="TC12" s="186"/>
      <c r="TD12" s="186"/>
      <c r="TE12" s="186"/>
      <c r="TF12" s="186"/>
      <c r="TG12" s="186"/>
      <c r="TH12" s="186"/>
      <c r="TI12" s="186"/>
      <c r="TJ12" s="186"/>
      <c r="TK12" s="186"/>
      <c r="TL12" s="186"/>
      <c r="TM12" s="186"/>
      <c r="TN12" s="186"/>
      <c r="TO12" s="186"/>
      <c r="TP12" s="186"/>
      <c r="TQ12" s="186"/>
      <c r="TR12" s="186"/>
      <c r="TS12" s="186"/>
      <c r="TT12" s="186"/>
      <c r="TU12" s="186"/>
      <c r="TV12" s="186"/>
      <c r="TW12" s="186"/>
      <c r="TX12" s="186"/>
      <c r="TY12" s="186"/>
      <c r="TZ12" s="186"/>
      <c r="UA12" s="186"/>
      <c r="UB12" s="186"/>
      <c r="UC12" s="186"/>
      <c r="UD12" s="186"/>
      <c r="UE12" s="186"/>
      <c r="UF12" s="186"/>
      <c r="UG12" s="186"/>
      <c r="UH12" s="186"/>
      <c r="UI12" s="186"/>
      <c r="UJ12" s="186"/>
      <c r="UK12" s="186"/>
      <c r="UL12" s="186"/>
      <c r="UM12" s="186"/>
      <c r="UN12" s="186"/>
      <c r="UO12" s="186"/>
      <c r="UP12" s="186"/>
      <c r="UQ12" s="186"/>
      <c r="UR12" s="186"/>
      <c r="US12" s="186"/>
      <c r="UT12" s="186"/>
      <c r="UU12" s="186"/>
      <c r="UV12" s="186"/>
      <c r="UW12" s="186"/>
      <c r="UX12" s="186"/>
      <c r="UY12" s="186"/>
      <c r="UZ12" s="186"/>
      <c r="VA12" s="186"/>
      <c r="VB12" s="186"/>
      <c r="VC12" s="186"/>
      <c r="VD12" s="186"/>
      <c r="VE12" s="186"/>
      <c r="VF12" s="186"/>
      <c r="VG12" s="186"/>
      <c r="VH12" s="186"/>
      <c r="VI12" s="186"/>
      <c r="VJ12" s="186"/>
      <c r="VK12" s="186"/>
      <c r="VL12" s="186"/>
      <c r="VM12" s="186"/>
      <c r="VN12" s="186"/>
      <c r="VO12" s="186"/>
      <c r="VP12" s="186"/>
      <c r="VQ12" s="186"/>
      <c r="VR12" s="186"/>
      <c r="VS12" s="186"/>
      <c r="VT12" s="186"/>
      <c r="VU12" s="186"/>
      <c r="VV12" s="186"/>
      <c r="VW12" s="186"/>
      <c r="VX12" s="186"/>
      <c r="VY12" s="186"/>
      <c r="VZ12" s="186"/>
      <c r="WA12" s="186"/>
      <c r="WB12" s="186"/>
      <c r="WC12" s="186"/>
      <c r="WD12" s="186"/>
      <c r="WE12" s="186"/>
      <c r="WF12" s="186"/>
      <c r="WG12" s="186"/>
      <c r="WH12" s="186"/>
      <c r="WI12" s="186"/>
      <c r="WJ12" s="186"/>
      <c r="WK12" s="186"/>
      <c r="WL12" s="186"/>
      <c r="WM12" s="186"/>
      <c r="WN12" s="186"/>
      <c r="WO12" s="186"/>
      <c r="WP12" s="186"/>
      <c r="WQ12" s="186"/>
      <c r="WR12" s="186"/>
      <c r="WS12" s="186"/>
      <c r="WT12" s="186"/>
      <c r="WU12" s="186"/>
      <c r="WV12" s="186"/>
      <c r="WW12" s="186"/>
      <c r="WX12" s="186"/>
      <c r="WY12" s="186"/>
      <c r="WZ12" s="186"/>
      <c r="XA12" s="186"/>
      <c r="XB12" s="186"/>
      <c r="XC12" s="186"/>
      <c r="XD12" s="186"/>
      <c r="XE12" s="186"/>
      <c r="XF12" s="186"/>
      <c r="XG12" s="186"/>
      <c r="XH12" s="186"/>
      <c r="XI12" s="186"/>
      <c r="XJ12" s="186"/>
      <c r="XK12" s="186"/>
      <c r="XL12" s="186"/>
      <c r="XM12" s="186"/>
      <c r="XN12" s="186"/>
      <c r="XO12" s="186"/>
      <c r="XP12" s="186"/>
      <c r="XQ12" s="186"/>
      <c r="XR12" s="186"/>
      <c r="XS12" s="186"/>
      <c r="XT12" s="186"/>
      <c r="XU12" s="186"/>
      <c r="XV12" s="186"/>
      <c r="XW12" s="186"/>
      <c r="XX12" s="186"/>
      <c r="XY12" s="186"/>
      <c r="XZ12" s="186"/>
      <c r="YA12" s="186"/>
      <c r="YB12" s="186"/>
      <c r="YC12" s="186"/>
      <c r="YD12" s="186"/>
      <c r="YE12" s="186"/>
      <c r="YF12" s="186"/>
      <c r="YG12" s="186"/>
      <c r="YH12" s="186"/>
      <c r="YI12" s="186"/>
      <c r="YJ12" s="186"/>
      <c r="YK12" s="186"/>
      <c r="YL12" s="186"/>
      <c r="YM12" s="186"/>
      <c r="YN12" s="186"/>
      <c r="YO12" s="186"/>
      <c r="YP12" s="186"/>
      <c r="YQ12" s="186"/>
      <c r="YR12" s="186"/>
      <c r="YS12" s="186"/>
      <c r="YT12" s="186"/>
      <c r="YU12" s="186"/>
      <c r="YV12" s="186"/>
      <c r="YW12" s="186"/>
      <c r="YX12" s="186"/>
      <c r="YY12" s="186"/>
      <c r="YZ12" s="186"/>
      <c r="ZA12" s="186"/>
      <c r="ZB12" s="186"/>
      <c r="ZC12" s="186"/>
      <c r="ZD12" s="186"/>
      <c r="ZE12" s="186"/>
      <c r="ZF12" s="186"/>
      <c r="ZG12" s="186"/>
      <c r="ZH12" s="186"/>
      <c r="ZI12" s="186"/>
      <c r="ZJ12" s="186"/>
      <c r="ZK12" s="186"/>
      <c r="ZL12" s="186"/>
      <c r="ZM12" s="186"/>
      <c r="ZN12" s="186"/>
      <c r="ZO12" s="186"/>
      <c r="ZP12" s="186"/>
      <c r="ZQ12" s="186"/>
      <c r="ZR12" s="186"/>
      <c r="ZS12" s="186"/>
      <c r="ZT12" s="186"/>
      <c r="ZU12" s="186"/>
      <c r="ZV12" s="186"/>
      <c r="ZW12" s="186"/>
      <c r="ZX12" s="186"/>
      <c r="ZY12" s="186"/>
      <c r="ZZ12" s="186"/>
      <c r="AAA12" s="186"/>
      <c r="AAB12" s="186"/>
      <c r="AAC12" s="186"/>
      <c r="AAD12" s="186"/>
      <c r="AAE12" s="186"/>
      <c r="AAF12" s="186"/>
      <c r="AAG12" s="186"/>
      <c r="AAH12" s="186"/>
      <c r="AAI12" s="186"/>
      <c r="AAJ12" s="186"/>
      <c r="AAK12" s="186"/>
      <c r="AAL12" s="186"/>
      <c r="AAM12" s="186"/>
      <c r="AAN12" s="186"/>
      <c r="AAO12" s="186"/>
      <c r="AAP12" s="186"/>
      <c r="AAQ12" s="186"/>
      <c r="AAR12" s="186"/>
      <c r="AAS12" s="186"/>
      <c r="AAT12" s="186"/>
      <c r="AAU12" s="186"/>
      <c r="AAV12" s="186"/>
      <c r="AAW12" s="186"/>
      <c r="AAX12" s="186"/>
      <c r="AAY12" s="186"/>
      <c r="AAZ12" s="186"/>
      <c r="ABA12" s="186"/>
      <c r="ABB12" s="186"/>
      <c r="ABC12" s="186"/>
      <c r="ABD12" s="186"/>
      <c r="ABE12" s="186"/>
      <c r="ABF12" s="186"/>
      <c r="ABG12" s="186"/>
      <c r="ABH12" s="186"/>
      <c r="ABI12" s="186"/>
      <c r="ABJ12" s="186"/>
      <c r="ABK12" s="186"/>
      <c r="ABL12" s="186"/>
      <c r="ABM12" s="186"/>
      <c r="ABN12" s="186"/>
      <c r="ABO12" s="186"/>
      <c r="ABP12" s="186"/>
      <c r="ABQ12" s="186"/>
      <c r="ABR12" s="186"/>
      <c r="ABS12" s="186"/>
      <c r="ABT12" s="186"/>
      <c r="ABU12" s="186"/>
      <c r="ABV12" s="186"/>
      <c r="ABW12" s="186"/>
      <c r="ABX12" s="186"/>
      <c r="ABY12" s="186"/>
      <c r="ABZ12" s="186"/>
      <c r="ACA12" s="186"/>
      <c r="ACB12" s="186"/>
      <c r="ACC12" s="186"/>
      <c r="ACD12" s="186"/>
      <c r="ACE12" s="186"/>
      <c r="ACF12" s="186"/>
      <c r="ACG12" s="186"/>
      <c r="ACH12" s="186"/>
      <c r="ACI12" s="186"/>
      <c r="ACJ12" s="186"/>
      <c r="ACK12" s="186"/>
      <c r="ACL12" s="186"/>
      <c r="ACM12" s="186"/>
      <c r="ACN12" s="186"/>
      <c r="ACO12" s="186"/>
      <c r="ACP12" s="186"/>
      <c r="ACQ12" s="186"/>
      <c r="ACR12" s="186"/>
      <c r="ACS12" s="186"/>
      <c r="ACT12" s="186"/>
      <c r="ACU12" s="186"/>
      <c r="ACV12" s="186"/>
      <c r="ACW12" s="186"/>
      <c r="ACX12" s="186"/>
      <c r="ACY12" s="186"/>
      <c r="ACZ12" s="186"/>
      <c r="ADA12" s="186"/>
      <c r="ADB12" s="186"/>
      <c r="ADC12" s="186"/>
      <c r="ADD12" s="186"/>
      <c r="ADE12" s="186"/>
      <c r="ADF12" s="186"/>
      <c r="ADG12" s="186"/>
      <c r="ADH12" s="186"/>
      <c r="ADI12" s="186"/>
      <c r="ADJ12" s="186"/>
      <c r="ADK12" s="186"/>
      <c r="ADL12" s="186"/>
      <c r="ADM12" s="186"/>
      <c r="ADN12" s="186"/>
      <c r="ADO12" s="186"/>
      <c r="ADP12" s="186"/>
      <c r="ADQ12" s="186"/>
      <c r="ADR12" s="186"/>
      <c r="ADS12" s="186"/>
      <c r="ADT12" s="186"/>
      <c r="ADU12" s="186"/>
      <c r="ADV12" s="186"/>
      <c r="ADW12" s="186"/>
      <c r="ADX12" s="186"/>
      <c r="ADY12" s="186"/>
      <c r="ADZ12" s="186"/>
      <c r="AEA12" s="186"/>
      <c r="AEB12" s="186"/>
      <c r="AEC12" s="186"/>
      <c r="AED12" s="186"/>
      <c r="AEE12" s="186"/>
      <c r="AEF12" s="186"/>
      <c r="AEG12" s="186"/>
      <c r="AEH12" s="186"/>
      <c r="AEI12" s="186"/>
      <c r="AEJ12" s="186"/>
      <c r="AEK12" s="186"/>
      <c r="AEL12" s="186"/>
      <c r="AEM12" s="186"/>
      <c r="AEN12" s="186"/>
      <c r="AEO12" s="186"/>
      <c r="AEP12" s="186"/>
      <c r="AEQ12" s="186"/>
      <c r="AER12" s="186"/>
      <c r="AES12" s="186"/>
      <c r="AET12" s="186"/>
      <c r="AEU12" s="186"/>
      <c r="AEV12" s="186"/>
      <c r="AEW12" s="186"/>
      <c r="AEX12" s="186"/>
      <c r="AEY12" s="186"/>
      <c r="AEZ12" s="186"/>
      <c r="AFA12" s="186"/>
      <c r="AFB12" s="186"/>
      <c r="AFC12" s="186"/>
      <c r="AFD12" s="186"/>
      <c r="AFE12" s="186"/>
      <c r="AFF12" s="186"/>
      <c r="AFG12" s="186"/>
      <c r="AFH12" s="186"/>
      <c r="AFI12" s="186"/>
      <c r="AFJ12" s="186"/>
      <c r="AFK12" s="186"/>
      <c r="AFL12" s="186"/>
      <c r="AFM12" s="186"/>
      <c r="AFN12" s="186"/>
      <c r="AFO12" s="186"/>
      <c r="AFP12" s="186"/>
      <c r="AFQ12" s="186"/>
      <c r="AFR12" s="186"/>
      <c r="AFS12" s="186"/>
      <c r="AFT12" s="186"/>
      <c r="AFU12" s="186"/>
      <c r="AFV12" s="186"/>
      <c r="AFW12" s="186"/>
      <c r="AFX12" s="186"/>
      <c r="AFY12" s="186"/>
      <c r="AFZ12" s="186"/>
      <c r="AGA12" s="186"/>
      <c r="AGB12" s="186"/>
      <c r="AGC12" s="186"/>
      <c r="AGD12" s="186"/>
      <c r="AGE12" s="186"/>
      <c r="AGF12" s="186"/>
      <c r="AGG12" s="186"/>
      <c r="AGH12" s="186"/>
      <c r="AGI12" s="186"/>
      <c r="AGJ12" s="186"/>
      <c r="AGK12" s="186"/>
      <c r="AGL12" s="186"/>
      <c r="AGM12" s="186"/>
      <c r="AGN12" s="186"/>
      <c r="AGO12" s="186"/>
      <c r="AGP12" s="186"/>
      <c r="AGQ12" s="186"/>
      <c r="AGR12" s="186"/>
      <c r="AGS12" s="186"/>
      <c r="AGT12" s="186"/>
      <c r="AGU12" s="186"/>
      <c r="AGV12" s="186"/>
      <c r="AGW12" s="186"/>
      <c r="AGX12" s="186"/>
      <c r="AGY12" s="186"/>
      <c r="AGZ12" s="186"/>
      <c r="AHA12" s="186"/>
      <c r="AHB12" s="186"/>
      <c r="AHC12" s="186"/>
      <c r="AHD12" s="186"/>
      <c r="AHE12" s="186"/>
      <c r="AHF12" s="186"/>
      <c r="AHG12" s="186"/>
      <c r="AHH12" s="186"/>
      <c r="AHI12" s="186"/>
      <c r="AHJ12" s="186"/>
      <c r="AHK12" s="186"/>
      <c r="AHL12" s="186"/>
      <c r="AHM12" s="186"/>
      <c r="AHN12" s="186"/>
      <c r="AHO12" s="186"/>
      <c r="AHP12" s="186"/>
      <c r="AHQ12" s="186"/>
      <c r="AHR12" s="186"/>
      <c r="AHS12" s="186"/>
      <c r="AHT12" s="186"/>
      <c r="AHU12" s="186"/>
      <c r="AHV12" s="186"/>
      <c r="AHW12" s="186"/>
      <c r="AHX12" s="186"/>
      <c r="AHY12" s="186"/>
      <c r="AHZ12" s="186"/>
      <c r="AIA12" s="186"/>
      <c r="AIB12" s="186"/>
      <c r="AIC12" s="186"/>
      <c r="AID12" s="186"/>
      <c r="AIE12" s="186"/>
      <c r="AIF12" s="186"/>
      <c r="AIG12" s="186"/>
      <c r="AIH12" s="186"/>
      <c r="AII12" s="186"/>
      <c r="AIJ12" s="186"/>
      <c r="AIK12" s="186"/>
      <c r="AIL12" s="186"/>
      <c r="AIM12" s="186"/>
      <c r="AIN12" s="186"/>
      <c r="AIO12" s="186"/>
      <c r="AIP12" s="186"/>
      <c r="AIQ12" s="186"/>
      <c r="AIR12" s="186"/>
      <c r="AIS12" s="186"/>
      <c r="AIT12" s="186"/>
      <c r="AIU12" s="186"/>
      <c r="AIV12" s="186"/>
      <c r="AIW12" s="186"/>
      <c r="AIX12" s="186"/>
      <c r="AIY12" s="186"/>
      <c r="AIZ12" s="186"/>
      <c r="AJA12" s="186"/>
      <c r="AJB12" s="186"/>
      <c r="AJC12" s="186"/>
      <c r="AJD12" s="186"/>
      <c r="AJE12" s="186"/>
      <c r="AJF12" s="186"/>
      <c r="AJG12" s="186"/>
      <c r="AJH12" s="186"/>
      <c r="AJI12" s="186"/>
      <c r="AJJ12" s="186"/>
      <c r="AJK12" s="186"/>
      <c r="AJL12" s="186"/>
      <c r="AJM12" s="186"/>
      <c r="AJN12" s="186"/>
      <c r="AJO12" s="186"/>
      <c r="AJP12" s="186"/>
      <c r="AJQ12" s="186"/>
      <c r="AJR12" s="186"/>
      <c r="AJS12" s="186"/>
      <c r="AJT12" s="186"/>
      <c r="AJU12" s="186"/>
      <c r="AJV12" s="186"/>
      <c r="AJW12" s="186"/>
      <c r="AJX12" s="186"/>
      <c r="AJY12" s="186"/>
      <c r="AJZ12" s="186"/>
      <c r="AKA12" s="186"/>
      <c r="AKB12" s="186"/>
      <c r="AKC12" s="186"/>
      <c r="AKD12" s="186"/>
      <c r="AKE12" s="186"/>
      <c r="AKF12" s="186"/>
      <c r="AKG12" s="186"/>
      <c r="AKH12" s="186"/>
      <c r="AKI12" s="186"/>
      <c r="AKJ12" s="186"/>
      <c r="AKK12" s="186"/>
      <c r="AKL12" s="186"/>
      <c r="AKM12" s="186"/>
      <c r="AKN12" s="186"/>
      <c r="AKO12" s="186"/>
      <c r="AKP12" s="186"/>
      <c r="AKQ12" s="186"/>
      <c r="AKR12" s="186"/>
      <c r="AKS12" s="186"/>
      <c r="AKT12" s="186"/>
      <c r="AKU12" s="186"/>
      <c r="AKV12" s="186"/>
      <c r="AKW12" s="186"/>
      <c r="AKX12" s="186"/>
      <c r="AKY12" s="186"/>
      <c r="AKZ12" s="186"/>
      <c r="ALA12" s="186"/>
      <c r="ALB12" s="186"/>
      <c r="ALC12" s="186"/>
      <c r="ALD12" s="186"/>
      <c r="ALE12" s="186"/>
      <c r="ALF12" s="186"/>
      <c r="ALG12" s="186"/>
      <c r="ALH12" s="186"/>
      <c r="ALI12" s="186"/>
      <c r="ALJ12" s="186"/>
      <c r="ALK12" s="186"/>
      <c r="ALL12" s="186"/>
      <c r="ALM12" s="186"/>
      <c r="ALN12" s="186"/>
      <c r="ALO12" s="186"/>
      <c r="ALP12" s="186"/>
      <c r="ALQ12" s="186"/>
      <c r="ALR12" s="186"/>
      <c r="ALS12" s="186"/>
      <c r="ALT12" s="186"/>
      <c r="ALU12" s="186"/>
      <c r="ALV12" s="186"/>
      <c r="ALW12" s="186"/>
      <c r="ALX12" s="186"/>
      <c r="ALY12" s="186"/>
      <c r="ALZ12" s="186"/>
      <c r="AMA12" s="186"/>
      <c r="AMB12" s="186"/>
      <c r="AMC12" s="186"/>
      <c r="AMD12" s="186"/>
      <c r="AME12" s="186"/>
      <c r="AMF12" s="186"/>
      <c r="AMG12" s="186"/>
      <c r="AMH12" s="186"/>
      <c r="AMI12" s="186"/>
      <c r="AMJ12" s="186"/>
      <c r="AMK12" s="186"/>
      <c r="AML12" s="186"/>
      <c r="AMM12" s="186"/>
      <c r="AMN12" s="186"/>
      <c r="AMO12" s="186"/>
      <c r="AMP12" s="186"/>
      <c r="AMQ12" s="186"/>
      <c r="AMR12" s="186"/>
      <c r="AMS12" s="186"/>
      <c r="AMT12" s="186"/>
      <c r="AMU12" s="186"/>
      <c r="AMV12" s="186"/>
      <c r="AMW12" s="186"/>
      <c r="AMX12" s="186"/>
      <c r="AMY12" s="186"/>
      <c r="AMZ12" s="186"/>
      <c r="ANA12" s="186"/>
      <c r="ANB12" s="186"/>
      <c r="ANC12" s="186"/>
      <c r="AND12" s="186"/>
      <c r="ANE12" s="186"/>
      <c r="ANF12" s="186"/>
      <c r="ANG12" s="186"/>
      <c r="ANH12" s="186"/>
      <c r="ANI12" s="186"/>
      <c r="ANJ12" s="186"/>
      <c r="ANK12" s="186"/>
      <c r="ANL12" s="186"/>
      <c r="ANM12" s="186"/>
      <c r="ANN12" s="186"/>
      <c r="ANO12" s="186"/>
      <c r="ANP12" s="186"/>
      <c r="ANQ12" s="186"/>
      <c r="ANR12" s="186"/>
      <c r="ANS12" s="186"/>
      <c r="ANT12" s="186"/>
      <c r="ANU12" s="186"/>
      <c r="ANV12" s="186"/>
      <c r="ANW12" s="186"/>
      <c r="ANX12" s="186"/>
      <c r="ANY12" s="186"/>
      <c r="ANZ12" s="186"/>
      <c r="AOA12" s="186"/>
      <c r="AOB12" s="186"/>
      <c r="AOC12" s="186"/>
      <c r="AOD12" s="186"/>
      <c r="AOE12" s="186"/>
      <c r="AOF12" s="186"/>
      <c r="AOG12" s="186"/>
      <c r="AOH12" s="186"/>
      <c r="AOI12" s="186"/>
      <c r="AOJ12" s="186"/>
      <c r="AOK12" s="186"/>
      <c r="AOL12" s="186"/>
      <c r="AOM12" s="186"/>
      <c r="AON12" s="186"/>
      <c r="AOO12" s="186"/>
      <c r="AOP12" s="186"/>
      <c r="AOQ12" s="186"/>
      <c r="AOR12" s="186"/>
      <c r="AOS12" s="186"/>
      <c r="AOT12" s="186"/>
      <c r="AOU12" s="186"/>
      <c r="AOV12" s="186"/>
      <c r="AOW12" s="186"/>
      <c r="AOX12" s="186"/>
      <c r="AOY12" s="186"/>
      <c r="AOZ12" s="186"/>
      <c r="APA12" s="186"/>
      <c r="APB12" s="186"/>
      <c r="APC12" s="186"/>
      <c r="APD12" s="186"/>
      <c r="APE12" s="186"/>
      <c r="APF12" s="186"/>
      <c r="APG12" s="186"/>
      <c r="APH12" s="186"/>
      <c r="API12" s="186"/>
      <c r="APJ12" s="186"/>
      <c r="APK12" s="186"/>
      <c r="APL12" s="186"/>
      <c r="APM12" s="186"/>
      <c r="APN12" s="186"/>
      <c r="APO12" s="186"/>
      <c r="APP12" s="186"/>
      <c r="APQ12" s="186"/>
      <c r="APR12" s="186"/>
      <c r="APS12" s="186"/>
      <c r="APT12" s="186"/>
      <c r="APU12" s="186"/>
      <c r="APV12" s="186"/>
      <c r="APW12" s="186"/>
      <c r="APX12" s="186"/>
      <c r="APY12" s="186"/>
      <c r="APZ12" s="186"/>
      <c r="AQA12" s="186"/>
      <c r="AQB12" s="186"/>
      <c r="AQC12" s="186"/>
      <c r="AQD12" s="186"/>
      <c r="AQE12" s="186"/>
      <c r="AQF12" s="186"/>
      <c r="AQG12" s="186"/>
      <c r="AQH12" s="186"/>
      <c r="AQI12" s="186"/>
      <c r="AQJ12" s="186"/>
      <c r="AQK12" s="186"/>
      <c r="AQL12" s="186"/>
      <c r="AQM12" s="186"/>
      <c r="AQN12" s="186"/>
      <c r="AQO12" s="186"/>
      <c r="AQP12" s="186"/>
      <c r="AQQ12" s="186"/>
      <c r="AQR12" s="186"/>
      <c r="AQS12" s="186"/>
      <c r="AQT12" s="186"/>
      <c r="AQU12" s="186"/>
      <c r="AQV12" s="186"/>
      <c r="AQW12" s="186"/>
      <c r="AQX12" s="186"/>
      <c r="AQY12" s="186"/>
      <c r="AQZ12" s="186"/>
      <c r="ARA12" s="186"/>
      <c r="ARB12" s="186"/>
      <c r="ARC12" s="186"/>
      <c r="ARD12" s="186"/>
      <c r="ARE12" s="186"/>
      <c r="ARF12" s="186"/>
      <c r="ARG12" s="186"/>
      <c r="ARH12" s="186"/>
      <c r="ARI12" s="186"/>
      <c r="ARJ12" s="186"/>
      <c r="ARK12" s="186"/>
      <c r="ARL12" s="186"/>
      <c r="ARM12" s="186"/>
      <c r="ARN12" s="186"/>
      <c r="ARO12" s="186"/>
      <c r="ARP12" s="186"/>
      <c r="ARQ12" s="186"/>
      <c r="ARR12" s="186"/>
      <c r="ARS12" s="186"/>
      <c r="ART12" s="186"/>
      <c r="ARU12" s="186"/>
      <c r="ARV12" s="186"/>
      <c r="ARW12" s="186"/>
      <c r="ARX12" s="186"/>
      <c r="ARY12" s="186"/>
      <c r="ARZ12" s="186"/>
      <c r="ASA12" s="186"/>
      <c r="ASB12" s="186"/>
      <c r="ASC12" s="186"/>
      <c r="ASD12" s="186"/>
      <c r="ASE12" s="186"/>
      <c r="ASF12" s="186"/>
      <c r="ASG12" s="186"/>
      <c r="ASH12" s="186"/>
      <c r="ASI12" s="186"/>
      <c r="ASJ12" s="186"/>
      <c r="ASK12" s="186"/>
      <c r="ASL12" s="186"/>
      <c r="ASM12" s="186"/>
      <c r="ASN12" s="186"/>
      <c r="ASO12" s="186"/>
      <c r="ASP12" s="186"/>
      <c r="ASQ12" s="186"/>
      <c r="ASR12" s="186"/>
      <c r="ASS12" s="186"/>
      <c r="AST12" s="186"/>
      <c r="ASU12" s="186"/>
      <c r="ASV12" s="186"/>
      <c r="ASW12" s="186"/>
      <c r="ASX12" s="186"/>
      <c r="ASY12" s="186"/>
      <c r="ASZ12" s="186"/>
      <c r="ATA12" s="186"/>
      <c r="ATB12" s="186"/>
      <c r="ATC12" s="186"/>
      <c r="ATD12" s="186"/>
      <c r="ATE12" s="186"/>
      <c r="ATF12" s="186"/>
      <c r="ATG12" s="186"/>
      <c r="ATH12" s="186"/>
      <c r="ATI12" s="186"/>
      <c r="ATJ12" s="186"/>
      <c r="ATK12" s="186"/>
      <c r="ATL12" s="186"/>
      <c r="ATM12" s="186"/>
      <c r="ATN12" s="186"/>
      <c r="ATO12" s="186"/>
      <c r="ATP12" s="186"/>
      <c r="ATQ12" s="186"/>
      <c r="ATR12" s="186"/>
      <c r="ATS12" s="186"/>
      <c r="ATT12" s="186"/>
      <c r="ATU12" s="186"/>
      <c r="ATV12" s="186"/>
      <c r="ATW12" s="186"/>
      <c r="ATX12" s="186"/>
      <c r="ATY12" s="186"/>
      <c r="ATZ12" s="186"/>
      <c r="AUA12" s="186"/>
      <c r="AUB12" s="186"/>
      <c r="AUC12" s="186"/>
      <c r="AUD12" s="186"/>
      <c r="AUE12" s="186"/>
      <c r="AUF12" s="186"/>
      <c r="AUG12" s="186"/>
      <c r="AUH12" s="186"/>
    </row>
    <row r="13" spans="1:1230">
      <c r="A13" s="180"/>
      <c r="B13" s="279" t="e">
        <f>+'35A. SEGUIMIENTO PLAN CARRETERO'!J14</f>
        <v>#REF!</v>
      </c>
      <c r="C13" s="279" t="e">
        <f t="shared" ref="C13:K13" si="0">+B13+1</f>
        <v>#REF!</v>
      </c>
      <c r="D13" s="279" t="e">
        <f t="shared" si="0"/>
        <v>#REF!</v>
      </c>
      <c r="E13" s="279" t="e">
        <f t="shared" si="0"/>
        <v>#REF!</v>
      </c>
      <c r="F13" s="279" t="e">
        <f t="shared" si="0"/>
        <v>#REF!</v>
      </c>
      <c r="G13" s="279" t="e">
        <f t="shared" si="0"/>
        <v>#REF!</v>
      </c>
      <c r="H13" s="279" t="e">
        <f t="shared" si="0"/>
        <v>#REF!</v>
      </c>
      <c r="I13" s="279" t="e">
        <f t="shared" si="0"/>
        <v>#REF!</v>
      </c>
      <c r="J13" s="279" t="e">
        <f t="shared" si="0"/>
        <v>#REF!</v>
      </c>
      <c r="K13" s="279" t="e">
        <f t="shared" si="0"/>
        <v>#REF!</v>
      </c>
    </row>
    <row r="14" spans="1:1230" ht="22.5">
      <c r="A14" s="290" t="s">
        <v>542</v>
      </c>
      <c r="B14" s="283" t="e">
        <f>+'35A. SEGUIMIENTO PLAN CARRETERO'!K67</f>
        <v>#DIV/0!</v>
      </c>
      <c r="C14" s="283" t="e">
        <f>+'35A. SEGUIMIENTO PLAN CARRETERO'!O67</f>
        <v>#DIV/0!</v>
      </c>
      <c r="D14" s="283" t="e">
        <f>+'35A. SEGUIMIENTO PLAN CARRETERO'!S67</f>
        <v>#DIV/0!</v>
      </c>
      <c r="E14" s="283" t="e">
        <f>+'35A. SEGUIMIENTO PLAN CARRETERO'!W67</f>
        <v>#DIV/0!</v>
      </c>
      <c r="F14" s="283" t="e">
        <f>+'35A. SEGUIMIENTO PLAN CARRETERO'!AA67</f>
        <v>#DIV/0!</v>
      </c>
      <c r="G14" s="283">
        <f>+'35A. SEGUIMIENTO PLAN CARRETERO'!A667</f>
        <v>0</v>
      </c>
      <c r="H14" s="283" t="e">
        <f>+'35A. SEGUIMIENTO PLAN CARRETERO'!AI67</f>
        <v>#DIV/0!</v>
      </c>
      <c r="I14" s="283" t="e">
        <f>+'35A. SEGUIMIENTO PLAN CARRETERO'!AM67</f>
        <v>#DIV/0!</v>
      </c>
      <c r="J14" s="283" t="e">
        <f>+'35A. SEGUIMIENTO PLAN CARRETERO'!AQ67</f>
        <v>#DIV/0!</v>
      </c>
      <c r="K14" s="283" t="e">
        <f>+'35A. SEGUIMIENTO PLAN CARRETERO'!AU67</f>
        <v>#DIV/0!</v>
      </c>
    </row>
    <row r="15" spans="1:1230">
      <c r="A15" s="282" t="s">
        <v>553</v>
      </c>
      <c r="B15" s="283" t="e">
        <f>+'35A. SEGUIMIENTO PLAN CARRETERO'!K80</f>
        <v>#DIV/0!</v>
      </c>
      <c r="C15" s="283" t="e">
        <f>+'35A. SEGUIMIENTO PLAN CARRETERO'!O80</f>
        <v>#DIV/0!</v>
      </c>
      <c r="D15" s="283" t="e">
        <f>+'35A. SEGUIMIENTO PLAN CARRETERO'!S80</f>
        <v>#DIV/0!</v>
      </c>
      <c r="E15" s="283" t="e">
        <f>+'35A. SEGUIMIENTO PLAN CARRETERO'!W80</f>
        <v>#DIV/0!</v>
      </c>
      <c r="F15" s="283" t="e">
        <f>+'35A. SEGUIMIENTO PLAN CARRETERO'!AA80</f>
        <v>#DIV/0!</v>
      </c>
      <c r="G15" s="283" t="e">
        <f>+'35A. SEGUIMIENTO PLAN CARRETERO'!AE80</f>
        <v>#DIV/0!</v>
      </c>
      <c r="H15" s="283" t="e">
        <f>+'35A. SEGUIMIENTO PLAN CARRETERO'!AI80</f>
        <v>#DIV/0!</v>
      </c>
      <c r="I15" s="283" t="e">
        <f>+'35A. SEGUIMIENTO PLAN CARRETERO'!AM80</f>
        <v>#DIV/0!</v>
      </c>
      <c r="J15" s="283" t="e">
        <f>+'35A. SEGUIMIENTO PLAN CARRETERO'!AQ80</f>
        <v>#DIV/0!</v>
      </c>
      <c r="K15" s="283" t="e">
        <f>+'35A. SEGUIMIENTO PLAN CARRETERO'!AU80</f>
        <v>#DIV/0!</v>
      </c>
    </row>
    <row r="16" spans="1:1230" ht="22.5">
      <c r="A16" s="290" t="s">
        <v>554</v>
      </c>
      <c r="B16" s="283" t="e">
        <f>+'35A. SEGUIMIENTO PLAN CARRETERO'!K93</f>
        <v>#DIV/0!</v>
      </c>
      <c r="C16" s="283" t="e">
        <f>+'35A. SEGUIMIENTO PLAN CARRETERO'!O93</f>
        <v>#DIV/0!</v>
      </c>
      <c r="D16" s="283" t="e">
        <f>+'35A. SEGUIMIENTO PLAN CARRETERO'!S93</f>
        <v>#DIV/0!</v>
      </c>
      <c r="E16" s="283" t="e">
        <f>+'35A. SEGUIMIENTO PLAN CARRETERO'!W93</f>
        <v>#DIV/0!</v>
      </c>
      <c r="F16" s="283" t="e">
        <f>+'35A. SEGUIMIENTO PLAN CARRETERO'!AA93</f>
        <v>#DIV/0!</v>
      </c>
      <c r="G16" s="283" t="e">
        <f>+'35A. SEGUIMIENTO PLAN CARRETERO'!AE93</f>
        <v>#DIV/0!</v>
      </c>
      <c r="H16" s="283" t="e">
        <f>+'35A. SEGUIMIENTO PLAN CARRETERO'!AI93</f>
        <v>#DIV/0!</v>
      </c>
      <c r="I16" s="283" t="e">
        <f>+'35A. SEGUIMIENTO PLAN CARRETERO'!AM93</f>
        <v>#DIV/0!</v>
      </c>
      <c r="J16" s="283" t="e">
        <f>+'35A. SEGUIMIENTO PLAN CARRETERO'!AQ93</f>
        <v>#DIV/0!</v>
      </c>
      <c r="K16" s="283" t="e">
        <f>+'35A. SEGUIMIENTO PLAN CARRETERO'!AU93</f>
        <v>#DIV/0!</v>
      </c>
    </row>
  </sheetData>
  <dataValidations count="1">
    <dataValidation type="list" allowBlank="1" showInputMessage="1" showErrorMessage="1" sqref="A13 E1:E12">
      <formula1>"PROGRAMADA, EJECUTADA,ADICIONAL"</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ellIs" priority="1" operator="equal" id="{DC534C71-87A6-A24B-99F8-E9466F80B11F}">
            <xm:f>'35A. SEGUIMIENTO PLAN CARRETERO'!$G$64</xm:f>
            <x14:dxf>
              <fill>
                <patternFill>
                  <bgColor rgb="FF7030A0"/>
                </patternFill>
              </fill>
            </x14:dxf>
          </x14:cfRule>
          <x14:cfRule type="cellIs" priority="2" operator="equal" id="{895CC257-032A-964B-971D-36DF554FB17D}">
            <xm:f>'35A. SEGUIMIENTO PLAN CARRETERO'!$G$63</xm:f>
            <x14:dxf>
              <fill>
                <patternFill>
                  <bgColor rgb="FFFF0000"/>
                </patternFill>
              </fill>
            </x14:dxf>
          </x14:cfRule>
          <x14:cfRule type="cellIs" priority="3" operator="equal" id="{4E9D2840-41B2-DD47-B323-28E4F04379F6}">
            <xm:f>'35A. SEGUIMIENTO PLAN CARRETERO'!$G$62</xm:f>
            <x14:dxf>
              <fill>
                <patternFill>
                  <bgColor theme="5"/>
                </patternFill>
              </fill>
            </x14:dxf>
          </x14:cfRule>
          <x14:cfRule type="cellIs" priority="4" operator="equal" id="{95A505E6-5CD7-2C41-8BFB-C429A0030800}">
            <xm:f>'35A. SEGUIMIENTO PLAN CARRETERO'!$G$61</xm:f>
            <x14:dxf>
              <fill>
                <patternFill>
                  <bgColor rgb="FFFFFF00"/>
                </patternFill>
              </fill>
            </x14:dxf>
          </x14:cfRule>
          <x14:cfRule type="cellIs" priority="5" operator="equal" id="{CEF60C4F-D400-1844-A2B8-D21878028C7D}">
            <xm:f>'35A. SEGUIMIENTO PLAN CARRETERO'!$G$60</xm:f>
            <x14:dxf>
              <fill>
                <patternFill>
                  <bgColor theme="9"/>
                </patternFill>
              </fill>
            </x14:dxf>
          </x14:cfRule>
          <x14:cfRule type="cellIs" priority="6" operator="equal" id="{37BDB177-359B-DC4B-9F0B-B3253EA987ED}">
            <xm:f>'35A. SEGUIMIENTO PLAN CARRETERO'!$G$59</xm:f>
            <x14:dxf>
              <fill>
                <patternFill>
                  <bgColor theme="8"/>
                </patternFill>
              </fill>
            </x14:dxf>
          </x14:cfRule>
          <x14:cfRule type="cellIs" priority="7" operator="equal" id="{6EA0B5D6-AA49-1242-8F02-4FCF9B80DFC9}">
            <xm:f>'35A. SEGUIMIENTO PLAN CARRETERO'!$G$58</xm:f>
            <x14:dxf>
              <fill>
                <patternFill>
                  <bgColor theme="1" tint="0.499984740745262"/>
                </patternFill>
              </fill>
            </x14:dxf>
          </x14:cfRule>
          <xm:sqref>J1:J12 N1:N12 R1:R12 V1:V12 Z1:Z12 AD1:AD12 AH1:AH12 AL1:AL12 AP1:AP12 AT1:AT12</xm:sqref>
        </x14:conditionalFormatting>
      </x14:conditionalFormattings>
    </ex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9">
    <pageSetUpPr fitToPage="1"/>
  </sheetPr>
  <dimension ref="A1:AUH94"/>
  <sheetViews>
    <sheetView zoomScale="85" zoomScaleNormal="85" zoomScalePageLayoutView="85" workbookViewId="0">
      <pane xSplit="3" ySplit="15" topLeftCell="K16" activePane="bottomRight" state="frozen"/>
      <selection activeCell="B20" sqref="B20"/>
      <selection pane="topRight" activeCell="B20" sqref="B20"/>
      <selection pane="bottomLeft" activeCell="B20" sqref="B20"/>
      <selection pane="bottomRight" activeCell="B20" sqref="B20"/>
    </sheetView>
  </sheetViews>
  <sheetFormatPr baseColWidth="10" defaultColWidth="10.85546875" defaultRowHeight="11.25" outlineLevelCol="1"/>
  <cols>
    <col min="1" max="1" width="9.42578125" style="180" customWidth="1"/>
    <col min="2" max="2" width="23" style="180" customWidth="1"/>
    <col min="3" max="4" width="18" style="180" customWidth="1"/>
    <col min="5" max="6" width="23.28515625" style="180" customWidth="1"/>
    <col min="7" max="7" width="17.140625" style="182" customWidth="1"/>
    <col min="8" max="10" width="16.28515625" style="182" customWidth="1" outlineLevel="1"/>
    <col min="11" max="11" width="19.85546875" style="182" customWidth="1"/>
    <col min="12" max="14" width="16.28515625" style="182" hidden="1" customWidth="1" outlineLevel="1"/>
    <col min="15" max="15" width="19.85546875" style="182" customWidth="1" collapsed="1"/>
    <col min="16" max="18" width="16.28515625" style="182" hidden="1" customWidth="1" outlineLevel="1"/>
    <col min="19" max="19" width="19.85546875" style="182" customWidth="1" collapsed="1"/>
    <col min="20" max="22" width="16.28515625" style="182" hidden="1" customWidth="1" outlineLevel="1"/>
    <col min="23" max="23" width="19.85546875" style="182" customWidth="1" collapsed="1"/>
    <col min="24" max="26" width="16.28515625" style="182" hidden="1" customWidth="1" outlineLevel="1"/>
    <col min="27" max="27" width="19.85546875" style="182" customWidth="1" collapsed="1"/>
    <col min="28" max="30" width="16.28515625" style="182" hidden="1" customWidth="1" outlineLevel="1"/>
    <col min="31" max="31" width="19.85546875" style="182" customWidth="1" collapsed="1"/>
    <col min="32" max="34" width="16.28515625" style="182" hidden="1" customWidth="1" outlineLevel="1"/>
    <col min="35" max="35" width="19.85546875" style="182" customWidth="1" collapsed="1"/>
    <col min="36" max="38" width="16.28515625" style="182" hidden="1" customWidth="1" outlineLevel="1"/>
    <col min="39" max="39" width="19.85546875" style="182" customWidth="1" collapsed="1"/>
    <col min="40" max="42" width="16.28515625" style="182" hidden="1" customWidth="1" outlineLevel="1"/>
    <col min="43" max="43" width="19.85546875" style="182" customWidth="1" collapsed="1"/>
    <col min="44" max="46" width="16.28515625" style="182" hidden="1" customWidth="1" outlineLevel="1"/>
    <col min="47" max="47" width="19.85546875" style="182" customWidth="1" collapsed="1"/>
    <col min="48" max="1230" width="10.85546875" style="183"/>
    <col min="1231" max="16384" width="10.85546875" style="180"/>
  </cols>
  <sheetData>
    <row r="1" spans="1:1230" s="284" customFormat="1" ht="18.75">
      <c r="B1" s="32" t="s">
        <v>417</v>
      </c>
      <c r="C1" s="32"/>
      <c r="G1" s="285"/>
      <c r="H1" s="285"/>
      <c r="I1" s="285"/>
      <c r="J1" s="285"/>
      <c r="K1" s="285"/>
      <c r="L1" s="285"/>
      <c r="M1" s="285"/>
      <c r="N1" s="285"/>
      <c r="O1" s="286"/>
      <c r="P1" s="285"/>
      <c r="Q1" s="285"/>
      <c r="R1" s="285"/>
      <c r="S1" s="286"/>
      <c r="T1" s="285"/>
      <c r="U1" s="285"/>
      <c r="V1" s="285"/>
      <c r="W1" s="286"/>
      <c r="X1" s="285"/>
      <c r="Y1" s="285"/>
      <c r="Z1" s="285"/>
      <c r="AA1" s="286"/>
      <c r="AB1" s="285"/>
      <c r="AC1" s="285"/>
      <c r="AD1" s="285"/>
      <c r="AE1" s="286"/>
      <c r="AF1" s="285"/>
      <c r="AG1" s="285"/>
      <c r="AH1" s="285"/>
      <c r="AI1" s="286"/>
      <c r="AJ1" s="285"/>
      <c r="AK1" s="285"/>
      <c r="AL1" s="285"/>
      <c r="AM1" s="286"/>
      <c r="AN1" s="285"/>
      <c r="AO1" s="285"/>
      <c r="AP1" s="285"/>
      <c r="AQ1" s="286"/>
      <c r="AR1" s="285"/>
      <c r="AS1" s="285"/>
      <c r="AT1" s="285"/>
      <c r="AU1" s="286"/>
      <c r="AV1" s="287"/>
      <c r="AW1" s="287"/>
      <c r="AX1" s="287"/>
      <c r="AY1" s="287"/>
      <c r="AZ1" s="287"/>
      <c r="BA1" s="287"/>
      <c r="BB1" s="287"/>
      <c r="BC1" s="287"/>
      <c r="BD1" s="287"/>
      <c r="BE1" s="287"/>
      <c r="BF1" s="287"/>
      <c r="BG1" s="287"/>
      <c r="BH1" s="287"/>
      <c r="BI1" s="287"/>
      <c r="BJ1" s="287"/>
      <c r="BK1" s="287"/>
      <c r="BL1" s="287"/>
      <c r="BM1" s="287"/>
      <c r="BN1" s="287"/>
      <c r="BO1" s="287"/>
      <c r="BP1" s="287"/>
      <c r="BQ1" s="287"/>
      <c r="BR1" s="287"/>
      <c r="BS1" s="287"/>
      <c r="BT1" s="287"/>
      <c r="BU1" s="287"/>
      <c r="BV1" s="287"/>
      <c r="BW1" s="287"/>
      <c r="BX1" s="287"/>
      <c r="BY1" s="287"/>
      <c r="BZ1" s="287"/>
      <c r="CA1" s="287"/>
      <c r="CB1" s="287"/>
      <c r="CC1" s="287"/>
      <c r="CD1" s="287"/>
      <c r="CE1" s="287"/>
      <c r="CF1" s="287"/>
      <c r="CG1" s="287"/>
      <c r="CH1" s="287"/>
      <c r="CI1" s="287"/>
      <c r="CJ1" s="287"/>
      <c r="CK1" s="287"/>
      <c r="CL1" s="287"/>
      <c r="CM1" s="287"/>
      <c r="CN1" s="287"/>
      <c r="CO1" s="287"/>
      <c r="CP1" s="287"/>
      <c r="CQ1" s="287"/>
      <c r="CR1" s="287"/>
      <c r="CS1" s="287"/>
      <c r="CT1" s="287"/>
      <c r="CU1" s="287"/>
      <c r="CV1" s="287"/>
      <c r="CW1" s="287"/>
      <c r="CX1" s="287"/>
      <c r="CY1" s="287"/>
      <c r="CZ1" s="287"/>
      <c r="DA1" s="287"/>
      <c r="DB1" s="287"/>
      <c r="DC1" s="287"/>
      <c r="DD1" s="287"/>
      <c r="DE1" s="287"/>
      <c r="DF1" s="287"/>
      <c r="DG1" s="287"/>
      <c r="DH1" s="287"/>
      <c r="DI1" s="287"/>
      <c r="DJ1" s="287"/>
      <c r="DK1" s="287"/>
      <c r="DL1" s="287"/>
      <c r="DM1" s="287"/>
      <c r="DN1" s="287"/>
      <c r="DO1" s="287"/>
      <c r="DP1" s="287"/>
      <c r="DQ1" s="287"/>
      <c r="DR1" s="287"/>
      <c r="DS1" s="287"/>
      <c r="DT1" s="287"/>
      <c r="DU1" s="287"/>
      <c r="DV1" s="287"/>
      <c r="DW1" s="287"/>
      <c r="DX1" s="287"/>
      <c r="DY1" s="287"/>
      <c r="DZ1" s="287"/>
      <c r="EA1" s="287"/>
      <c r="EB1" s="287"/>
      <c r="EC1" s="287"/>
      <c r="ED1" s="287"/>
      <c r="EE1" s="287"/>
      <c r="EF1" s="287"/>
      <c r="EG1" s="287"/>
      <c r="EH1" s="287"/>
      <c r="EI1" s="287"/>
      <c r="EJ1" s="287"/>
      <c r="EK1" s="287"/>
      <c r="EL1" s="287"/>
      <c r="EM1" s="287"/>
      <c r="EN1" s="287"/>
      <c r="EO1" s="287"/>
      <c r="EP1" s="287"/>
      <c r="EQ1" s="287"/>
      <c r="ER1" s="287"/>
      <c r="ES1" s="287"/>
      <c r="ET1" s="287"/>
      <c r="EU1" s="287"/>
      <c r="EV1" s="287"/>
      <c r="EW1" s="287"/>
      <c r="EX1" s="287"/>
      <c r="EY1" s="287"/>
      <c r="EZ1" s="287"/>
      <c r="FA1" s="287"/>
      <c r="FB1" s="287"/>
      <c r="FC1" s="287"/>
      <c r="FD1" s="287"/>
      <c r="FE1" s="287"/>
      <c r="FF1" s="287"/>
      <c r="FG1" s="287"/>
      <c r="FH1" s="287"/>
      <c r="FI1" s="287"/>
      <c r="FJ1" s="287"/>
      <c r="FK1" s="287"/>
      <c r="FL1" s="287"/>
      <c r="FM1" s="287"/>
      <c r="FN1" s="287"/>
      <c r="FO1" s="287"/>
      <c r="FP1" s="287"/>
      <c r="FQ1" s="287"/>
      <c r="FR1" s="287"/>
      <c r="FS1" s="287"/>
      <c r="FT1" s="287"/>
      <c r="FU1" s="287"/>
      <c r="FV1" s="287"/>
      <c r="FW1" s="287"/>
      <c r="FX1" s="287"/>
      <c r="FY1" s="287"/>
      <c r="FZ1" s="287"/>
      <c r="GA1" s="287"/>
      <c r="GB1" s="287"/>
      <c r="GC1" s="287"/>
      <c r="GD1" s="287"/>
      <c r="GE1" s="287"/>
      <c r="GF1" s="287"/>
      <c r="GG1" s="287"/>
      <c r="GH1" s="287"/>
      <c r="GI1" s="287"/>
      <c r="GJ1" s="287"/>
      <c r="GK1" s="287"/>
      <c r="GL1" s="287"/>
      <c r="GM1" s="287"/>
      <c r="GN1" s="287"/>
      <c r="GO1" s="287"/>
      <c r="GP1" s="287"/>
      <c r="GQ1" s="287"/>
      <c r="GR1" s="287"/>
      <c r="GS1" s="287"/>
      <c r="GT1" s="287"/>
      <c r="GU1" s="287"/>
      <c r="GV1" s="287"/>
      <c r="GW1" s="287"/>
      <c r="GX1" s="287"/>
      <c r="GY1" s="287"/>
      <c r="GZ1" s="287"/>
      <c r="HA1" s="287"/>
      <c r="HB1" s="287"/>
      <c r="HC1" s="287"/>
      <c r="HD1" s="287"/>
      <c r="HE1" s="287"/>
      <c r="HF1" s="287"/>
      <c r="HG1" s="287"/>
      <c r="HH1" s="287"/>
      <c r="HI1" s="287"/>
      <c r="HJ1" s="287"/>
      <c r="HK1" s="287"/>
      <c r="HL1" s="287"/>
      <c r="HM1" s="287"/>
      <c r="HN1" s="287"/>
      <c r="HO1" s="287"/>
      <c r="HP1" s="287"/>
      <c r="HQ1" s="287"/>
      <c r="HR1" s="287"/>
      <c r="HS1" s="287"/>
      <c r="HT1" s="287"/>
      <c r="HU1" s="287"/>
      <c r="HV1" s="287"/>
      <c r="HW1" s="287"/>
      <c r="HX1" s="287"/>
      <c r="HY1" s="287"/>
      <c r="HZ1" s="287"/>
      <c r="IA1" s="287"/>
      <c r="IB1" s="287"/>
      <c r="IC1" s="287"/>
      <c r="ID1" s="287"/>
      <c r="IE1" s="287"/>
      <c r="IF1" s="287"/>
      <c r="IG1" s="287"/>
      <c r="IH1" s="287"/>
      <c r="II1" s="287"/>
      <c r="IJ1" s="287"/>
      <c r="IK1" s="287"/>
      <c r="IL1" s="287"/>
      <c r="IM1" s="287"/>
      <c r="IN1" s="287"/>
      <c r="IO1" s="287"/>
      <c r="IP1" s="287"/>
      <c r="IQ1" s="287"/>
      <c r="IR1" s="287"/>
      <c r="IS1" s="287"/>
      <c r="IT1" s="287"/>
      <c r="IU1" s="287"/>
      <c r="IV1" s="287"/>
      <c r="IW1" s="287"/>
      <c r="IX1" s="287"/>
      <c r="IY1" s="287"/>
      <c r="IZ1" s="287"/>
      <c r="JA1" s="287"/>
      <c r="JB1" s="287"/>
      <c r="JC1" s="287"/>
      <c r="JD1" s="287"/>
      <c r="JE1" s="287"/>
      <c r="JF1" s="287"/>
      <c r="JG1" s="287"/>
      <c r="JH1" s="287"/>
      <c r="JI1" s="287"/>
      <c r="JJ1" s="287"/>
      <c r="JK1" s="287"/>
      <c r="JL1" s="287"/>
      <c r="JM1" s="287"/>
      <c r="JN1" s="287"/>
      <c r="JO1" s="287"/>
      <c r="JP1" s="287"/>
      <c r="JQ1" s="287"/>
      <c r="JR1" s="287"/>
      <c r="JS1" s="287"/>
      <c r="JT1" s="287"/>
      <c r="JU1" s="287"/>
      <c r="JV1" s="287"/>
      <c r="JW1" s="287"/>
      <c r="JX1" s="287"/>
      <c r="JY1" s="287"/>
      <c r="JZ1" s="287"/>
      <c r="KA1" s="287"/>
      <c r="KB1" s="287"/>
      <c r="KC1" s="287"/>
      <c r="KD1" s="287"/>
      <c r="KE1" s="287"/>
      <c r="KF1" s="287"/>
      <c r="KG1" s="287"/>
      <c r="KH1" s="287"/>
      <c r="KI1" s="287"/>
      <c r="KJ1" s="287"/>
      <c r="KK1" s="287"/>
      <c r="KL1" s="287"/>
      <c r="KM1" s="287"/>
      <c r="KN1" s="287"/>
      <c r="KO1" s="287"/>
      <c r="KP1" s="287"/>
      <c r="KQ1" s="287"/>
      <c r="KR1" s="287"/>
      <c r="KS1" s="287"/>
      <c r="KT1" s="287"/>
      <c r="KU1" s="287"/>
      <c r="KV1" s="287"/>
      <c r="KW1" s="287"/>
      <c r="KX1" s="287"/>
      <c r="KY1" s="287"/>
      <c r="KZ1" s="287"/>
      <c r="LA1" s="287"/>
      <c r="LB1" s="287"/>
      <c r="LC1" s="287"/>
      <c r="LD1" s="287"/>
      <c r="LE1" s="287"/>
      <c r="LF1" s="287"/>
      <c r="LG1" s="287"/>
      <c r="LH1" s="287"/>
      <c r="LI1" s="287"/>
      <c r="LJ1" s="287"/>
      <c r="LK1" s="287"/>
      <c r="LL1" s="287"/>
      <c r="LM1" s="287"/>
      <c r="LN1" s="287"/>
      <c r="LO1" s="287"/>
      <c r="LP1" s="287"/>
      <c r="LQ1" s="287"/>
      <c r="LR1" s="287"/>
      <c r="LS1" s="287"/>
      <c r="LT1" s="287"/>
      <c r="LU1" s="287"/>
      <c r="LV1" s="287"/>
      <c r="LW1" s="287"/>
      <c r="LX1" s="287"/>
      <c r="LY1" s="287"/>
      <c r="LZ1" s="287"/>
      <c r="MA1" s="287"/>
      <c r="MB1" s="287"/>
      <c r="MC1" s="287"/>
      <c r="MD1" s="287"/>
      <c r="ME1" s="287"/>
      <c r="MF1" s="287"/>
      <c r="MG1" s="287"/>
      <c r="MH1" s="287"/>
      <c r="MI1" s="287"/>
      <c r="MJ1" s="287"/>
      <c r="MK1" s="287"/>
      <c r="ML1" s="287"/>
      <c r="MM1" s="287"/>
      <c r="MN1" s="287"/>
      <c r="MO1" s="287"/>
      <c r="MP1" s="287"/>
      <c r="MQ1" s="287"/>
      <c r="MR1" s="287"/>
      <c r="MS1" s="287"/>
      <c r="MT1" s="287"/>
      <c r="MU1" s="287"/>
      <c r="MV1" s="287"/>
      <c r="MW1" s="287"/>
      <c r="MX1" s="287"/>
      <c r="MY1" s="287"/>
      <c r="MZ1" s="287"/>
      <c r="NA1" s="287"/>
      <c r="NB1" s="287"/>
      <c r="NC1" s="287"/>
      <c r="ND1" s="287"/>
      <c r="NE1" s="287"/>
      <c r="NF1" s="287"/>
      <c r="NG1" s="287"/>
      <c r="NH1" s="287"/>
      <c r="NI1" s="287"/>
      <c r="NJ1" s="287"/>
      <c r="NK1" s="287"/>
      <c r="NL1" s="287"/>
      <c r="NM1" s="287"/>
      <c r="NN1" s="287"/>
      <c r="NO1" s="287"/>
      <c r="NP1" s="287"/>
      <c r="NQ1" s="287"/>
      <c r="NR1" s="287"/>
      <c r="NS1" s="287"/>
      <c r="NT1" s="287"/>
      <c r="NU1" s="287"/>
      <c r="NV1" s="287"/>
      <c r="NW1" s="287"/>
      <c r="NX1" s="287"/>
      <c r="NY1" s="287"/>
      <c r="NZ1" s="287"/>
      <c r="OA1" s="287"/>
      <c r="OB1" s="287"/>
      <c r="OC1" s="287"/>
      <c r="OD1" s="287"/>
      <c r="OE1" s="287"/>
      <c r="OF1" s="287"/>
      <c r="OG1" s="287"/>
      <c r="OH1" s="287"/>
      <c r="OI1" s="287"/>
      <c r="OJ1" s="287"/>
      <c r="OK1" s="287"/>
      <c r="OL1" s="287"/>
      <c r="OM1" s="287"/>
      <c r="ON1" s="287"/>
      <c r="OO1" s="287"/>
      <c r="OP1" s="287"/>
      <c r="OQ1" s="287"/>
      <c r="OR1" s="287"/>
      <c r="OS1" s="287"/>
      <c r="OT1" s="287"/>
      <c r="OU1" s="287"/>
      <c r="OV1" s="287"/>
      <c r="OW1" s="287"/>
      <c r="OX1" s="287"/>
      <c r="OY1" s="287"/>
      <c r="OZ1" s="287"/>
      <c r="PA1" s="287"/>
      <c r="PB1" s="287"/>
      <c r="PC1" s="287"/>
      <c r="PD1" s="287"/>
      <c r="PE1" s="287"/>
      <c r="PF1" s="287"/>
      <c r="PG1" s="287"/>
      <c r="PH1" s="287"/>
      <c r="PI1" s="287"/>
      <c r="PJ1" s="287"/>
      <c r="PK1" s="287"/>
      <c r="PL1" s="287"/>
      <c r="PM1" s="287"/>
      <c r="PN1" s="287"/>
      <c r="PO1" s="287"/>
      <c r="PP1" s="287"/>
      <c r="PQ1" s="287"/>
      <c r="PR1" s="287"/>
      <c r="PS1" s="287"/>
      <c r="PT1" s="287"/>
      <c r="PU1" s="287"/>
      <c r="PV1" s="287"/>
      <c r="PW1" s="287"/>
      <c r="PX1" s="287"/>
      <c r="PY1" s="287"/>
      <c r="PZ1" s="287"/>
      <c r="QA1" s="287"/>
      <c r="QB1" s="287"/>
      <c r="QC1" s="287"/>
      <c r="QD1" s="287"/>
      <c r="QE1" s="287"/>
      <c r="QF1" s="287"/>
      <c r="QG1" s="287"/>
      <c r="QH1" s="287"/>
      <c r="QI1" s="287"/>
      <c r="QJ1" s="287"/>
      <c r="QK1" s="287"/>
      <c r="QL1" s="287"/>
      <c r="QM1" s="287"/>
      <c r="QN1" s="287"/>
      <c r="QO1" s="287"/>
      <c r="QP1" s="287"/>
      <c r="QQ1" s="287"/>
      <c r="QR1" s="287"/>
      <c r="QS1" s="287"/>
      <c r="QT1" s="287"/>
      <c r="QU1" s="287"/>
      <c r="QV1" s="287"/>
      <c r="QW1" s="287"/>
      <c r="QX1" s="287"/>
      <c r="QY1" s="287"/>
      <c r="QZ1" s="287"/>
      <c r="RA1" s="287"/>
      <c r="RB1" s="287"/>
      <c r="RC1" s="287"/>
      <c r="RD1" s="287"/>
      <c r="RE1" s="287"/>
      <c r="RF1" s="287"/>
      <c r="RG1" s="287"/>
      <c r="RH1" s="287"/>
      <c r="RI1" s="287"/>
      <c r="RJ1" s="287"/>
      <c r="RK1" s="287"/>
      <c r="RL1" s="287"/>
      <c r="RM1" s="287"/>
      <c r="RN1" s="287"/>
      <c r="RO1" s="287"/>
      <c r="RP1" s="287"/>
      <c r="RQ1" s="287"/>
      <c r="RR1" s="287"/>
      <c r="RS1" s="287"/>
      <c r="RT1" s="287"/>
      <c r="RU1" s="287"/>
      <c r="RV1" s="287"/>
      <c r="RW1" s="287"/>
      <c r="RX1" s="287"/>
      <c r="RY1" s="287"/>
      <c r="RZ1" s="287"/>
      <c r="SA1" s="287"/>
      <c r="SB1" s="287"/>
      <c r="SC1" s="287"/>
      <c r="SD1" s="287"/>
      <c r="SE1" s="287"/>
      <c r="SF1" s="287"/>
      <c r="SG1" s="287"/>
      <c r="SH1" s="287"/>
      <c r="SI1" s="287"/>
      <c r="SJ1" s="287"/>
      <c r="SK1" s="287"/>
      <c r="SL1" s="287"/>
      <c r="SM1" s="287"/>
      <c r="SN1" s="287"/>
      <c r="SO1" s="287"/>
      <c r="SP1" s="287"/>
      <c r="SQ1" s="287"/>
      <c r="SR1" s="287"/>
      <c r="SS1" s="287"/>
      <c r="ST1" s="287"/>
      <c r="SU1" s="287"/>
      <c r="SV1" s="287"/>
      <c r="SW1" s="287"/>
      <c r="SX1" s="287"/>
      <c r="SY1" s="287"/>
      <c r="SZ1" s="287"/>
      <c r="TA1" s="287"/>
      <c r="TB1" s="287"/>
      <c r="TC1" s="287"/>
      <c r="TD1" s="287"/>
      <c r="TE1" s="287"/>
      <c r="TF1" s="287"/>
      <c r="TG1" s="287"/>
      <c r="TH1" s="287"/>
      <c r="TI1" s="287"/>
      <c r="TJ1" s="287"/>
      <c r="TK1" s="287"/>
      <c r="TL1" s="287"/>
      <c r="TM1" s="287"/>
      <c r="TN1" s="287"/>
      <c r="TO1" s="287"/>
      <c r="TP1" s="287"/>
      <c r="TQ1" s="287"/>
      <c r="TR1" s="287"/>
      <c r="TS1" s="287"/>
      <c r="TT1" s="287"/>
      <c r="TU1" s="287"/>
      <c r="TV1" s="287"/>
      <c r="TW1" s="287"/>
      <c r="TX1" s="287"/>
      <c r="TY1" s="287"/>
      <c r="TZ1" s="287"/>
      <c r="UA1" s="287"/>
      <c r="UB1" s="287"/>
      <c r="UC1" s="287"/>
      <c r="UD1" s="287"/>
      <c r="UE1" s="287"/>
      <c r="UF1" s="287"/>
      <c r="UG1" s="287"/>
      <c r="UH1" s="287"/>
      <c r="UI1" s="287"/>
      <c r="UJ1" s="287"/>
      <c r="UK1" s="287"/>
      <c r="UL1" s="287"/>
      <c r="UM1" s="287"/>
      <c r="UN1" s="287"/>
      <c r="UO1" s="287"/>
      <c r="UP1" s="287"/>
      <c r="UQ1" s="287"/>
      <c r="UR1" s="287"/>
      <c r="US1" s="287"/>
      <c r="UT1" s="287"/>
      <c r="UU1" s="287"/>
      <c r="UV1" s="287"/>
      <c r="UW1" s="287"/>
      <c r="UX1" s="287"/>
      <c r="UY1" s="287"/>
      <c r="UZ1" s="287"/>
      <c r="VA1" s="287"/>
      <c r="VB1" s="287"/>
      <c r="VC1" s="287"/>
      <c r="VD1" s="287"/>
      <c r="VE1" s="287"/>
      <c r="VF1" s="287"/>
      <c r="VG1" s="287"/>
      <c r="VH1" s="287"/>
      <c r="VI1" s="287"/>
      <c r="VJ1" s="287"/>
      <c r="VK1" s="287"/>
      <c r="VL1" s="287"/>
      <c r="VM1" s="287"/>
      <c r="VN1" s="287"/>
      <c r="VO1" s="287"/>
      <c r="VP1" s="287"/>
      <c r="VQ1" s="287"/>
      <c r="VR1" s="287"/>
      <c r="VS1" s="287"/>
      <c r="VT1" s="287"/>
      <c r="VU1" s="287"/>
      <c r="VV1" s="287"/>
      <c r="VW1" s="287"/>
      <c r="VX1" s="287"/>
      <c r="VY1" s="287"/>
      <c r="VZ1" s="287"/>
      <c r="WA1" s="287"/>
      <c r="WB1" s="287"/>
      <c r="WC1" s="287"/>
      <c r="WD1" s="287"/>
      <c r="WE1" s="287"/>
      <c r="WF1" s="287"/>
      <c r="WG1" s="287"/>
      <c r="WH1" s="287"/>
      <c r="WI1" s="287"/>
      <c r="WJ1" s="287"/>
      <c r="WK1" s="287"/>
      <c r="WL1" s="287"/>
      <c r="WM1" s="287"/>
      <c r="WN1" s="287"/>
      <c r="WO1" s="287"/>
      <c r="WP1" s="287"/>
      <c r="WQ1" s="287"/>
      <c r="WR1" s="287"/>
      <c r="WS1" s="287"/>
      <c r="WT1" s="287"/>
      <c r="WU1" s="287"/>
      <c r="WV1" s="287"/>
      <c r="WW1" s="287"/>
      <c r="WX1" s="287"/>
      <c r="WY1" s="287"/>
      <c r="WZ1" s="287"/>
      <c r="XA1" s="287"/>
      <c r="XB1" s="287"/>
      <c r="XC1" s="287"/>
      <c r="XD1" s="287"/>
      <c r="XE1" s="287"/>
      <c r="XF1" s="287"/>
      <c r="XG1" s="287"/>
      <c r="XH1" s="287"/>
      <c r="XI1" s="287"/>
      <c r="XJ1" s="287"/>
      <c r="XK1" s="287"/>
      <c r="XL1" s="287"/>
      <c r="XM1" s="287"/>
      <c r="XN1" s="287"/>
      <c r="XO1" s="287"/>
      <c r="XP1" s="287"/>
      <c r="XQ1" s="287"/>
      <c r="XR1" s="287"/>
      <c r="XS1" s="287"/>
      <c r="XT1" s="287"/>
      <c r="XU1" s="287"/>
      <c r="XV1" s="287"/>
      <c r="XW1" s="287"/>
      <c r="XX1" s="287"/>
      <c r="XY1" s="287"/>
      <c r="XZ1" s="287"/>
      <c r="YA1" s="287"/>
      <c r="YB1" s="287"/>
      <c r="YC1" s="287"/>
      <c r="YD1" s="287"/>
      <c r="YE1" s="287"/>
      <c r="YF1" s="287"/>
      <c r="YG1" s="287"/>
      <c r="YH1" s="287"/>
      <c r="YI1" s="287"/>
      <c r="YJ1" s="287"/>
      <c r="YK1" s="287"/>
      <c r="YL1" s="287"/>
      <c r="YM1" s="287"/>
      <c r="YN1" s="287"/>
      <c r="YO1" s="287"/>
      <c r="YP1" s="287"/>
      <c r="YQ1" s="287"/>
      <c r="YR1" s="287"/>
      <c r="YS1" s="287"/>
      <c r="YT1" s="287"/>
      <c r="YU1" s="287"/>
      <c r="YV1" s="287"/>
      <c r="YW1" s="287"/>
      <c r="YX1" s="287"/>
      <c r="YY1" s="287"/>
      <c r="YZ1" s="287"/>
      <c r="ZA1" s="287"/>
      <c r="ZB1" s="287"/>
      <c r="ZC1" s="287"/>
      <c r="ZD1" s="287"/>
      <c r="ZE1" s="287"/>
      <c r="ZF1" s="287"/>
      <c r="ZG1" s="287"/>
      <c r="ZH1" s="287"/>
      <c r="ZI1" s="287"/>
      <c r="ZJ1" s="287"/>
      <c r="ZK1" s="287"/>
      <c r="ZL1" s="287"/>
      <c r="ZM1" s="287"/>
      <c r="ZN1" s="287"/>
      <c r="ZO1" s="287"/>
      <c r="ZP1" s="287"/>
      <c r="ZQ1" s="287"/>
      <c r="ZR1" s="287"/>
      <c r="ZS1" s="287"/>
      <c r="ZT1" s="287"/>
      <c r="ZU1" s="287"/>
      <c r="ZV1" s="287"/>
      <c r="ZW1" s="287"/>
      <c r="ZX1" s="287"/>
      <c r="ZY1" s="287"/>
      <c r="ZZ1" s="287"/>
      <c r="AAA1" s="287"/>
      <c r="AAB1" s="287"/>
      <c r="AAC1" s="287"/>
      <c r="AAD1" s="287"/>
      <c r="AAE1" s="287"/>
      <c r="AAF1" s="287"/>
      <c r="AAG1" s="287"/>
      <c r="AAH1" s="287"/>
      <c r="AAI1" s="287"/>
      <c r="AAJ1" s="287"/>
      <c r="AAK1" s="287"/>
      <c r="AAL1" s="287"/>
      <c r="AAM1" s="287"/>
      <c r="AAN1" s="287"/>
      <c r="AAO1" s="287"/>
      <c r="AAP1" s="287"/>
      <c r="AAQ1" s="287"/>
      <c r="AAR1" s="287"/>
      <c r="AAS1" s="287"/>
      <c r="AAT1" s="287"/>
      <c r="AAU1" s="287"/>
      <c r="AAV1" s="287"/>
      <c r="AAW1" s="287"/>
      <c r="AAX1" s="287"/>
      <c r="AAY1" s="287"/>
      <c r="AAZ1" s="287"/>
      <c r="ABA1" s="287"/>
      <c r="ABB1" s="287"/>
      <c r="ABC1" s="287"/>
      <c r="ABD1" s="287"/>
      <c r="ABE1" s="287"/>
      <c r="ABF1" s="287"/>
      <c r="ABG1" s="287"/>
      <c r="ABH1" s="287"/>
      <c r="ABI1" s="287"/>
      <c r="ABJ1" s="287"/>
      <c r="ABK1" s="287"/>
      <c r="ABL1" s="287"/>
      <c r="ABM1" s="287"/>
      <c r="ABN1" s="287"/>
      <c r="ABO1" s="287"/>
      <c r="ABP1" s="287"/>
      <c r="ABQ1" s="287"/>
      <c r="ABR1" s="287"/>
      <c r="ABS1" s="287"/>
      <c r="ABT1" s="287"/>
      <c r="ABU1" s="287"/>
      <c r="ABV1" s="287"/>
      <c r="ABW1" s="287"/>
      <c r="ABX1" s="287"/>
      <c r="ABY1" s="287"/>
      <c r="ABZ1" s="287"/>
      <c r="ACA1" s="287"/>
      <c r="ACB1" s="287"/>
      <c r="ACC1" s="287"/>
      <c r="ACD1" s="287"/>
      <c r="ACE1" s="287"/>
      <c r="ACF1" s="287"/>
      <c r="ACG1" s="287"/>
      <c r="ACH1" s="287"/>
      <c r="ACI1" s="287"/>
      <c r="ACJ1" s="287"/>
      <c r="ACK1" s="287"/>
      <c r="ACL1" s="287"/>
      <c r="ACM1" s="287"/>
      <c r="ACN1" s="287"/>
      <c r="ACO1" s="287"/>
      <c r="ACP1" s="287"/>
      <c r="ACQ1" s="287"/>
      <c r="ACR1" s="287"/>
      <c r="ACS1" s="287"/>
      <c r="ACT1" s="287"/>
      <c r="ACU1" s="287"/>
      <c r="ACV1" s="287"/>
      <c r="ACW1" s="287"/>
      <c r="ACX1" s="287"/>
      <c r="ACY1" s="287"/>
      <c r="ACZ1" s="287"/>
      <c r="ADA1" s="287"/>
      <c r="ADB1" s="287"/>
      <c r="ADC1" s="287"/>
      <c r="ADD1" s="287"/>
      <c r="ADE1" s="287"/>
      <c r="ADF1" s="287"/>
      <c r="ADG1" s="287"/>
      <c r="ADH1" s="287"/>
      <c r="ADI1" s="287"/>
      <c r="ADJ1" s="287"/>
      <c r="ADK1" s="287"/>
      <c r="ADL1" s="287"/>
      <c r="ADM1" s="287"/>
      <c r="ADN1" s="287"/>
      <c r="ADO1" s="287"/>
      <c r="ADP1" s="287"/>
      <c r="ADQ1" s="287"/>
      <c r="ADR1" s="287"/>
      <c r="ADS1" s="287"/>
      <c r="ADT1" s="287"/>
      <c r="ADU1" s="287"/>
      <c r="ADV1" s="287"/>
      <c r="ADW1" s="287"/>
      <c r="ADX1" s="287"/>
      <c r="ADY1" s="287"/>
      <c r="ADZ1" s="287"/>
      <c r="AEA1" s="287"/>
      <c r="AEB1" s="287"/>
      <c r="AEC1" s="287"/>
      <c r="AED1" s="287"/>
      <c r="AEE1" s="287"/>
      <c r="AEF1" s="287"/>
      <c r="AEG1" s="287"/>
      <c r="AEH1" s="287"/>
      <c r="AEI1" s="287"/>
      <c r="AEJ1" s="287"/>
      <c r="AEK1" s="287"/>
      <c r="AEL1" s="287"/>
      <c r="AEM1" s="287"/>
      <c r="AEN1" s="287"/>
      <c r="AEO1" s="287"/>
      <c r="AEP1" s="287"/>
      <c r="AEQ1" s="287"/>
      <c r="AER1" s="287"/>
      <c r="AES1" s="287"/>
      <c r="AET1" s="287"/>
      <c r="AEU1" s="287"/>
      <c r="AEV1" s="287"/>
      <c r="AEW1" s="287"/>
      <c r="AEX1" s="287"/>
      <c r="AEY1" s="287"/>
      <c r="AEZ1" s="287"/>
      <c r="AFA1" s="287"/>
      <c r="AFB1" s="287"/>
      <c r="AFC1" s="287"/>
      <c r="AFD1" s="287"/>
      <c r="AFE1" s="287"/>
      <c r="AFF1" s="287"/>
      <c r="AFG1" s="287"/>
      <c r="AFH1" s="287"/>
      <c r="AFI1" s="287"/>
      <c r="AFJ1" s="287"/>
      <c r="AFK1" s="287"/>
      <c r="AFL1" s="287"/>
      <c r="AFM1" s="287"/>
      <c r="AFN1" s="287"/>
      <c r="AFO1" s="287"/>
      <c r="AFP1" s="287"/>
      <c r="AFQ1" s="287"/>
      <c r="AFR1" s="287"/>
      <c r="AFS1" s="287"/>
      <c r="AFT1" s="287"/>
      <c r="AFU1" s="287"/>
      <c r="AFV1" s="287"/>
      <c r="AFW1" s="287"/>
      <c r="AFX1" s="287"/>
      <c r="AFY1" s="287"/>
      <c r="AFZ1" s="287"/>
      <c r="AGA1" s="287"/>
      <c r="AGB1" s="287"/>
      <c r="AGC1" s="287"/>
      <c r="AGD1" s="287"/>
      <c r="AGE1" s="287"/>
      <c r="AGF1" s="287"/>
      <c r="AGG1" s="287"/>
      <c r="AGH1" s="287"/>
      <c r="AGI1" s="287"/>
      <c r="AGJ1" s="287"/>
      <c r="AGK1" s="287"/>
      <c r="AGL1" s="287"/>
      <c r="AGM1" s="287"/>
      <c r="AGN1" s="287"/>
      <c r="AGO1" s="287"/>
      <c r="AGP1" s="287"/>
      <c r="AGQ1" s="287"/>
      <c r="AGR1" s="287"/>
      <c r="AGS1" s="287"/>
      <c r="AGT1" s="287"/>
      <c r="AGU1" s="287"/>
      <c r="AGV1" s="287"/>
      <c r="AGW1" s="287"/>
      <c r="AGX1" s="287"/>
      <c r="AGY1" s="287"/>
      <c r="AGZ1" s="287"/>
      <c r="AHA1" s="287"/>
      <c r="AHB1" s="287"/>
      <c r="AHC1" s="287"/>
      <c r="AHD1" s="287"/>
      <c r="AHE1" s="287"/>
      <c r="AHF1" s="287"/>
      <c r="AHG1" s="287"/>
      <c r="AHH1" s="287"/>
      <c r="AHI1" s="287"/>
      <c r="AHJ1" s="287"/>
      <c r="AHK1" s="287"/>
      <c r="AHL1" s="287"/>
      <c r="AHM1" s="287"/>
      <c r="AHN1" s="287"/>
      <c r="AHO1" s="287"/>
      <c r="AHP1" s="287"/>
      <c r="AHQ1" s="287"/>
      <c r="AHR1" s="287"/>
      <c r="AHS1" s="287"/>
      <c r="AHT1" s="287"/>
      <c r="AHU1" s="287"/>
      <c r="AHV1" s="287"/>
      <c r="AHW1" s="287"/>
      <c r="AHX1" s="287"/>
      <c r="AHY1" s="287"/>
      <c r="AHZ1" s="287"/>
      <c r="AIA1" s="287"/>
      <c r="AIB1" s="287"/>
      <c r="AIC1" s="287"/>
      <c r="AID1" s="287"/>
      <c r="AIE1" s="287"/>
      <c r="AIF1" s="287"/>
      <c r="AIG1" s="287"/>
      <c r="AIH1" s="287"/>
      <c r="AII1" s="287"/>
      <c r="AIJ1" s="287"/>
      <c r="AIK1" s="287"/>
      <c r="AIL1" s="287"/>
      <c r="AIM1" s="287"/>
      <c r="AIN1" s="287"/>
      <c r="AIO1" s="287"/>
      <c r="AIP1" s="287"/>
      <c r="AIQ1" s="287"/>
      <c r="AIR1" s="287"/>
      <c r="AIS1" s="287"/>
      <c r="AIT1" s="287"/>
      <c r="AIU1" s="287"/>
      <c r="AIV1" s="287"/>
      <c r="AIW1" s="287"/>
      <c r="AIX1" s="287"/>
      <c r="AIY1" s="287"/>
      <c r="AIZ1" s="287"/>
      <c r="AJA1" s="287"/>
      <c r="AJB1" s="287"/>
      <c r="AJC1" s="287"/>
      <c r="AJD1" s="287"/>
      <c r="AJE1" s="287"/>
      <c r="AJF1" s="287"/>
      <c r="AJG1" s="287"/>
      <c r="AJH1" s="287"/>
      <c r="AJI1" s="287"/>
      <c r="AJJ1" s="287"/>
      <c r="AJK1" s="287"/>
      <c r="AJL1" s="287"/>
      <c r="AJM1" s="287"/>
      <c r="AJN1" s="287"/>
      <c r="AJO1" s="287"/>
      <c r="AJP1" s="287"/>
      <c r="AJQ1" s="287"/>
      <c r="AJR1" s="287"/>
      <c r="AJS1" s="287"/>
      <c r="AJT1" s="287"/>
      <c r="AJU1" s="287"/>
      <c r="AJV1" s="287"/>
      <c r="AJW1" s="287"/>
      <c r="AJX1" s="287"/>
      <c r="AJY1" s="287"/>
      <c r="AJZ1" s="287"/>
      <c r="AKA1" s="287"/>
      <c r="AKB1" s="287"/>
      <c r="AKC1" s="287"/>
      <c r="AKD1" s="287"/>
      <c r="AKE1" s="287"/>
      <c r="AKF1" s="287"/>
      <c r="AKG1" s="287"/>
      <c r="AKH1" s="287"/>
      <c r="AKI1" s="287"/>
      <c r="AKJ1" s="287"/>
      <c r="AKK1" s="287"/>
      <c r="AKL1" s="287"/>
      <c r="AKM1" s="287"/>
      <c r="AKN1" s="287"/>
      <c r="AKO1" s="287"/>
      <c r="AKP1" s="287"/>
      <c r="AKQ1" s="287"/>
      <c r="AKR1" s="287"/>
      <c r="AKS1" s="287"/>
      <c r="AKT1" s="287"/>
      <c r="AKU1" s="287"/>
      <c r="AKV1" s="287"/>
      <c r="AKW1" s="287"/>
      <c r="AKX1" s="287"/>
      <c r="AKY1" s="287"/>
      <c r="AKZ1" s="287"/>
      <c r="ALA1" s="287"/>
      <c r="ALB1" s="287"/>
      <c r="ALC1" s="287"/>
      <c r="ALD1" s="287"/>
      <c r="ALE1" s="287"/>
      <c r="ALF1" s="287"/>
      <c r="ALG1" s="287"/>
      <c r="ALH1" s="287"/>
      <c r="ALI1" s="287"/>
      <c r="ALJ1" s="287"/>
      <c r="ALK1" s="287"/>
      <c r="ALL1" s="287"/>
      <c r="ALM1" s="287"/>
      <c r="ALN1" s="287"/>
      <c r="ALO1" s="287"/>
      <c r="ALP1" s="287"/>
      <c r="ALQ1" s="287"/>
      <c r="ALR1" s="287"/>
      <c r="ALS1" s="287"/>
      <c r="ALT1" s="287"/>
      <c r="ALU1" s="287"/>
      <c r="ALV1" s="287"/>
      <c r="ALW1" s="287"/>
      <c r="ALX1" s="287"/>
      <c r="ALY1" s="287"/>
      <c r="ALZ1" s="287"/>
      <c r="AMA1" s="287"/>
      <c r="AMB1" s="287"/>
      <c r="AMC1" s="287"/>
      <c r="AMD1" s="287"/>
      <c r="AME1" s="287"/>
      <c r="AMF1" s="287"/>
      <c r="AMG1" s="287"/>
      <c r="AMH1" s="287"/>
      <c r="AMI1" s="287"/>
      <c r="AMJ1" s="287"/>
      <c r="AMK1" s="287"/>
      <c r="AML1" s="287"/>
      <c r="AMM1" s="287"/>
      <c r="AMN1" s="287"/>
      <c r="AMO1" s="287"/>
      <c r="AMP1" s="287"/>
      <c r="AMQ1" s="287"/>
      <c r="AMR1" s="287"/>
      <c r="AMS1" s="287"/>
      <c r="AMT1" s="287"/>
      <c r="AMU1" s="287"/>
      <c r="AMV1" s="287"/>
      <c r="AMW1" s="287"/>
      <c r="AMX1" s="287"/>
      <c r="AMY1" s="287"/>
      <c r="AMZ1" s="287"/>
      <c r="ANA1" s="287"/>
      <c r="ANB1" s="287"/>
      <c r="ANC1" s="287"/>
      <c r="AND1" s="287"/>
      <c r="ANE1" s="287"/>
      <c r="ANF1" s="287"/>
      <c r="ANG1" s="287"/>
      <c r="ANH1" s="287"/>
      <c r="ANI1" s="287"/>
      <c r="ANJ1" s="287"/>
      <c r="ANK1" s="287"/>
      <c r="ANL1" s="287"/>
      <c r="ANM1" s="287"/>
      <c r="ANN1" s="287"/>
      <c r="ANO1" s="287"/>
      <c r="ANP1" s="287"/>
      <c r="ANQ1" s="287"/>
      <c r="ANR1" s="287"/>
      <c r="ANS1" s="287"/>
      <c r="ANT1" s="287"/>
      <c r="ANU1" s="287"/>
      <c r="ANV1" s="287"/>
      <c r="ANW1" s="287"/>
      <c r="ANX1" s="287"/>
      <c r="ANY1" s="287"/>
      <c r="ANZ1" s="287"/>
      <c r="AOA1" s="287"/>
      <c r="AOB1" s="287"/>
      <c r="AOC1" s="287"/>
      <c r="AOD1" s="287"/>
      <c r="AOE1" s="287"/>
      <c r="AOF1" s="287"/>
      <c r="AOG1" s="287"/>
      <c r="AOH1" s="287"/>
      <c r="AOI1" s="287"/>
      <c r="AOJ1" s="287"/>
      <c r="AOK1" s="287"/>
      <c r="AOL1" s="287"/>
      <c r="AOM1" s="287"/>
      <c r="AON1" s="287"/>
      <c r="AOO1" s="287"/>
      <c r="AOP1" s="287"/>
      <c r="AOQ1" s="287"/>
      <c r="AOR1" s="287"/>
      <c r="AOS1" s="287"/>
      <c r="AOT1" s="287"/>
      <c r="AOU1" s="287"/>
      <c r="AOV1" s="287"/>
      <c r="AOW1" s="287"/>
      <c r="AOX1" s="287"/>
      <c r="AOY1" s="287"/>
      <c r="AOZ1" s="287"/>
      <c r="APA1" s="287"/>
      <c r="APB1" s="287"/>
      <c r="APC1" s="287"/>
      <c r="APD1" s="287"/>
      <c r="APE1" s="287"/>
      <c r="APF1" s="287"/>
      <c r="APG1" s="287"/>
      <c r="APH1" s="287"/>
      <c r="API1" s="287"/>
      <c r="APJ1" s="287"/>
      <c r="APK1" s="287"/>
      <c r="APL1" s="287"/>
      <c r="APM1" s="287"/>
      <c r="APN1" s="287"/>
      <c r="APO1" s="287"/>
      <c r="APP1" s="287"/>
      <c r="APQ1" s="287"/>
      <c r="APR1" s="287"/>
      <c r="APS1" s="287"/>
      <c r="APT1" s="287"/>
      <c r="APU1" s="287"/>
      <c r="APV1" s="287"/>
      <c r="APW1" s="287"/>
      <c r="APX1" s="287"/>
      <c r="APY1" s="287"/>
      <c r="APZ1" s="287"/>
      <c r="AQA1" s="287"/>
      <c r="AQB1" s="287"/>
      <c r="AQC1" s="287"/>
      <c r="AQD1" s="287"/>
      <c r="AQE1" s="287"/>
      <c r="AQF1" s="287"/>
      <c r="AQG1" s="287"/>
      <c r="AQH1" s="287"/>
      <c r="AQI1" s="287"/>
      <c r="AQJ1" s="287"/>
      <c r="AQK1" s="287"/>
      <c r="AQL1" s="287"/>
      <c r="AQM1" s="287"/>
      <c r="AQN1" s="287"/>
      <c r="AQO1" s="287"/>
      <c r="AQP1" s="287"/>
      <c r="AQQ1" s="287"/>
      <c r="AQR1" s="287"/>
      <c r="AQS1" s="287"/>
      <c r="AQT1" s="287"/>
      <c r="AQU1" s="287"/>
      <c r="AQV1" s="287"/>
      <c r="AQW1" s="287"/>
      <c r="AQX1" s="287"/>
      <c r="AQY1" s="287"/>
      <c r="AQZ1" s="287"/>
      <c r="ARA1" s="287"/>
      <c r="ARB1" s="287"/>
      <c r="ARC1" s="287"/>
      <c r="ARD1" s="287"/>
      <c r="ARE1" s="287"/>
      <c r="ARF1" s="287"/>
      <c r="ARG1" s="287"/>
      <c r="ARH1" s="287"/>
      <c r="ARI1" s="287"/>
      <c r="ARJ1" s="287"/>
      <c r="ARK1" s="287"/>
      <c r="ARL1" s="287"/>
      <c r="ARM1" s="287"/>
      <c r="ARN1" s="287"/>
      <c r="ARO1" s="287"/>
      <c r="ARP1" s="287"/>
      <c r="ARQ1" s="287"/>
      <c r="ARR1" s="287"/>
      <c r="ARS1" s="287"/>
      <c r="ART1" s="287"/>
      <c r="ARU1" s="287"/>
      <c r="ARV1" s="287"/>
      <c r="ARW1" s="287"/>
      <c r="ARX1" s="287"/>
      <c r="ARY1" s="287"/>
      <c r="ARZ1" s="287"/>
      <c r="ASA1" s="287"/>
      <c r="ASB1" s="287"/>
      <c r="ASC1" s="287"/>
      <c r="ASD1" s="287"/>
      <c r="ASE1" s="287"/>
      <c r="ASF1" s="287"/>
      <c r="ASG1" s="287"/>
      <c r="ASH1" s="287"/>
      <c r="ASI1" s="287"/>
      <c r="ASJ1" s="287"/>
      <c r="ASK1" s="287"/>
      <c r="ASL1" s="287"/>
      <c r="ASM1" s="287"/>
      <c r="ASN1" s="287"/>
      <c r="ASO1" s="287"/>
      <c r="ASP1" s="287"/>
      <c r="ASQ1" s="287"/>
      <c r="ASR1" s="287"/>
      <c r="ASS1" s="287"/>
      <c r="AST1" s="287"/>
      <c r="ASU1" s="287"/>
      <c r="ASV1" s="287"/>
      <c r="ASW1" s="287"/>
      <c r="ASX1" s="287"/>
      <c r="ASY1" s="287"/>
      <c r="ASZ1" s="287"/>
      <c r="ATA1" s="287"/>
      <c r="ATB1" s="287"/>
      <c r="ATC1" s="287"/>
      <c r="ATD1" s="287"/>
      <c r="ATE1" s="287"/>
      <c r="ATF1" s="287"/>
      <c r="ATG1" s="287"/>
      <c r="ATH1" s="287"/>
      <c r="ATI1" s="287"/>
      <c r="ATJ1" s="287"/>
      <c r="ATK1" s="287"/>
      <c r="ATL1" s="287"/>
      <c r="ATM1" s="287"/>
      <c r="ATN1" s="287"/>
      <c r="ATO1" s="287"/>
      <c r="ATP1" s="287"/>
      <c r="ATQ1" s="287"/>
      <c r="ATR1" s="287"/>
      <c r="ATS1" s="287"/>
      <c r="ATT1" s="287"/>
      <c r="ATU1" s="287"/>
      <c r="ATV1" s="287"/>
      <c r="ATW1" s="287"/>
      <c r="ATX1" s="287"/>
      <c r="ATY1" s="287"/>
      <c r="ATZ1" s="287"/>
      <c r="AUA1" s="287"/>
      <c r="AUB1" s="287"/>
      <c r="AUC1" s="287"/>
      <c r="AUD1" s="287"/>
      <c r="AUE1" s="287"/>
      <c r="AUF1" s="287"/>
      <c r="AUG1" s="287"/>
      <c r="AUH1" s="287"/>
    </row>
    <row r="2" spans="1:1230" s="288" customFormat="1" ht="9.9499999999999993" customHeight="1">
      <c r="B2" s="89" t="s">
        <v>418</v>
      </c>
      <c r="C2" s="89"/>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c r="AG2" s="289"/>
      <c r="AH2" s="289"/>
      <c r="AI2" s="289"/>
      <c r="AJ2" s="289"/>
      <c r="AK2" s="289"/>
      <c r="AL2" s="289"/>
      <c r="AM2" s="289"/>
      <c r="AN2" s="289"/>
      <c r="AO2" s="289"/>
      <c r="AP2" s="289"/>
      <c r="AQ2" s="289"/>
      <c r="AR2" s="289"/>
      <c r="AS2" s="289"/>
      <c r="AT2" s="289"/>
      <c r="AU2" s="289"/>
      <c r="AV2" s="205"/>
      <c r="AW2" s="205"/>
      <c r="AX2" s="205"/>
      <c r="AY2" s="205"/>
      <c r="AZ2" s="205"/>
      <c r="BA2" s="205"/>
      <c r="BB2" s="205"/>
      <c r="BC2" s="205"/>
      <c r="BD2" s="205"/>
      <c r="BE2" s="205"/>
      <c r="BF2" s="205"/>
      <c r="BG2" s="205"/>
      <c r="BH2" s="205"/>
      <c r="BI2" s="205"/>
      <c r="BJ2" s="205"/>
      <c r="BK2" s="205"/>
      <c r="BL2" s="205"/>
      <c r="BM2" s="205"/>
      <c r="BN2" s="205"/>
      <c r="BO2" s="205"/>
      <c r="BP2" s="205"/>
      <c r="BQ2" s="205"/>
      <c r="BR2" s="205"/>
      <c r="BS2" s="205"/>
      <c r="BT2" s="205"/>
      <c r="BU2" s="205"/>
      <c r="BV2" s="205"/>
      <c r="BW2" s="205"/>
      <c r="BX2" s="205"/>
      <c r="BY2" s="205"/>
      <c r="BZ2" s="205"/>
      <c r="CA2" s="205"/>
      <c r="CB2" s="205"/>
      <c r="CC2" s="205"/>
      <c r="CD2" s="205"/>
      <c r="CE2" s="205"/>
      <c r="CF2" s="205"/>
      <c r="CG2" s="205"/>
      <c r="CH2" s="205"/>
      <c r="CI2" s="205"/>
      <c r="CJ2" s="205"/>
      <c r="CK2" s="205"/>
      <c r="CL2" s="205"/>
      <c r="CM2" s="205"/>
      <c r="CN2" s="205"/>
      <c r="CO2" s="205"/>
      <c r="CP2" s="205"/>
      <c r="CQ2" s="205"/>
      <c r="CR2" s="205"/>
      <c r="CS2" s="205"/>
      <c r="CT2" s="205"/>
      <c r="CU2" s="205"/>
      <c r="CV2" s="205"/>
      <c r="CW2" s="205"/>
      <c r="CX2" s="205"/>
      <c r="CY2" s="205"/>
      <c r="CZ2" s="205"/>
      <c r="DA2" s="205"/>
      <c r="DB2" s="205"/>
      <c r="DC2" s="205"/>
      <c r="DD2" s="205"/>
      <c r="DE2" s="205"/>
      <c r="DF2" s="205"/>
      <c r="DG2" s="205"/>
      <c r="DH2" s="205"/>
      <c r="DI2" s="205"/>
      <c r="DJ2" s="205"/>
      <c r="DK2" s="205"/>
      <c r="DL2" s="205"/>
      <c r="DM2" s="205"/>
      <c r="DN2" s="205"/>
      <c r="DO2" s="205"/>
      <c r="DP2" s="205"/>
      <c r="DQ2" s="205"/>
      <c r="DR2" s="205"/>
      <c r="DS2" s="205"/>
      <c r="DT2" s="205"/>
      <c r="DU2" s="205"/>
      <c r="DV2" s="205"/>
      <c r="DW2" s="205"/>
      <c r="DX2" s="205"/>
      <c r="DY2" s="205"/>
      <c r="DZ2" s="205"/>
      <c r="EA2" s="205"/>
      <c r="EB2" s="205"/>
      <c r="EC2" s="205"/>
      <c r="ED2" s="205"/>
      <c r="EE2" s="205"/>
      <c r="EF2" s="205"/>
      <c r="EG2" s="205"/>
      <c r="EH2" s="205"/>
      <c r="EI2" s="205"/>
      <c r="EJ2" s="205"/>
      <c r="EK2" s="205"/>
      <c r="EL2" s="205"/>
      <c r="EM2" s="205"/>
      <c r="EN2" s="205"/>
      <c r="EO2" s="205"/>
      <c r="EP2" s="205"/>
      <c r="EQ2" s="205"/>
      <c r="ER2" s="205"/>
      <c r="ES2" s="205"/>
      <c r="ET2" s="205"/>
      <c r="EU2" s="205"/>
      <c r="EV2" s="205"/>
      <c r="EW2" s="205"/>
      <c r="EX2" s="205"/>
      <c r="EY2" s="205"/>
      <c r="EZ2" s="205"/>
      <c r="FA2" s="205"/>
      <c r="FB2" s="205"/>
      <c r="FC2" s="205"/>
      <c r="FD2" s="205"/>
      <c r="FE2" s="205"/>
      <c r="FF2" s="205"/>
      <c r="FG2" s="205"/>
      <c r="FH2" s="205"/>
      <c r="FI2" s="205"/>
      <c r="FJ2" s="205"/>
      <c r="FK2" s="205"/>
      <c r="FL2" s="205"/>
      <c r="FM2" s="205"/>
      <c r="FN2" s="205"/>
      <c r="FO2" s="205"/>
      <c r="FP2" s="205"/>
      <c r="FQ2" s="205"/>
      <c r="FR2" s="205"/>
      <c r="FS2" s="205"/>
      <c r="FT2" s="205"/>
      <c r="FU2" s="205"/>
      <c r="FV2" s="205"/>
      <c r="FW2" s="205"/>
      <c r="FX2" s="205"/>
      <c r="FY2" s="205"/>
      <c r="FZ2" s="205"/>
      <c r="GA2" s="205"/>
      <c r="GB2" s="205"/>
      <c r="GC2" s="205"/>
      <c r="GD2" s="205"/>
      <c r="GE2" s="205"/>
      <c r="GF2" s="205"/>
      <c r="GG2" s="205"/>
      <c r="GH2" s="205"/>
      <c r="GI2" s="205"/>
      <c r="GJ2" s="205"/>
      <c r="GK2" s="205"/>
      <c r="GL2" s="205"/>
      <c r="GM2" s="205"/>
      <c r="GN2" s="205"/>
      <c r="GO2" s="205"/>
      <c r="GP2" s="205"/>
      <c r="GQ2" s="205"/>
      <c r="GR2" s="205"/>
      <c r="GS2" s="205"/>
      <c r="GT2" s="205"/>
      <c r="GU2" s="205"/>
      <c r="GV2" s="205"/>
      <c r="GW2" s="205"/>
      <c r="GX2" s="205"/>
      <c r="GY2" s="205"/>
      <c r="GZ2" s="205"/>
      <c r="HA2" s="205"/>
      <c r="HB2" s="205"/>
      <c r="HC2" s="205"/>
      <c r="HD2" s="205"/>
      <c r="HE2" s="205"/>
      <c r="HF2" s="205"/>
      <c r="HG2" s="205"/>
      <c r="HH2" s="205"/>
      <c r="HI2" s="205"/>
      <c r="HJ2" s="205"/>
      <c r="HK2" s="205"/>
      <c r="HL2" s="205"/>
      <c r="HM2" s="205"/>
      <c r="HN2" s="205"/>
      <c r="HO2" s="205"/>
      <c r="HP2" s="205"/>
      <c r="HQ2" s="205"/>
      <c r="HR2" s="205"/>
      <c r="HS2" s="205"/>
      <c r="HT2" s="205"/>
      <c r="HU2" s="205"/>
      <c r="HV2" s="205"/>
      <c r="HW2" s="205"/>
      <c r="HX2" s="205"/>
      <c r="HY2" s="205"/>
      <c r="HZ2" s="205"/>
      <c r="IA2" s="205"/>
      <c r="IB2" s="205"/>
      <c r="IC2" s="205"/>
      <c r="ID2" s="205"/>
      <c r="IE2" s="205"/>
      <c r="IF2" s="205"/>
      <c r="IG2" s="205"/>
      <c r="IH2" s="205"/>
      <c r="II2" s="205"/>
      <c r="IJ2" s="205"/>
      <c r="IK2" s="205"/>
      <c r="IL2" s="205"/>
      <c r="IM2" s="205"/>
      <c r="IN2" s="205"/>
      <c r="IO2" s="205"/>
      <c r="IP2" s="205"/>
      <c r="IQ2" s="205"/>
      <c r="IR2" s="205"/>
      <c r="IS2" s="205"/>
      <c r="IT2" s="205"/>
      <c r="IU2" s="205"/>
      <c r="IV2" s="205"/>
      <c r="IW2" s="205"/>
      <c r="IX2" s="205"/>
      <c r="IY2" s="205"/>
      <c r="IZ2" s="205"/>
      <c r="JA2" s="205"/>
      <c r="JB2" s="205"/>
      <c r="JC2" s="205"/>
      <c r="JD2" s="205"/>
      <c r="JE2" s="205"/>
      <c r="JF2" s="205"/>
      <c r="JG2" s="205"/>
      <c r="JH2" s="205"/>
      <c r="JI2" s="205"/>
      <c r="JJ2" s="205"/>
      <c r="JK2" s="205"/>
      <c r="JL2" s="205"/>
      <c r="JM2" s="205"/>
      <c r="JN2" s="205"/>
      <c r="JO2" s="205"/>
      <c r="JP2" s="205"/>
      <c r="JQ2" s="205"/>
      <c r="JR2" s="205"/>
      <c r="JS2" s="205"/>
      <c r="JT2" s="205"/>
      <c r="JU2" s="205"/>
      <c r="JV2" s="205"/>
      <c r="JW2" s="205"/>
      <c r="JX2" s="205"/>
      <c r="JY2" s="205"/>
      <c r="JZ2" s="205"/>
      <c r="KA2" s="205"/>
      <c r="KB2" s="205"/>
      <c r="KC2" s="205"/>
      <c r="KD2" s="205"/>
      <c r="KE2" s="205"/>
      <c r="KF2" s="205"/>
      <c r="KG2" s="205"/>
      <c r="KH2" s="205"/>
      <c r="KI2" s="205"/>
      <c r="KJ2" s="205"/>
      <c r="KK2" s="205"/>
      <c r="KL2" s="205"/>
      <c r="KM2" s="205"/>
      <c r="KN2" s="205"/>
      <c r="KO2" s="205"/>
      <c r="KP2" s="205"/>
      <c r="KQ2" s="205"/>
      <c r="KR2" s="205"/>
      <c r="KS2" s="205"/>
      <c r="KT2" s="205"/>
      <c r="KU2" s="205"/>
      <c r="KV2" s="205"/>
      <c r="KW2" s="205"/>
      <c r="KX2" s="205"/>
      <c r="KY2" s="205"/>
      <c r="KZ2" s="205"/>
      <c r="LA2" s="205"/>
      <c r="LB2" s="205"/>
      <c r="LC2" s="205"/>
      <c r="LD2" s="205"/>
      <c r="LE2" s="205"/>
      <c r="LF2" s="205"/>
      <c r="LG2" s="205"/>
      <c r="LH2" s="205"/>
      <c r="LI2" s="205"/>
      <c r="LJ2" s="205"/>
      <c r="LK2" s="205"/>
      <c r="LL2" s="205"/>
      <c r="LM2" s="205"/>
      <c r="LN2" s="205"/>
      <c r="LO2" s="205"/>
      <c r="LP2" s="205"/>
      <c r="LQ2" s="205"/>
      <c r="LR2" s="205"/>
      <c r="LS2" s="205"/>
      <c r="LT2" s="205"/>
      <c r="LU2" s="205"/>
      <c r="LV2" s="205"/>
      <c r="LW2" s="205"/>
      <c r="LX2" s="205"/>
      <c r="LY2" s="205"/>
      <c r="LZ2" s="205"/>
      <c r="MA2" s="205"/>
      <c r="MB2" s="205"/>
      <c r="MC2" s="205"/>
      <c r="MD2" s="205"/>
      <c r="ME2" s="205"/>
      <c r="MF2" s="205"/>
      <c r="MG2" s="205"/>
      <c r="MH2" s="205"/>
      <c r="MI2" s="205"/>
      <c r="MJ2" s="205"/>
      <c r="MK2" s="205"/>
      <c r="ML2" s="205"/>
      <c r="MM2" s="205"/>
      <c r="MN2" s="205"/>
      <c r="MO2" s="205"/>
      <c r="MP2" s="205"/>
      <c r="MQ2" s="205"/>
      <c r="MR2" s="205"/>
      <c r="MS2" s="205"/>
      <c r="MT2" s="205"/>
      <c r="MU2" s="205"/>
      <c r="MV2" s="205"/>
      <c r="MW2" s="205"/>
      <c r="MX2" s="205"/>
      <c r="MY2" s="205"/>
      <c r="MZ2" s="205"/>
      <c r="NA2" s="205"/>
      <c r="NB2" s="205"/>
      <c r="NC2" s="205"/>
      <c r="ND2" s="205"/>
      <c r="NE2" s="205"/>
      <c r="NF2" s="205"/>
      <c r="NG2" s="205"/>
      <c r="NH2" s="205"/>
      <c r="NI2" s="205"/>
      <c r="NJ2" s="205"/>
      <c r="NK2" s="205"/>
      <c r="NL2" s="205"/>
      <c r="NM2" s="205"/>
      <c r="NN2" s="205"/>
      <c r="NO2" s="205"/>
      <c r="NP2" s="205"/>
      <c r="NQ2" s="205"/>
      <c r="NR2" s="205"/>
      <c r="NS2" s="205"/>
      <c r="NT2" s="205"/>
      <c r="NU2" s="205"/>
      <c r="NV2" s="205"/>
      <c r="NW2" s="205"/>
      <c r="NX2" s="205"/>
      <c r="NY2" s="205"/>
      <c r="NZ2" s="205"/>
      <c r="OA2" s="205"/>
      <c r="OB2" s="205"/>
      <c r="OC2" s="205"/>
      <c r="OD2" s="205"/>
      <c r="OE2" s="205"/>
      <c r="OF2" s="205"/>
      <c r="OG2" s="205"/>
      <c r="OH2" s="205"/>
      <c r="OI2" s="205"/>
      <c r="OJ2" s="205"/>
      <c r="OK2" s="205"/>
      <c r="OL2" s="205"/>
      <c r="OM2" s="205"/>
      <c r="ON2" s="205"/>
      <c r="OO2" s="205"/>
      <c r="OP2" s="205"/>
      <c r="OQ2" s="205"/>
      <c r="OR2" s="205"/>
      <c r="OS2" s="205"/>
      <c r="OT2" s="205"/>
      <c r="OU2" s="205"/>
      <c r="OV2" s="205"/>
      <c r="OW2" s="205"/>
      <c r="OX2" s="205"/>
      <c r="OY2" s="205"/>
      <c r="OZ2" s="205"/>
      <c r="PA2" s="205"/>
      <c r="PB2" s="205"/>
      <c r="PC2" s="205"/>
      <c r="PD2" s="205"/>
      <c r="PE2" s="205"/>
      <c r="PF2" s="205"/>
      <c r="PG2" s="205"/>
      <c r="PH2" s="205"/>
      <c r="PI2" s="205"/>
      <c r="PJ2" s="205"/>
      <c r="PK2" s="205"/>
      <c r="PL2" s="205"/>
      <c r="PM2" s="205"/>
      <c r="PN2" s="205"/>
      <c r="PO2" s="205"/>
      <c r="PP2" s="205"/>
      <c r="PQ2" s="205"/>
      <c r="PR2" s="205"/>
      <c r="PS2" s="205"/>
      <c r="PT2" s="205"/>
      <c r="PU2" s="205"/>
      <c r="PV2" s="205"/>
      <c r="PW2" s="205"/>
      <c r="PX2" s="205"/>
      <c r="PY2" s="205"/>
      <c r="PZ2" s="205"/>
      <c r="QA2" s="205"/>
      <c r="QB2" s="205"/>
      <c r="QC2" s="205"/>
      <c r="QD2" s="205"/>
      <c r="QE2" s="205"/>
      <c r="QF2" s="205"/>
      <c r="QG2" s="205"/>
      <c r="QH2" s="205"/>
      <c r="QI2" s="205"/>
      <c r="QJ2" s="205"/>
      <c r="QK2" s="205"/>
      <c r="QL2" s="205"/>
      <c r="QM2" s="205"/>
      <c r="QN2" s="205"/>
      <c r="QO2" s="205"/>
      <c r="QP2" s="205"/>
      <c r="QQ2" s="205"/>
      <c r="QR2" s="205"/>
      <c r="QS2" s="205"/>
      <c r="QT2" s="205"/>
      <c r="QU2" s="205"/>
      <c r="QV2" s="205"/>
      <c r="QW2" s="205"/>
      <c r="QX2" s="205"/>
      <c r="QY2" s="205"/>
      <c r="QZ2" s="205"/>
      <c r="RA2" s="205"/>
      <c r="RB2" s="205"/>
      <c r="RC2" s="205"/>
      <c r="RD2" s="205"/>
      <c r="RE2" s="205"/>
      <c r="RF2" s="205"/>
      <c r="RG2" s="205"/>
      <c r="RH2" s="205"/>
      <c r="RI2" s="205"/>
      <c r="RJ2" s="205"/>
      <c r="RK2" s="205"/>
      <c r="RL2" s="205"/>
      <c r="RM2" s="205"/>
      <c r="RN2" s="205"/>
      <c r="RO2" s="205"/>
      <c r="RP2" s="205"/>
      <c r="RQ2" s="205"/>
      <c r="RR2" s="205"/>
      <c r="RS2" s="205"/>
      <c r="RT2" s="205"/>
      <c r="RU2" s="205"/>
      <c r="RV2" s="205"/>
      <c r="RW2" s="205"/>
      <c r="RX2" s="205"/>
      <c r="RY2" s="205"/>
      <c r="RZ2" s="205"/>
      <c r="SA2" s="205"/>
      <c r="SB2" s="205"/>
      <c r="SC2" s="205"/>
      <c r="SD2" s="205"/>
      <c r="SE2" s="205"/>
      <c r="SF2" s="205"/>
      <c r="SG2" s="205"/>
      <c r="SH2" s="205"/>
      <c r="SI2" s="205"/>
      <c r="SJ2" s="205"/>
      <c r="SK2" s="205"/>
      <c r="SL2" s="205"/>
      <c r="SM2" s="205"/>
      <c r="SN2" s="205"/>
      <c r="SO2" s="205"/>
      <c r="SP2" s="205"/>
      <c r="SQ2" s="205"/>
      <c r="SR2" s="205"/>
      <c r="SS2" s="205"/>
      <c r="ST2" s="205"/>
      <c r="SU2" s="205"/>
      <c r="SV2" s="205"/>
      <c r="SW2" s="205"/>
      <c r="SX2" s="205"/>
      <c r="SY2" s="205"/>
      <c r="SZ2" s="205"/>
      <c r="TA2" s="205"/>
      <c r="TB2" s="205"/>
      <c r="TC2" s="205"/>
      <c r="TD2" s="205"/>
      <c r="TE2" s="205"/>
      <c r="TF2" s="205"/>
      <c r="TG2" s="205"/>
      <c r="TH2" s="205"/>
      <c r="TI2" s="205"/>
      <c r="TJ2" s="205"/>
      <c r="TK2" s="205"/>
      <c r="TL2" s="205"/>
      <c r="TM2" s="205"/>
      <c r="TN2" s="205"/>
      <c r="TO2" s="205"/>
      <c r="TP2" s="205"/>
      <c r="TQ2" s="205"/>
      <c r="TR2" s="205"/>
      <c r="TS2" s="205"/>
      <c r="TT2" s="205"/>
      <c r="TU2" s="205"/>
      <c r="TV2" s="205"/>
      <c r="TW2" s="205"/>
      <c r="TX2" s="205"/>
      <c r="TY2" s="205"/>
      <c r="TZ2" s="205"/>
      <c r="UA2" s="205"/>
      <c r="UB2" s="205"/>
      <c r="UC2" s="205"/>
      <c r="UD2" s="205"/>
      <c r="UE2" s="205"/>
      <c r="UF2" s="205"/>
      <c r="UG2" s="205"/>
      <c r="UH2" s="205"/>
      <c r="UI2" s="205"/>
      <c r="UJ2" s="205"/>
      <c r="UK2" s="205"/>
      <c r="UL2" s="205"/>
      <c r="UM2" s="205"/>
      <c r="UN2" s="205"/>
      <c r="UO2" s="205"/>
      <c r="UP2" s="205"/>
      <c r="UQ2" s="205"/>
      <c r="UR2" s="205"/>
      <c r="US2" s="205"/>
      <c r="UT2" s="205"/>
      <c r="UU2" s="205"/>
      <c r="UV2" s="205"/>
      <c r="UW2" s="205"/>
      <c r="UX2" s="205"/>
      <c r="UY2" s="205"/>
      <c r="UZ2" s="205"/>
      <c r="VA2" s="205"/>
      <c r="VB2" s="205"/>
      <c r="VC2" s="205"/>
      <c r="VD2" s="205"/>
      <c r="VE2" s="205"/>
      <c r="VF2" s="205"/>
      <c r="VG2" s="205"/>
      <c r="VH2" s="205"/>
      <c r="VI2" s="205"/>
      <c r="VJ2" s="205"/>
      <c r="VK2" s="205"/>
      <c r="VL2" s="205"/>
      <c r="VM2" s="205"/>
      <c r="VN2" s="205"/>
      <c r="VO2" s="205"/>
      <c r="VP2" s="205"/>
      <c r="VQ2" s="205"/>
      <c r="VR2" s="205"/>
      <c r="VS2" s="205"/>
      <c r="VT2" s="205"/>
      <c r="VU2" s="205"/>
      <c r="VV2" s="205"/>
      <c r="VW2" s="205"/>
      <c r="VX2" s="205"/>
      <c r="VY2" s="205"/>
      <c r="VZ2" s="205"/>
      <c r="WA2" s="205"/>
      <c r="WB2" s="205"/>
      <c r="WC2" s="205"/>
      <c r="WD2" s="205"/>
      <c r="WE2" s="205"/>
      <c r="WF2" s="205"/>
      <c r="WG2" s="205"/>
      <c r="WH2" s="205"/>
      <c r="WI2" s="205"/>
      <c r="WJ2" s="205"/>
      <c r="WK2" s="205"/>
      <c r="WL2" s="205"/>
      <c r="WM2" s="205"/>
      <c r="WN2" s="205"/>
      <c r="WO2" s="205"/>
      <c r="WP2" s="205"/>
      <c r="WQ2" s="205"/>
      <c r="WR2" s="205"/>
      <c r="WS2" s="205"/>
      <c r="WT2" s="205"/>
      <c r="WU2" s="205"/>
      <c r="WV2" s="205"/>
      <c r="WW2" s="205"/>
      <c r="WX2" s="205"/>
      <c r="WY2" s="205"/>
      <c r="WZ2" s="205"/>
      <c r="XA2" s="205"/>
      <c r="XB2" s="205"/>
      <c r="XC2" s="205"/>
      <c r="XD2" s="205"/>
      <c r="XE2" s="205"/>
      <c r="XF2" s="205"/>
      <c r="XG2" s="205"/>
      <c r="XH2" s="205"/>
      <c r="XI2" s="205"/>
      <c r="XJ2" s="205"/>
      <c r="XK2" s="205"/>
      <c r="XL2" s="205"/>
      <c r="XM2" s="205"/>
      <c r="XN2" s="205"/>
      <c r="XO2" s="205"/>
      <c r="XP2" s="205"/>
      <c r="XQ2" s="205"/>
      <c r="XR2" s="205"/>
      <c r="XS2" s="205"/>
      <c r="XT2" s="205"/>
      <c r="XU2" s="205"/>
      <c r="XV2" s="205"/>
      <c r="XW2" s="205"/>
      <c r="XX2" s="205"/>
      <c r="XY2" s="205"/>
      <c r="XZ2" s="205"/>
      <c r="YA2" s="205"/>
      <c r="YB2" s="205"/>
      <c r="YC2" s="205"/>
      <c r="YD2" s="205"/>
      <c r="YE2" s="205"/>
      <c r="YF2" s="205"/>
      <c r="YG2" s="205"/>
      <c r="YH2" s="205"/>
      <c r="YI2" s="205"/>
      <c r="YJ2" s="205"/>
      <c r="YK2" s="205"/>
      <c r="YL2" s="205"/>
      <c r="YM2" s="205"/>
      <c r="YN2" s="205"/>
      <c r="YO2" s="205"/>
      <c r="YP2" s="205"/>
      <c r="YQ2" s="205"/>
      <c r="YR2" s="205"/>
      <c r="YS2" s="205"/>
      <c r="YT2" s="205"/>
      <c r="YU2" s="205"/>
      <c r="YV2" s="205"/>
      <c r="YW2" s="205"/>
      <c r="YX2" s="205"/>
      <c r="YY2" s="205"/>
      <c r="YZ2" s="205"/>
      <c r="ZA2" s="205"/>
      <c r="ZB2" s="205"/>
      <c r="ZC2" s="205"/>
      <c r="ZD2" s="205"/>
      <c r="ZE2" s="205"/>
      <c r="ZF2" s="205"/>
      <c r="ZG2" s="205"/>
      <c r="ZH2" s="205"/>
      <c r="ZI2" s="205"/>
      <c r="ZJ2" s="205"/>
      <c r="ZK2" s="205"/>
      <c r="ZL2" s="205"/>
      <c r="ZM2" s="205"/>
      <c r="ZN2" s="205"/>
      <c r="ZO2" s="205"/>
      <c r="ZP2" s="205"/>
      <c r="ZQ2" s="205"/>
      <c r="ZR2" s="205"/>
      <c r="ZS2" s="205"/>
      <c r="ZT2" s="205"/>
      <c r="ZU2" s="205"/>
      <c r="ZV2" s="205"/>
      <c r="ZW2" s="205"/>
      <c r="ZX2" s="205"/>
      <c r="ZY2" s="205"/>
      <c r="ZZ2" s="205"/>
      <c r="AAA2" s="205"/>
      <c r="AAB2" s="205"/>
      <c r="AAC2" s="205"/>
      <c r="AAD2" s="205"/>
      <c r="AAE2" s="205"/>
      <c r="AAF2" s="205"/>
      <c r="AAG2" s="205"/>
      <c r="AAH2" s="205"/>
      <c r="AAI2" s="205"/>
      <c r="AAJ2" s="205"/>
      <c r="AAK2" s="205"/>
      <c r="AAL2" s="205"/>
      <c r="AAM2" s="205"/>
      <c r="AAN2" s="205"/>
      <c r="AAO2" s="205"/>
      <c r="AAP2" s="205"/>
      <c r="AAQ2" s="205"/>
      <c r="AAR2" s="205"/>
      <c r="AAS2" s="205"/>
      <c r="AAT2" s="205"/>
      <c r="AAU2" s="205"/>
      <c r="AAV2" s="205"/>
      <c r="AAW2" s="205"/>
      <c r="AAX2" s="205"/>
      <c r="AAY2" s="205"/>
      <c r="AAZ2" s="205"/>
      <c r="ABA2" s="205"/>
      <c r="ABB2" s="205"/>
      <c r="ABC2" s="205"/>
      <c r="ABD2" s="205"/>
      <c r="ABE2" s="205"/>
      <c r="ABF2" s="205"/>
      <c r="ABG2" s="205"/>
      <c r="ABH2" s="205"/>
      <c r="ABI2" s="205"/>
      <c r="ABJ2" s="205"/>
      <c r="ABK2" s="205"/>
      <c r="ABL2" s="205"/>
      <c r="ABM2" s="205"/>
      <c r="ABN2" s="205"/>
      <c r="ABO2" s="205"/>
      <c r="ABP2" s="205"/>
      <c r="ABQ2" s="205"/>
      <c r="ABR2" s="205"/>
      <c r="ABS2" s="205"/>
      <c r="ABT2" s="205"/>
      <c r="ABU2" s="205"/>
      <c r="ABV2" s="205"/>
      <c r="ABW2" s="205"/>
      <c r="ABX2" s="205"/>
      <c r="ABY2" s="205"/>
      <c r="ABZ2" s="205"/>
      <c r="ACA2" s="205"/>
      <c r="ACB2" s="205"/>
      <c r="ACC2" s="205"/>
      <c r="ACD2" s="205"/>
      <c r="ACE2" s="205"/>
      <c r="ACF2" s="205"/>
      <c r="ACG2" s="205"/>
      <c r="ACH2" s="205"/>
      <c r="ACI2" s="205"/>
      <c r="ACJ2" s="205"/>
      <c r="ACK2" s="205"/>
      <c r="ACL2" s="205"/>
      <c r="ACM2" s="205"/>
      <c r="ACN2" s="205"/>
      <c r="ACO2" s="205"/>
      <c r="ACP2" s="205"/>
      <c r="ACQ2" s="205"/>
      <c r="ACR2" s="205"/>
      <c r="ACS2" s="205"/>
      <c r="ACT2" s="205"/>
      <c r="ACU2" s="205"/>
      <c r="ACV2" s="205"/>
      <c r="ACW2" s="205"/>
      <c r="ACX2" s="205"/>
      <c r="ACY2" s="205"/>
      <c r="ACZ2" s="205"/>
      <c r="ADA2" s="205"/>
      <c r="ADB2" s="205"/>
      <c r="ADC2" s="205"/>
      <c r="ADD2" s="205"/>
      <c r="ADE2" s="205"/>
      <c r="ADF2" s="205"/>
      <c r="ADG2" s="205"/>
      <c r="ADH2" s="205"/>
      <c r="ADI2" s="205"/>
      <c r="ADJ2" s="205"/>
      <c r="ADK2" s="205"/>
      <c r="ADL2" s="205"/>
      <c r="ADM2" s="205"/>
      <c r="ADN2" s="205"/>
      <c r="ADO2" s="205"/>
      <c r="ADP2" s="205"/>
      <c r="ADQ2" s="205"/>
      <c r="ADR2" s="205"/>
      <c r="ADS2" s="205"/>
      <c r="ADT2" s="205"/>
      <c r="ADU2" s="205"/>
      <c r="ADV2" s="205"/>
      <c r="ADW2" s="205"/>
      <c r="ADX2" s="205"/>
      <c r="ADY2" s="205"/>
      <c r="ADZ2" s="205"/>
      <c r="AEA2" s="205"/>
      <c r="AEB2" s="205"/>
      <c r="AEC2" s="205"/>
      <c r="AED2" s="205"/>
      <c r="AEE2" s="205"/>
      <c r="AEF2" s="205"/>
      <c r="AEG2" s="205"/>
      <c r="AEH2" s="205"/>
      <c r="AEI2" s="205"/>
      <c r="AEJ2" s="205"/>
      <c r="AEK2" s="205"/>
      <c r="AEL2" s="205"/>
      <c r="AEM2" s="205"/>
      <c r="AEN2" s="205"/>
      <c r="AEO2" s="205"/>
      <c r="AEP2" s="205"/>
      <c r="AEQ2" s="205"/>
      <c r="AER2" s="205"/>
      <c r="AES2" s="205"/>
      <c r="AET2" s="205"/>
      <c r="AEU2" s="205"/>
      <c r="AEV2" s="205"/>
      <c r="AEW2" s="205"/>
      <c r="AEX2" s="205"/>
      <c r="AEY2" s="205"/>
      <c r="AEZ2" s="205"/>
      <c r="AFA2" s="205"/>
      <c r="AFB2" s="205"/>
      <c r="AFC2" s="205"/>
      <c r="AFD2" s="205"/>
      <c r="AFE2" s="205"/>
      <c r="AFF2" s="205"/>
      <c r="AFG2" s="205"/>
      <c r="AFH2" s="205"/>
      <c r="AFI2" s="205"/>
      <c r="AFJ2" s="205"/>
      <c r="AFK2" s="205"/>
      <c r="AFL2" s="205"/>
      <c r="AFM2" s="205"/>
      <c r="AFN2" s="205"/>
      <c r="AFO2" s="205"/>
      <c r="AFP2" s="205"/>
      <c r="AFQ2" s="205"/>
      <c r="AFR2" s="205"/>
      <c r="AFS2" s="205"/>
      <c r="AFT2" s="205"/>
      <c r="AFU2" s="205"/>
      <c r="AFV2" s="205"/>
      <c r="AFW2" s="205"/>
      <c r="AFX2" s="205"/>
      <c r="AFY2" s="205"/>
      <c r="AFZ2" s="205"/>
      <c r="AGA2" s="205"/>
      <c r="AGB2" s="205"/>
      <c r="AGC2" s="205"/>
      <c r="AGD2" s="205"/>
      <c r="AGE2" s="205"/>
      <c r="AGF2" s="205"/>
      <c r="AGG2" s="205"/>
      <c r="AGH2" s="205"/>
      <c r="AGI2" s="205"/>
      <c r="AGJ2" s="205"/>
      <c r="AGK2" s="205"/>
      <c r="AGL2" s="205"/>
      <c r="AGM2" s="205"/>
      <c r="AGN2" s="205"/>
      <c r="AGO2" s="205"/>
      <c r="AGP2" s="205"/>
      <c r="AGQ2" s="205"/>
      <c r="AGR2" s="205"/>
      <c r="AGS2" s="205"/>
      <c r="AGT2" s="205"/>
      <c r="AGU2" s="205"/>
      <c r="AGV2" s="205"/>
      <c r="AGW2" s="205"/>
      <c r="AGX2" s="205"/>
      <c r="AGY2" s="205"/>
      <c r="AGZ2" s="205"/>
      <c r="AHA2" s="205"/>
      <c r="AHB2" s="205"/>
      <c r="AHC2" s="205"/>
      <c r="AHD2" s="205"/>
      <c r="AHE2" s="205"/>
      <c r="AHF2" s="205"/>
      <c r="AHG2" s="205"/>
      <c r="AHH2" s="205"/>
      <c r="AHI2" s="205"/>
      <c r="AHJ2" s="205"/>
      <c r="AHK2" s="205"/>
      <c r="AHL2" s="205"/>
      <c r="AHM2" s="205"/>
      <c r="AHN2" s="205"/>
      <c r="AHO2" s="205"/>
      <c r="AHP2" s="205"/>
      <c r="AHQ2" s="205"/>
      <c r="AHR2" s="205"/>
      <c r="AHS2" s="205"/>
      <c r="AHT2" s="205"/>
      <c r="AHU2" s="205"/>
      <c r="AHV2" s="205"/>
      <c r="AHW2" s="205"/>
      <c r="AHX2" s="205"/>
      <c r="AHY2" s="205"/>
      <c r="AHZ2" s="205"/>
      <c r="AIA2" s="205"/>
      <c r="AIB2" s="205"/>
      <c r="AIC2" s="205"/>
      <c r="AID2" s="205"/>
      <c r="AIE2" s="205"/>
      <c r="AIF2" s="205"/>
      <c r="AIG2" s="205"/>
      <c r="AIH2" s="205"/>
      <c r="AII2" s="205"/>
      <c r="AIJ2" s="205"/>
      <c r="AIK2" s="205"/>
      <c r="AIL2" s="205"/>
      <c r="AIM2" s="205"/>
      <c r="AIN2" s="205"/>
      <c r="AIO2" s="205"/>
      <c r="AIP2" s="205"/>
      <c r="AIQ2" s="205"/>
      <c r="AIR2" s="205"/>
      <c r="AIS2" s="205"/>
      <c r="AIT2" s="205"/>
      <c r="AIU2" s="205"/>
      <c r="AIV2" s="205"/>
      <c r="AIW2" s="205"/>
      <c r="AIX2" s="205"/>
      <c r="AIY2" s="205"/>
      <c r="AIZ2" s="205"/>
      <c r="AJA2" s="205"/>
      <c r="AJB2" s="205"/>
      <c r="AJC2" s="205"/>
      <c r="AJD2" s="205"/>
      <c r="AJE2" s="205"/>
      <c r="AJF2" s="205"/>
      <c r="AJG2" s="205"/>
      <c r="AJH2" s="205"/>
      <c r="AJI2" s="205"/>
      <c r="AJJ2" s="205"/>
      <c r="AJK2" s="205"/>
      <c r="AJL2" s="205"/>
      <c r="AJM2" s="205"/>
      <c r="AJN2" s="205"/>
      <c r="AJO2" s="205"/>
      <c r="AJP2" s="205"/>
      <c r="AJQ2" s="205"/>
      <c r="AJR2" s="205"/>
      <c r="AJS2" s="205"/>
      <c r="AJT2" s="205"/>
      <c r="AJU2" s="205"/>
      <c r="AJV2" s="205"/>
      <c r="AJW2" s="205"/>
      <c r="AJX2" s="205"/>
      <c r="AJY2" s="205"/>
      <c r="AJZ2" s="205"/>
      <c r="AKA2" s="205"/>
      <c r="AKB2" s="205"/>
      <c r="AKC2" s="205"/>
      <c r="AKD2" s="205"/>
      <c r="AKE2" s="205"/>
      <c r="AKF2" s="205"/>
      <c r="AKG2" s="205"/>
      <c r="AKH2" s="205"/>
      <c r="AKI2" s="205"/>
      <c r="AKJ2" s="205"/>
      <c r="AKK2" s="205"/>
      <c r="AKL2" s="205"/>
      <c r="AKM2" s="205"/>
      <c r="AKN2" s="205"/>
      <c r="AKO2" s="205"/>
      <c r="AKP2" s="205"/>
      <c r="AKQ2" s="205"/>
      <c r="AKR2" s="205"/>
      <c r="AKS2" s="205"/>
      <c r="AKT2" s="205"/>
      <c r="AKU2" s="205"/>
      <c r="AKV2" s="205"/>
      <c r="AKW2" s="205"/>
      <c r="AKX2" s="205"/>
      <c r="AKY2" s="205"/>
      <c r="AKZ2" s="205"/>
      <c r="ALA2" s="205"/>
      <c r="ALB2" s="205"/>
      <c r="ALC2" s="205"/>
      <c r="ALD2" s="205"/>
      <c r="ALE2" s="205"/>
      <c r="ALF2" s="205"/>
      <c r="ALG2" s="205"/>
      <c r="ALH2" s="205"/>
      <c r="ALI2" s="205"/>
      <c r="ALJ2" s="205"/>
      <c r="ALK2" s="205"/>
      <c r="ALL2" s="205"/>
      <c r="ALM2" s="205"/>
      <c r="ALN2" s="205"/>
      <c r="ALO2" s="205"/>
      <c r="ALP2" s="205"/>
      <c r="ALQ2" s="205"/>
      <c r="ALR2" s="205"/>
      <c r="ALS2" s="205"/>
      <c r="ALT2" s="205"/>
      <c r="ALU2" s="205"/>
      <c r="ALV2" s="205"/>
      <c r="ALW2" s="205"/>
      <c r="ALX2" s="205"/>
      <c r="ALY2" s="205"/>
      <c r="ALZ2" s="205"/>
      <c r="AMA2" s="205"/>
      <c r="AMB2" s="205"/>
      <c r="AMC2" s="205"/>
      <c r="AMD2" s="205"/>
      <c r="AME2" s="205"/>
      <c r="AMF2" s="205"/>
      <c r="AMG2" s="205"/>
      <c r="AMH2" s="205"/>
      <c r="AMI2" s="205"/>
      <c r="AMJ2" s="205"/>
      <c r="AMK2" s="205"/>
      <c r="AML2" s="205"/>
      <c r="AMM2" s="205"/>
      <c r="AMN2" s="205"/>
      <c r="AMO2" s="205"/>
      <c r="AMP2" s="205"/>
      <c r="AMQ2" s="205"/>
      <c r="AMR2" s="205"/>
      <c r="AMS2" s="205"/>
      <c r="AMT2" s="205"/>
      <c r="AMU2" s="205"/>
      <c r="AMV2" s="205"/>
      <c r="AMW2" s="205"/>
      <c r="AMX2" s="205"/>
      <c r="AMY2" s="205"/>
      <c r="AMZ2" s="205"/>
      <c r="ANA2" s="205"/>
      <c r="ANB2" s="205"/>
      <c r="ANC2" s="205"/>
      <c r="AND2" s="205"/>
      <c r="ANE2" s="205"/>
      <c r="ANF2" s="205"/>
      <c r="ANG2" s="205"/>
      <c r="ANH2" s="205"/>
      <c r="ANI2" s="205"/>
      <c r="ANJ2" s="205"/>
      <c r="ANK2" s="205"/>
      <c r="ANL2" s="205"/>
      <c r="ANM2" s="205"/>
      <c r="ANN2" s="205"/>
      <c r="ANO2" s="205"/>
      <c r="ANP2" s="205"/>
      <c r="ANQ2" s="205"/>
      <c r="ANR2" s="205"/>
      <c r="ANS2" s="205"/>
      <c r="ANT2" s="205"/>
      <c r="ANU2" s="205"/>
      <c r="ANV2" s="205"/>
      <c r="ANW2" s="205"/>
      <c r="ANX2" s="205"/>
      <c r="ANY2" s="205"/>
      <c r="ANZ2" s="205"/>
      <c r="AOA2" s="205"/>
      <c r="AOB2" s="205"/>
      <c r="AOC2" s="205"/>
      <c r="AOD2" s="205"/>
      <c r="AOE2" s="205"/>
      <c r="AOF2" s="205"/>
      <c r="AOG2" s="205"/>
      <c r="AOH2" s="205"/>
      <c r="AOI2" s="205"/>
      <c r="AOJ2" s="205"/>
      <c r="AOK2" s="205"/>
      <c r="AOL2" s="205"/>
      <c r="AOM2" s="205"/>
      <c r="AON2" s="205"/>
      <c r="AOO2" s="205"/>
      <c r="AOP2" s="205"/>
      <c r="AOQ2" s="205"/>
      <c r="AOR2" s="205"/>
      <c r="AOS2" s="205"/>
      <c r="AOT2" s="205"/>
      <c r="AOU2" s="205"/>
      <c r="AOV2" s="205"/>
      <c r="AOW2" s="205"/>
      <c r="AOX2" s="205"/>
      <c r="AOY2" s="205"/>
      <c r="AOZ2" s="205"/>
      <c r="APA2" s="205"/>
      <c r="APB2" s="205"/>
      <c r="APC2" s="205"/>
      <c r="APD2" s="205"/>
      <c r="APE2" s="205"/>
      <c r="APF2" s="205"/>
      <c r="APG2" s="205"/>
      <c r="APH2" s="205"/>
      <c r="API2" s="205"/>
      <c r="APJ2" s="205"/>
      <c r="APK2" s="205"/>
      <c r="APL2" s="205"/>
      <c r="APM2" s="205"/>
      <c r="APN2" s="205"/>
      <c r="APO2" s="205"/>
      <c r="APP2" s="205"/>
      <c r="APQ2" s="205"/>
      <c r="APR2" s="205"/>
      <c r="APS2" s="205"/>
      <c r="APT2" s="205"/>
      <c r="APU2" s="205"/>
      <c r="APV2" s="205"/>
      <c r="APW2" s="205"/>
      <c r="APX2" s="205"/>
      <c r="APY2" s="205"/>
      <c r="APZ2" s="205"/>
      <c r="AQA2" s="205"/>
      <c r="AQB2" s="205"/>
      <c r="AQC2" s="205"/>
      <c r="AQD2" s="205"/>
      <c r="AQE2" s="205"/>
      <c r="AQF2" s="205"/>
      <c r="AQG2" s="205"/>
      <c r="AQH2" s="205"/>
      <c r="AQI2" s="205"/>
      <c r="AQJ2" s="205"/>
      <c r="AQK2" s="205"/>
      <c r="AQL2" s="205"/>
      <c r="AQM2" s="205"/>
      <c r="AQN2" s="205"/>
      <c r="AQO2" s="205"/>
      <c r="AQP2" s="205"/>
      <c r="AQQ2" s="205"/>
      <c r="AQR2" s="205"/>
      <c r="AQS2" s="205"/>
      <c r="AQT2" s="205"/>
      <c r="AQU2" s="205"/>
      <c r="AQV2" s="205"/>
      <c r="AQW2" s="205"/>
      <c r="AQX2" s="205"/>
      <c r="AQY2" s="205"/>
      <c r="AQZ2" s="205"/>
      <c r="ARA2" s="205"/>
      <c r="ARB2" s="205"/>
      <c r="ARC2" s="205"/>
      <c r="ARD2" s="205"/>
      <c r="ARE2" s="205"/>
      <c r="ARF2" s="205"/>
      <c r="ARG2" s="205"/>
      <c r="ARH2" s="205"/>
      <c r="ARI2" s="205"/>
      <c r="ARJ2" s="205"/>
      <c r="ARK2" s="205"/>
      <c r="ARL2" s="205"/>
      <c r="ARM2" s="205"/>
      <c r="ARN2" s="205"/>
      <c r="ARO2" s="205"/>
      <c r="ARP2" s="205"/>
      <c r="ARQ2" s="205"/>
      <c r="ARR2" s="205"/>
      <c r="ARS2" s="205"/>
      <c r="ART2" s="205"/>
      <c r="ARU2" s="205"/>
      <c r="ARV2" s="205"/>
      <c r="ARW2" s="205"/>
      <c r="ARX2" s="205"/>
      <c r="ARY2" s="205"/>
      <c r="ARZ2" s="205"/>
      <c r="ASA2" s="205"/>
      <c r="ASB2" s="205"/>
      <c r="ASC2" s="205"/>
      <c r="ASD2" s="205"/>
      <c r="ASE2" s="205"/>
      <c r="ASF2" s="205"/>
      <c r="ASG2" s="205"/>
      <c r="ASH2" s="205"/>
      <c r="ASI2" s="205"/>
      <c r="ASJ2" s="205"/>
      <c r="ASK2" s="205"/>
      <c r="ASL2" s="205"/>
      <c r="ASM2" s="205"/>
      <c r="ASN2" s="205"/>
      <c r="ASO2" s="205"/>
      <c r="ASP2" s="205"/>
      <c r="ASQ2" s="205"/>
      <c r="ASR2" s="205"/>
      <c r="ASS2" s="205"/>
      <c r="AST2" s="205"/>
      <c r="ASU2" s="205"/>
      <c r="ASV2" s="205"/>
      <c r="ASW2" s="205"/>
      <c r="ASX2" s="205"/>
      <c r="ASY2" s="205"/>
      <c r="ASZ2" s="205"/>
      <c r="ATA2" s="205"/>
      <c r="ATB2" s="205"/>
      <c r="ATC2" s="205"/>
      <c r="ATD2" s="205"/>
      <c r="ATE2" s="205"/>
      <c r="ATF2" s="205"/>
      <c r="ATG2" s="205"/>
      <c r="ATH2" s="205"/>
      <c r="ATI2" s="205"/>
      <c r="ATJ2" s="205"/>
      <c r="ATK2" s="205"/>
      <c r="ATL2" s="205"/>
      <c r="ATM2" s="205"/>
      <c r="ATN2" s="205"/>
      <c r="ATO2" s="205"/>
      <c r="ATP2" s="205"/>
      <c r="ATQ2" s="205"/>
      <c r="ATR2" s="205"/>
      <c r="ATS2" s="205"/>
      <c r="ATT2" s="205"/>
      <c r="ATU2" s="205"/>
      <c r="ATV2" s="205"/>
      <c r="ATW2" s="205"/>
      <c r="ATX2" s="205"/>
      <c r="ATY2" s="205"/>
      <c r="ATZ2" s="205"/>
      <c r="AUA2" s="205"/>
      <c r="AUB2" s="205"/>
      <c r="AUC2" s="205"/>
      <c r="AUD2" s="205"/>
      <c r="AUE2" s="205"/>
      <c r="AUF2" s="205"/>
      <c r="AUG2" s="205"/>
      <c r="AUH2" s="205"/>
    </row>
    <row r="3" spans="1:1230" s="288" customFormat="1" ht="9.9499999999999993" customHeight="1">
      <c r="B3" s="89" t="s">
        <v>419</v>
      </c>
      <c r="C3" s="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05"/>
      <c r="AW3" s="205"/>
      <c r="AX3" s="205"/>
      <c r="AY3" s="205"/>
      <c r="AZ3" s="205"/>
      <c r="BA3" s="205"/>
      <c r="BB3" s="205"/>
      <c r="BC3" s="205"/>
      <c r="BD3" s="205"/>
      <c r="BE3" s="205"/>
      <c r="BF3" s="205"/>
      <c r="BG3" s="205"/>
      <c r="BH3" s="205"/>
      <c r="BI3" s="205"/>
      <c r="BJ3" s="205"/>
      <c r="BK3" s="205"/>
      <c r="BL3" s="205"/>
      <c r="BM3" s="205"/>
      <c r="BN3" s="205"/>
      <c r="BO3" s="205"/>
      <c r="BP3" s="205"/>
      <c r="BQ3" s="205"/>
      <c r="BR3" s="205"/>
      <c r="BS3" s="205"/>
      <c r="BT3" s="205"/>
      <c r="BU3" s="205"/>
      <c r="BV3" s="205"/>
      <c r="BW3" s="205"/>
      <c r="BX3" s="205"/>
      <c r="BY3" s="205"/>
      <c r="BZ3" s="205"/>
      <c r="CA3" s="205"/>
      <c r="CB3" s="205"/>
      <c r="CC3" s="205"/>
      <c r="CD3" s="205"/>
      <c r="CE3" s="205"/>
      <c r="CF3" s="205"/>
      <c r="CG3" s="205"/>
      <c r="CH3" s="205"/>
      <c r="CI3" s="205"/>
      <c r="CJ3" s="205"/>
      <c r="CK3" s="205"/>
      <c r="CL3" s="205"/>
      <c r="CM3" s="205"/>
      <c r="CN3" s="205"/>
      <c r="CO3" s="205"/>
      <c r="CP3" s="205"/>
      <c r="CQ3" s="205"/>
      <c r="CR3" s="205"/>
      <c r="CS3" s="205"/>
      <c r="CT3" s="205"/>
      <c r="CU3" s="205"/>
      <c r="CV3" s="205"/>
      <c r="CW3" s="205"/>
      <c r="CX3" s="205"/>
      <c r="CY3" s="205"/>
      <c r="CZ3" s="205"/>
      <c r="DA3" s="205"/>
      <c r="DB3" s="205"/>
      <c r="DC3" s="205"/>
      <c r="DD3" s="205"/>
      <c r="DE3" s="205"/>
      <c r="DF3" s="205"/>
      <c r="DG3" s="205"/>
      <c r="DH3" s="205"/>
      <c r="DI3" s="205"/>
      <c r="DJ3" s="205"/>
      <c r="DK3" s="205"/>
      <c r="DL3" s="205"/>
      <c r="DM3" s="205"/>
      <c r="DN3" s="205"/>
      <c r="DO3" s="205"/>
      <c r="DP3" s="205"/>
      <c r="DQ3" s="205"/>
      <c r="DR3" s="205"/>
      <c r="DS3" s="205"/>
      <c r="DT3" s="205"/>
      <c r="DU3" s="205"/>
      <c r="DV3" s="205"/>
      <c r="DW3" s="205"/>
      <c r="DX3" s="205"/>
      <c r="DY3" s="205"/>
      <c r="DZ3" s="205"/>
      <c r="EA3" s="205"/>
      <c r="EB3" s="205"/>
      <c r="EC3" s="205"/>
      <c r="ED3" s="205"/>
      <c r="EE3" s="205"/>
      <c r="EF3" s="205"/>
      <c r="EG3" s="205"/>
      <c r="EH3" s="205"/>
      <c r="EI3" s="205"/>
      <c r="EJ3" s="205"/>
      <c r="EK3" s="205"/>
      <c r="EL3" s="205"/>
      <c r="EM3" s="205"/>
      <c r="EN3" s="205"/>
      <c r="EO3" s="205"/>
      <c r="EP3" s="205"/>
      <c r="EQ3" s="205"/>
      <c r="ER3" s="205"/>
      <c r="ES3" s="205"/>
      <c r="ET3" s="205"/>
      <c r="EU3" s="205"/>
      <c r="EV3" s="205"/>
      <c r="EW3" s="205"/>
      <c r="EX3" s="205"/>
      <c r="EY3" s="205"/>
      <c r="EZ3" s="205"/>
      <c r="FA3" s="205"/>
      <c r="FB3" s="205"/>
      <c r="FC3" s="205"/>
      <c r="FD3" s="205"/>
      <c r="FE3" s="205"/>
      <c r="FF3" s="205"/>
      <c r="FG3" s="205"/>
      <c r="FH3" s="205"/>
      <c r="FI3" s="205"/>
      <c r="FJ3" s="205"/>
      <c r="FK3" s="205"/>
      <c r="FL3" s="205"/>
      <c r="FM3" s="205"/>
      <c r="FN3" s="205"/>
      <c r="FO3" s="205"/>
      <c r="FP3" s="205"/>
      <c r="FQ3" s="205"/>
      <c r="FR3" s="205"/>
      <c r="FS3" s="205"/>
      <c r="FT3" s="205"/>
      <c r="FU3" s="205"/>
      <c r="FV3" s="205"/>
      <c r="FW3" s="205"/>
      <c r="FX3" s="205"/>
      <c r="FY3" s="205"/>
      <c r="FZ3" s="205"/>
      <c r="GA3" s="205"/>
      <c r="GB3" s="205"/>
      <c r="GC3" s="205"/>
      <c r="GD3" s="205"/>
      <c r="GE3" s="205"/>
      <c r="GF3" s="205"/>
      <c r="GG3" s="205"/>
      <c r="GH3" s="205"/>
      <c r="GI3" s="205"/>
      <c r="GJ3" s="205"/>
      <c r="GK3" s="205"/>
      <c r="GL3" s="205"/>
      <c r="GM3" s="205"/>
      <c r="GN3" s="205"/>
      <c r="GO3" s="205"/>
      <c r="GP3" s="205"/>
      <c r="GQ3" s="205"/>
      <c r="GR3" s="205"/>
      <c r="GS3" s="205"/>
      <c r="GT3" s="205"/>
      <c r="GU3" s="205"/>
      <c r="GV3" s="205"/>
      <c r="GW3" s="205"/>
      <c r="GX3" s="205"/>
      <c r="GY3" s="205"/>
      <c r="GZ3" s="205"/>
      <c r="HA3" s="205"/>
      <c r="HB3" s="205"/>
      <c r="HC3" s="205"/>
      <c r="HD3" s="205"/>
      <c r="HE3" s="205"/>
      <c r="HF3" s="205"/>
      <c r="HG3" s="205"/>
      <c r="HH3" s="205"/>
      <c r="HI3" s="205"/>
      <c r="HJ3" s="205"/>
      <c r="HK3" s="205"/>
      <c r="HL3" s="205"/>
      <c r="HM3" s="205"/>
      <c r="HN3" s="205"/>
      <c r="HO3" s="205"/>
      <c r="HP3" s="205"/>
      <c r="HQ3" s="205"/>
      <c r="HR3" s="205"/>
      <c r="HS3" s="205"/>
      <c r="HT3" s="205"/>
      <c r="HU3" s="205"/>
      <c r="HV3" s="205"/>
      <c r="HW3" s="205"/>
      <c r="HX3" s="205"/>
      <c r="HY3" s="205"/>
      <c r="HZ3" s="205"/>
      <c r="IA3" s="205"/>
      <c r="IB3" s="205"/>
      <c r="IC3" s="205"/>
      <c r="ID3" s="205"/>
      <c r="IE3" s="205"/>
      <c r="IF3" s="205"/>
      <c r="IG3" s="205"/>
      <c r="IH3" s="205"/>
      <c r="II3" s="205"/>
      <c r="IJ3" s="205"/>
      <c r="IK3" s="205"/>
      <c r="IL3" s="205"/>
      <c r="IM3" s="205"/>
      <c r="IN3" s="205"/>
      <c r="IO3" s="205"/>
      <c r="IP3" s="205"/>
      <c r="IQ3" s="205"/>
      <c r="IR3" s="205"/>
      <c r="IS3" s="205"/>
      <c r="IT3" s="205"/>
      <c r="IU3" s="205"/>
      <c r="IV3" s="205"/>
      <c r="IW3" s="205"/>
      <c r="IX3" s="205"/>
      <c r="IY3" s="205"/>
      <c r="IZ3" s="205"/>
      <c r="JA3" s="205"/>
      <c r="JB3" s="205"/>
      <c r="JC3" s="205"/>
      <c r="JD3" s="205"/>
      <c r="JE3" s="205"/>
      <c r="JF3" s="205"/>
      <c r="JG3" s="205"/>
      <c r="JH3" s="205"/>
      <c r="JI3" s="205"/>
      <c r="JJ3" s="205"/>
      <c r="JK3" s="205"/>
      <c r="JL3" s="205"/>
      <c r="JM3" s="205"/>
      <c r="JN3" s="205"/>
      <c r="JO3" s="205"/>
      <c r="JP3" s="205"/>
      <c r="JQ3" s="205"/>
      <c r="JR3" s="205"/>
      <c r="JS3" s="205"/>
      <c r="JT3" s="205"/>
      <c r="JU3" s="205"/>
      <c r="JV3" s="205"/>
      <c r="JW3" s="205"/>
      <c r="JX3" s="205"/>
      <c r="JY3" s="205"/>
      <c r="JZ3" s="205"/>
      <c r="KA3" s="205"/>
      <c r="KB3" s="205"/>
      <c r="KC3" s="205"/>
      <c r="KD3" s="205"/>
      <c r="KE3" s="205"/>
      <c r="KF3" s="205"/>
      <c r="KG3" s="205"/>
      <c r="KH3" s="205"/>
      <c r="KI3" s="205"/>
      <c r="KJ3" s="205"/>
      <c r="KK3" s="205"/>
      <c r="KL3" s="205"/>
      <c r="KM3" s="205"/>
      <c r="KN3" s="205"/>
      <c r="KO3" s="205"/>
      <c r="KP3" s="205"/>
      <c r="KQ3" s="205"/>
      <c r="KR3" s="205"/>
      <c r="KS3" s="205"/>
      <c r="KT3" s="205"/>
      <c r="KU3" s="205"/>
      <c r="KV3" s="205"/>
      <c r="KW3" s="205"/>
      <c r="KX3" s="205"/>
      <c r="KY3" s="205"/>
      <c r="KZ3" s="205"/>
      <c r="LA3" s="205"/>
      <c r="LB3" s="205"/>
      <c r="LC3" s="205"/>
      <c r="LD3" s="205"/>
      <c r="LE3" s="205"/>
      <c r="LF3" s="205"/>
      <c r="LG3" s="205"/>
      <c r="LH3" s="205"/>
      <c r="LI3" s="205"/>
      <c r="LJ3" s="205"/>
      <c r="LK3" s="205"/>
      <c r="LL3" s="205"/>
      <c r="LM3" s="205"/>
      <c r="LN3" s="205"/>
      <c r="LO3" s="205"/>
      <c r="LP3" s="205"/>
      <c r="LQ3" s="205"/>
      <c r="LR3" s="205"/>
      <c r="LS3" s="205"/>
      <c r="LT3" s="205"/>
      <c r="LU3" s="205"/>
      <c r="LV3" s="205"/>
      <c r="LW3" s="205"/>
      <c r="LX3" s="205"/>
      <c r="LY3" s="205"/>
      <c r="LZ3" s="205"/>
      <c r="MA3" s="205"/>
      <c r="MB3" s="205"/>
      <c r="MC3" s="205"/>
      <c r="MD3" s="205"/>
      <c r="ME3" s="205"/>
      <c r="MF3" s="205"/>
      <c r="MG3" s="205"/>
      <c r="MH3" s="205"/>
      <c r="MI3" s="205"/>
      <c r="MJ3" s="205"/>
      <c r="MK3" s="205"/>
      <c r="ML3" s="205"/>
      <c r="MM3" s="205"/>
      <c r="MN3" s="205"/>
      <c r="MO3" s="205"/>
      <c r="MP3" s="205"/>
      <c r="MQ3" s="205"/>
      <c r="MR3" s="205"/>
      <c r="MS3" s="205"/>
      <c r="MT3" s="205"/>
      <c r="MU3" s="205"/>
      <c r="MV3" s="205"/>
      <c r="MW3" s="205"/>
      <c r="MX3" s="205"/>
      <c r="MY3" s="205"/>
      <c r="MZ3" s="205"/>
      <c r="NA3" s="205"/>
      <c r="NB3" s="205"/>
      <c r="NC3" s="205"/>
      <c r="ND3" s="205"/>
      <c r="NE3" s="205"/>
      <c r="NF3" s="205"/>
      <c r="NG3" s="205"/>
      <c r="NH3" s="205"/>
      <c r="NI3" s="205"/>
      <c r="NJ3" s="205"/>
      <c r="NK3" s="205"/>
      <c r="NL3" s="205"/>
      <c r="NM3" s="205"/>
      <c r="NN3" s="205"/>
      <c r="NO3" s="205"/>
      <c r="NP3" s="205"/>
      <c r="NQ3" s="205"/>
      <c r="NR3" s="205"/>
      <c r="NS3" s="205"/>
      <c r="NT3" s="205"/>
      <c r="NU3" s="205"/>
      <c r="NV3" s="205"/>
      <c r="NW3" s="205"/>
      <c r="NX3" s="205"/>
      <c r="NY3" s="205"/>
      <c r="NZ3" s="205"/>
      <c r="OA3" s="205"/>
      <c r="OB3" s="205"/>
      <c r="OC3" s="205"/>
      <c r="OD3" s="205"/>
      <c r="OE3" s="205"/>
      <c r="OF3" s="205"/>
      <c r="OG3" s="205"/>
      <c r="OH3" s="205"/>
      <c r="OI3" s="205"/>
      <c r="OJ3" s="205"/>
      <c r="OK3" s="205"/>
      <c r="OL3" s="205"/>
      <c r="OM3" s="205"/>
      <c r="ON3" s="205"/>
      <c r="OO3" s="205"/>
      <c r="OP3" s="205"/>
      <c r="OQ3" s="205"/>
      <c r="OR3" s="205"/>
      <c r="OS3" s="205"/>
      <c r="OT3" s="205"/>
      <c r="OU3" s="205"/>
      <c r="OV3" s="205"/>
      <c r="OW3" s="205"/>
      <c r="OX3" s="205"/>
      <c r="OY3" s="205"/>
      <c r="OZ3" s="205"/>
      <c r="PA3" s="205"/>
      <c r="PB3" s="205"/>
      <c r="PC3" s="205"/>
      <c r="PD3" s="205"/>
      <c r="PE3" s="205"/>
      <c r="PF3" s="205"/>
      <c r="PG3" s="205"/>
      <c r="PH3" s="205"/>
      <c r="PI3" s="205"/>
      <c r="PJ3" s="205"/>
      <c r="PK3" s="205"/>
      <c r="PL3" s="205"/>
      <c r="PM3" s="205"/>
      <c r="PN3" s="205"/>
      <c r="PO3" s="205"/>
      <c r="PP3" s="205"/>
      <c r="PQ3" s="205"/>
      <c r="PR3" s="205"/>
      <c r="PS3" s="205"/>
      <c r="PT3" s="205"/>
      <c r="PU3" s="205"/>
      <c r="PV3" s="205"/>
      <c r="PW3" s="205"/>
      <c r="PX3" s="205"/>
      <c r="PY3" s="205"/>
      <c r="PZ3" s="205"/>
      <c r="QA3" s="205"/>
      <c r="QB3" s="205"/>
      <c r="QC3" s="205"/>
      <c r="QD3" s="205"/>
      <c r="QE3" s="205"/>
      <c r="QF3" s="205"/>
      <c r="QG3" s="205"/>
      <c r="QH3" s="205"/>
      <c r="QI3" s="205"/>
      <c r="QJ3" s="205"/>
      <c r="QK3" s="205"/>
      <c r="QL3" s="205"/>
      <c r="QM3" s="205"/>
      <c r="QN3" s="205"/>
      <c r="QO3" s="205"/>
      <c r="QP3" s="205"/>
      <c r="QQ3" s="205"/>
      <c r="QR3" s="205"/>
      <c r="QS3" s="205"/>
      <c r="QT3" s="205"/>
      <c r="QU3" s="205"/>
      <c r="QV3" s="205"/>
      <c r="QW3" s="205"/>
      <c r="QX3" s="205"/>
      <c r="QY3" s="205"/>
      <c r="QZ3" s="205"/>
      <c r="RA3" s="205"/>
      <c r="RB3" s="205"/>
      <c r="RC3" s="205"/>
      <c r="RD3" s="205"/>
      <c r="RE3" s="205"/>
      <c r="RF3" s="205"/>
      <c r="RG3" s="205"/>
      <c r="RH3" s="205"/>
      <c r="RI3" s="205"/>
      <c r="RJ3" s="205"/>
      <c r="RK3" s="205"/>
      <c r="RL3" s="205"/>
      <c r="RM3" s="205"/>
      <c r="RN3" s="205"/>
      <c r="RO3" s="205"/>
      <c r="RP3" s="205"/>
      <c r="RQ3" s="205"/>
      <c r="RR3" s="205"/>
      <c r="RS3" s="205"/>
      <c r="RT3" s="205"/>
      <c r="RU3" s="205"/>
      <c r="RV3" s="205"/>
      <c r="RW3" s="205"/>
      <c r="RX3" s="205"/>
      <c r="RY3" s="205"/>
      <c r="RZ3" s="205"/>
      <c r="SA3" s="205"/>
      <c r="SB3" s="205"/>
      <c r="SC3" s="205"/>
      <c r="SD3" s="205"/>
      <c r="SE3" s="205"/>
      <c r="SF3" s="205"/>
      <c r="SG3" s="205"/>
      <c r="SH3" s="205"/>
      <c r="SI3" s="205"/>
      <c r="SJ3" s="205"/>
      <c r="SK3" s="205"/>
      <c r="SL3" s="205"/>
      <c r="SM3" s="205"/>
      <c r="SN3" s="205"/>
      <c r="SO3" s="205"/>
      <c r="SP3" s="205"/>
      <c r="SQ3" s="205"/>
      <c r="SR3" s="205"/>
      <c r="SS3" s="205"/>
      <c r="ST3" s="205"/>
      <c r="SU3" s="205"/>
      <c r="SV3" s="205"/>
      <c r="SW3" s="205"/>
      <c r="SX3" s="205"/>
      <c r="SY3" s="205"/>
      <c r="SZ3" s="205"/>
      <c r="TA3" s="205"/>
      <c r="TB3" s="205"/>
      <c r="TC3" s="205"/>
      <c r="TD3" s="205"/>
      <c r="TE3" s="205"/>
      <c r="TF3" s="205"/>
      <c r="TG3" s="205"/>
      <c r="TH3" s="205"/>
      <c r="TI3" s="205"/>
      <c r="TJ3" s="205"/>
      <c r="TK3" s="205"/>
      <c r="TL3" s="205"/>
      <c r="TM3" s="205"/>
      <c r="TN3" s="205"/>
      <c r="TO3" s="205"/>
      <c r="TP3" s="205"/>
      <c r="TQ3" s="205"/>
      <c r="TR3" s="205"/>
      <c r="TS3" s="205"/>
      <c r="TT3" s="205"/>
      <c r="TU3" s="205"/>
      <c r="TV3" s="205"/>
      <c r="TW3" s="205"/>
      <c r="TX3" s="205"/>
      <c r="TY3" s="205"/>
      <c r="TZ3" s="205"/>
      <c r="UA3" s="205"/>
      <c r="UB3" s="205"/>
      <c r="UC3" s="205"/>
      <c r="UD3" s="205"/>
      <c r="UE3" s="205"/>
      <c r="UF3" s="205"/>
      <c r="UG3" s="205"/>
      <c r="UH3" s="205"/>
      <c r="UI3" s="205"/>
      <c r="UJ3" s="205"/>
      <c r="UK3" s="205"/>
      <c r="UL3" s="205"/>
      <c r="UM3" s="205"/>
      <c r="UN3" s="205"/>
      <c r="UO3" s="205"/>
      <c r="UP3" s="205"/>
      <c r="UQ3" s="205"/>
      <c r="UR3" s="205"/>
      <c r="US3" s="205"/>
      <c r="UT3" s="205"/>
      <c r="UU3" s="205"/>
      <c r="UV3" s="205"/>
      <c r="UW3" s="205"/>
      <c r="UX3" s="205"/>
      <c r="UY3" s="205"/>
      <c r="UZ3" s="205"/>
      <c r="VA3" s="205"/>
      <c r="VB3" s="205"/>
      <c r="VC3" s="205"/>
      <c r="VD3" s="205"/>
      <c r="VE3" s="205"/>
      <c r="VF3" s="205"/>
      <c r="VG3" s="205"/>
      <c r="VH3" s="205"/>
      <c r="VI3" s="205"/>
      <c r="VJ3" s="205"/>
      <c r="VK3" s="205"/>
      <c r="VL3" s="205"/>
      <c r="VM3" s="205"/>
      <c r="VN3" s="205"/>
      <c r="VO3" s="205"/>
      <c r="VP3" s="205"/>
      <c r="VQ3" s="205"/>
      <c r="VR3" s="205"/>
      <c r="VS3" s="205"/>
      <c r="VT3" s="205"/>
      <c r="VU3" s="205"/>
      <c r="VV3" s="205"/>
      <c r="VW3" s="205"/>
      <c r="VX3" s="205"/>
      <c r="VY3" s="205"/>
      <c r="VZ3" s="205"/>
      <c r="WA3" s="205"/>
      <c r="WB3" s="205"/>
      <c r="WC3" s="205"/>
      <c r="WD3" s="205"/>
      <c r="WE3" s="205"/>
      <c r="WF3" s="205"/>
      <c r="WG3" s="205"/>
      <c r="WH3" s="205"/>
      <c r="WI3" s="205"/>
      <c r="WJ3" s="205"/>
      <c r="WK3" s="205"/>
      <c r="WL3" s="205"/>
      <c r="WM3" s="205"/>
      <c r="WN3" s="205"/>
      <c r="WO3" s="205"/>
      <c r="WP3" s="205"/>
      <c r="WQ3" s="205"/>
      <c r="WR3" s="205"/>
      <c r="WS3" s="205"/>
      <c r="WT3" s="205"/>
      <c r="WU3" s="205"/>
      <c r="WV3" s="205"/>
      <c r="WW3" s="205"/>
      <c r="WX3" s="205"/>
      <c r="WY3" s="205"/>
      <c r="WZ3" s="205"/>
      <c r="XA3" s="205"/>
      <c r="XB3" s="205"/>
      <c r="XC3" s="205"/>
      <c r="XD3" s="205"/>
      <c r="XE3" s="205"/>
      <c r="XF3" s="205"/>
      <c r="XG3" s="205"/>
      <c r="XH3" s="205"/>
      <c r="XI3" s="205"/>
      <c r="XJ3" s="205"/>
      <c r="XK3" s="205"/>
      <c r="XL3" s="205"/>
      <c r="XM3" s="205"/>
      <c r="XN3" s="205"/>
      <c r="XO3" s="205"/>
      <c r="XP3" s="205"/>
      <c r="XQ3" s="205"/>
      <c r="XR3" s="205"/>
      <c r="XS3" s="205"/>
      <c r="XT3" s="205"/>
      <c r="XU3" s="205"/>
      <c r="XV3" s="205"/>
      <c r="XW3" s="205"/>
      <c r="XX3" s="205"/>
      <c r="XY3" s="205"/>
      <c r="XZ3" s="205"/>
      <c r="YA3" s="205"/>
      <c r="YB3" s="205"/>
      <c r="YC3" s="205"/>
      <c r="YD3" s="205"/>
      <c r="YE3" s="205"/>
      <c r="YF3" s="205"/>
      <c r="YG3" s="205"/>
      <c r="YH3" s="205"/>
      <c r="YI3" s="205"/>
      <c r="YJ3" s="205"/>
      <c r="YK3" s="205"/>
      <c r="YL3" s="205"/>
      <c r="YM3" s="205"/>
      <c r="YN3" s="205"/>
      <c r="YO3" s="205"/>
      <c r="YP3" s="205"/>
      <c r="YQ3" s="205"/>
      <c r="YR3" s="205"/>
      <c r="YS3" s="205"/>
      <c r="YT3" s="205"/>
      <c r="YU3" s="205"/>
      <c r="YV3" s="205"/>
      <c r="YW3" s="205"/>
      <c r="YX3" s="205"/>
      <c r="YY3" s="205"/>
      <c r="YZ3" s="205"/>
      <c r="ZA3" s="205"/>
      <c r="ZB3" s="205"/>
      <c r="ZC3" s="205"/>
      <c r="ZD3" s="205"/>
      <c r="ZE3" s="205"/>
      <c r="ZF3" s="205"/>
      <c r="ZG3" s="205"/>
      <c r="ZH3" s="205"/>
      <c r="ZI3" s="205"/>
      <c r="ZJ3" s="205"/>
      <c r="ZK3" s="205"/>
      <c r="ZL3" s="205"/>
      <c r="ZM3" s="205"/>
      <c r="ZN3" s="205"/>
      <c r="ZO3" s="205"/>
      <c r="ZP3" s="205"/>
      <c r="ZQ3" s="205"/>
      <c r="ZR3" s="205"/>
      <c r="ZS3" s="205"/>
      <c r="ZT3" s="205"/>
      <c r="ZU3" s="205"/>
      <c r="ZV3" s="205"/>
      <c r="ZW3" s="205"/>
      <c r="ZX3" s="205"/>
      <c r="ZY3" s="205"/>
      <c r="ZZ3" s="205"/>
      <c r="AAA3" s="205"/>
      <c r="AAB3" s="205"/>
      <c r="AAC3" s="205"/>
      <c r="AAD3" s="205"/>
      <c r="AAE3" s="205"/>
      <c r="AAF3" s="205"/>
      <c r="AAG3" s="205"/>
      <c r="AAH3" s="205"/>
      <c r="AAI3" s="205"/>
      <c r="AAJ3" s="205"/>
      <c r="AAK3" s="205"/>
      <c r="AAL3" s="205"/>
      <c r="AAM3" s="205"/>
      <c r="AAN3" s="205"/>
      <c r="AAO3" s="205"/>
      <c r="AAP3" s="205"/>
      <c r="AAQ3" s="205"/>
      <c r="AAR3" s="205"/>
      <c r="AAS3" s="205"/>
      <c r="AAT3" s="205"/>
      <c r="AAU3" s="205"/>
      <c r="AAV3" s="205"/>
      <c r="AAW3" s="205"/>
      <c r="AAX3" s="205"/>
      <c r="AAY3" s="205"/>
      <c r="AAZ3" s="205"/>
      <c r="ABA3" s="205"/>
      <c r="ABB3" s="205"/>
      <c r="ABC3" s="205"/>
      <c r="ABD3" s="205"/>
      <c r="ABE3" s="205"/>
      <c r="ABF3" s="205"/>
      <c r="ABG3" s="205"/>
      <c r="ABH3" s="205"/>
      <c r="ABI3" s="205"/>
      <c r="ABJ3" s="205"/>
      <c r="ABK3" s="205"/>
      <c r="ABL3" s="205"/>
      <c r="ABM3" s="205"/>
      <c r="ABN3" s="205"/>
      <c r="ABO3" s="205"/>
      <c r="ABP3" s="205"/>
      <c r="ABQ3" s="205"/>
      <c r="ABR3" s="205"/>
      <c r="ABS3" s="205"/>
      <c r="ABT3" s="205"/>
      <c r="ABU3" s="205"/>
      <c r="ABV3" s="205"/>
      <c r="ABW3" s="205"/>
      <c r="ABX3" s="205"/>
      <c r="ABY3" s="205"/>
      <c r="ABZ3" s="205"/>
      <c r="ACA3" s="205"/>
      <c r="ACB3" s="205"/>
      <c r="ACC3" s="205"/>
      <c r="ACD3" s="205"/>
      <c r="ACE3" s="205"/>
      <c r="ACF3" s="205"/>
      <c r="ACG3" s="205"/>
      <c r="ACH3" s="205"/>
      <c r="ACI3" s="205"/>
      <c r="ACJ3" s="205"/>
      <c r="ACK3" s="205"/>
      <c r="ACL3" s="205"/>
      <c r="ACM3" s="205"/>
      <c r="ACN3" s="205"/>
      <c r="ACO3" s="205"/>
      <c r="ACP3" s="205"/>
      <c r="ACQ3" s="205"/>
      <c r="ACR3" s="205"/>
      <c r="ACS3" s="205"/>
      <c r="ACT3" s="205"/>
      <c r="ACU3" s="205"/>
      <c r="ACV3" s="205"/>
      <c r="ACW3" s="205"/>
      <c r="ACX3" s="205"/>
      <c r="ACY3" s="205"/>
      <c r="ACZ3" s="205"/>
      <c r="ADA3" s="205"/>
      <c r="ADB3" s="205"/>
      <c r="ADC3" s="205"/>
      <c r="ADD3" s="205"/>
      <c r="ADE3" s="205"/>
      <c r="ADF3" s="205"/>
      <c r="ADG3" s="205"/>
      <c r="ADH3" s="205"/>
      <c r="ADI3" s="205"/>
      <c r="ADJ3" s="205"/>
      <c r="ADK3" s="205"/>
      <c r="ADL3" s="205"/>
      <c r="ADM3" s="205"/>
      <c r="ADN3" s="205"/>
      <c r="ADO3" s="205"/>
      <c r="ADP3" s="205"/>
      <c r="ADQ3" s="205"/>
      <c r="ADR3" s="205"/>
      <c r="ADS3" s="205"/>
      <c r="ADT3" s="205"/>
      <c r="ADU3" s="205"/>
      <c r="ADV3" s="205"/>
      <c r="ADW3" s="205"/>
      <c r="ADX3" s="205"/>
      <c r="ADY3" s="205"/>
      <c r="ADZ3" s="205"/>
      <c r="AEA3" s="205"/>
      <c r="AEB3" s="205"/>
      <c r="AEC3" s="205"/>
      <c r="AED3" s="205"/>
      <c r="AEE3" s="205"/>
      <c r="AEF3" s="205"/>
      <c r="AEG3" s="205"/>
      <c r="AEH3" s="205"/>
      <c r="AEI3" s="205"/>
      <c r="AEJ3" s="205"/>
      <c r="AEK3" s="205"/>
      <c r="AEL3" s="205"/>
      <c r="AEM3" s="205"/>
      <c r="AEN3" s="205"/>
      <c r="AEO3" s="205"/>
      <c r="AEP3" s="205"/>
      <c r="AEQ3" s="205"/>
      <c r="AER3" s="205"/>
      <c r="AES3" s="205"/>
      <c r="AET3" s="205"/>
      <c r="AEU3" s="205"/>
      <c r="AEV3" s="205"/>
      <c r="AEW3" s="205"/>
      <c r="AEX3" s="205"/>
      <c r="AEY3" s="205"/>
      <c r="AEZ3" s="205"/>
      <c r="AFA3" s="205"/>
      <c r="AFB3" s="205"/>
      <c r="AFC3" s="205"/>
      <c r="AFD3" s="205"/>
      <c r="AFE3" s="205"/>
      <c r="AFF3" s="205"/>
      <c r="AFG3" s="205"/>
      <c r="AFH3" s="205"/>
      <c r="AFI3" s="205"/>
      <c r="AFJ3" s="205"/>
      <c r="AFK3" s="205"/>
      <c r="AFL3" s="205"/>
      <c r="AFM3" s="205"/>
      <c r="AFN3" s="205"/>
      <c r="AFO3" s="205"/>
      <c r="AFP3" s="205"/>
      <c r="AFQ3" s="205"/>
      <c r="AFR3" s="205"/>
      <c r="AFS3" s="205"/>
      <c r="AFT3" s="205"/>
      <c r="AFU3" s="205"/>
      <c r="AFV3" s="205"/>
      <c r="AFW3" s="205"/>
      <c r="AFX3" s="205"/>
      <c r="AFY3" s="205"/>
      <c r="AFZ3" s="205"/>
      <c r="AGA3" s="205"/>
      <c r="AGB3" s="205"/>
      <c r="AGC3" s="205"/>
      <c r="AGD3" s="205"/>
      <c r="AGE3" s="205"/>
      <c r="AGF3" s="205"/>
      <c r="AGG3" s="205"/>
      <c r="AGH3" s="205"/>
      <c r="AGI3" s="205"/>
      <c r="AGJ3" s="205"/>
      <c r="AGK3" s="205"/>
      <c r="AGL3" s="205"/>
      <c r="AGM3" s="205"/>
      <c r="AGN3" s="205"/>
      <c r="AGO3" s="205"/>
      <c r="AGP3" s="205"/>
      <c r="AGQ3" s="205"/>
      <c r="AGR3" s="205"/>
      <c r="AGS3" s="205"/>
      <c r="AGT3" s="205"/>
      <c r="AGU3" s="205"/>
      <c r="AGV3" s="205"/>
      <c r="AGW3" s="205"/>
      <c r="AGX3" s="205"/>
      <c r="AGY3" s="205"/>
      <c r="AGZ3" s="205"/>
      <c r="AHA3" s="205"/>
      <c r="AHB3" s="205"/>
      <c r="AHC3" s="205"/>
      <c r="AHD3" s="205"/>
      <c r="AHE3" s="205"/>
      <c r="AHF3" s="205"/>
      <c r="AHG3" s="205"/>
      <c r="AHH3" s="205"/>
      <c r="AHI3" s="205"/>
      <c r="AHJ3" s="205"/>
      <c r="AHK3" s="205"/>
      <c r="AHL3" s="205"/>
      <c r="AHM3" s="205"/>
      <c r="AHN3" s="205"/>
      <c r="AHO3" s="205"/>
      <c r="AHP3" s="205"/>
      <c r="AHQ3" s="205"/>
      <c r="AHR3" s="205"/>
      <c r="AHS3" s="205"/>
      <c r="AHT3" s="205"/>
      <c r="AHU3" s="205"/>
      <c r="AHV3" s="205"/>
      <c r="AHW3" s="205"/>
      <c r="AHX3" s="205"/>
      <c r="AHY3" s="205"/>
      <c r="AHZ3" s="205"/>
      <c r="AIA3" s="205"/>
      <c r="AIB3" s="205"/>
      <c r="AIC3" s="205"/>
      <c r="AID3" s="205"/>
      <c r="AIE3" s="205"/>
      <c r="AIF3" s="205"/>
      <c r="AIG3" s="205"/>
      <c r="AIH3" s="205"/>
      <c r="AII3" s="205"/>
      <c r="AIJ3" s="205"/>
      <c r="AIK3" s="205"/>
      <c r="AIL3" s="205"/>
      <c r="AIM3" s="205"/>
      <c r="AIN3" s="205"/>
      <c r="AIO3" s="205"/>
      <c r="AIP3" s="205"/>
      <c r="AIQ3" s="205"/>
      <c r="AIR3" s="205"/>
      <c r="AIS3" s="205"/>
      <c r="AIT3" s="205"/>
      <c r="AIU3" s="205"/>
      <c r="AIV3" s="205"/>
      <c r="AIW3" s="205"/>
      <c r="AIX3" s="205"/>
      <c r="AIY3" s="205"/>
      <c r="AIZ3" s="205"/>
      <c r="AJA3" s="205"/>
      <c r="AJB3" s="205"/>
      <c r="AJC3" s="205"/>
      <c r="AJD3" s="205"/>
      <c r="AJE3" s="205"/>
      <c r="AJF3" s="205"/>
      <c r="AJG3" s="205"/>
      <c r="AJH3" s="205"/>
      <c r="AJI3" s="205"/>
      <c r="AJJ3" s="205"/>
      <c r="AJK3" s="205"/>
      <c r="AJL3" s="205"/>
      <c r="AJM3" s="205"/>
      <c r="AJN3" s="205"/>
      <c r="AJO3" s="205"/>
      <c r="AJP3" s="205"/>
      <c r="AJQ3" s="205"/>
      <c r="AJR3" s="205"/>
      <c r="AJS3" s="205"/>
      <c r="AJT3" s="205"/>
      <c r="AJU3" s="205"/>
      <c r="AJV3" s="205"/>
      <c r="AJW3" s="205"/>
      <c r="AJX3" s="205"/>
      <c r="AJY3" s="205"/>
      <c r="AJZ3" s="205"/>
      <c r="AKA3" s="205"/>
      <c r="AKB3" s="205"/>
      <c r="AKC3" s="205"/>
      <c r="AKD3" s="205"/>
      <c r="AKE3" s="205"/>
      <c r="AKF3" s="205"/>
      <c r="AKG3" s="205"/>
      <c r="AKH3" s="205"/>
      <c r="AKI3" s="205"/>
      <c r="AKJ3" s="205"/>
      <c r="AKK3" s="205"/>
      <c r="AKL3" s="205"/>
      <c r="AKM3" s="205"/>
      <c r="AKN3" s="205"/>
      <c r="AKO3" s="205"/>
      <c r="AKP3" s="205"/>
      <c r="AKQ3" s="205"/>
      <c r="AKR3" s="205"/>
      <c r="AKS3" s="205"/>
      <c r="AKT3" s="205"/>
      <c r="AKU3" s="205"/>
      <c r="AKV3" s="205"/>
      <c r="AKW3" s="205"/>
      <c r="AKX3" s="205"/>
      <c r="AKY3" s="205"/>
      <c r="AKZ3" s="205"/>
      <c r="ALA3" s="205"/>
      <c r="ALB3" s="205"/>
      <c r="ALC3" s="205"/>
      <c r="ALD3" s="205"/>
      <c r="ALE3" s="205"/>
      <c r="ALF3" s="205"/>
      <c r="ALG3" s="205"/>
      <c r="ALH3" s="205"/>
      <c r="ALI3" s="205"/>
      <c r="ALJ3" s="205"/>
      <c r="ALK3" s="205"/>
      <c r="ALL3" s="205"/>
      <c r="ALM3" s="205"/>
      <c r="ALN3" s="205"/>
      <c r="ALO3" s="205"/>
      <c r="ALP3" s="205"/>
      <c r="ALQ3" s="205"/>
      <c r="ALR3" s="205"/>
      <c r="ALS3" s="205"/>
      <c r="ALT3" s="205"/>
      <c r="ALU3" s="205"/>
      <c r="ALV3" s="205"/>
      <c r="ALW3" s="205"/>
      <c r="ALX3" s="205"/>
      <c r="ALY3" s="205"/>
      <c r="ALZ3" s="205"/>
      <c r="AMA3" s="205"/>
      <c r="AMB3" s="205"/>
      <c r="AMC3" s="205"/>
      <c r="AMD3" s="205"/>
      <c r="AME3" s="205"/>
      <c r="AMF3" s="205"/>
      <c r="AMG3" s="205"/>
      <c r="AMH3" s="205"/>
      <c r="AMI3" s="205"/>
      <c r="AMJ3" s="205"/>
      <c r="AMK3" s="205"/>
      <c r="AML3" s="205"/>
      <c r="AMM3" s="205"/>
      <c r="AMN3" s="205"/>
      <c r="AMO3" s="205"/>
      <c r="AMP3" s="205"/>
      <c r="AMQ3" s="205"/>
      <c r="AMR3" s="205"/>
      <c r="AMS3" s="205"/>
      <c r="AMT3" s="205"/>
      <c r="AMU3" s="205"/>
      <c r="AMV3" s="205"/>
      <c r="AMW3" s="205"/>
      <c r="AMX3" s="205"/>
      <c r="AMY3" s="205"/>
      <c r="AMZ3" s="205"/>
      <c r="ANA3" s="205"/>
      <c r="ANB3" s="205"/>
      <c r="ANC3" s="205"/>
      <c r="AND3" s="205"/>
      <c r="ANE3" s="205"/>
      <c r="ANF3" s="205"/>
      <c r="ANG3" s="205"/>
      <c r="ANH3" s="205"/>
      <c r="ANI3" s="205"/>
      <c r="ANJ3" s="205"/>
      <c r="ANK3" s="205"/>
      <c r="ANL3" s="205"/>
      <c r="ANM3" s="205"/>
      <c r="ANN3" s="205"/>
      <c r="ANO3" s="205"/>
      <c r="ANP3" s="205"/>
      <c r="ANQ3" s="205"/>
      <c r="ANR3" s="205"/>
      <c r="ANS3" s="205"/>
      <c r="ANT3" s="205"/>
      <c r="ANU3" s="205"/>
      <c r="ANV3" s="205"/>
      <c r="ANW3" s="205"/>
      <c r="ANX3" s="205"/>
      <c r="ANY3" s="205"/>
      <c r="ANZ3" s="205"/>
      <c r="AOA3" s="205"/>
      <c r="AOB3" s="205"/>
      <c r="AOC3" s="205"/>
      <c r="AOD3" s="205"/>
      <c r="AOE3" s="205"/>
      <c r="AOF3" s="205"/>
      <c r="AOG3" s="205"/>
      <c r="AOH3" s="205"/>
      <c r="AOI3" s="205"/>
      <c r="AOJ3" s="205"/>
      <c r="AOK3" s="205"/>
      <c r="AOL3" s="205"/>
      <c r="AOM3" s="205"/>
      <c r="AON3" s="205"/>
      <c r="AOO3" s="205"/>
      <c r="AOP3" s="205"/>
      <c r="AOQ3" s="205"/>
      <c r="AOR3" s="205"/>
      <c r="AOS3" s="205"/>
      <c r="AOT3" s="205"/>
      <c r="AOU3" s="205"/>
      <c r="AOV3" s="205"/>
      <c r="AOW3" s="205"/>
      <c r="AOX3" s="205"/>
      <c r="AOY3" s="205"/>
      <c r="AOZ3" s="205"/>
      <c r="APA3" s="205"/>
      <c r="APB3" s="205"/>
      <c r="APC3" s="205"/>
      <c r="APD3" s="205"/>
      <c r="APE3" s="205"/>
      <c r="APF3" s="205"/>
      <c r="APG3" s="205"/>
      <c r="APH3" s="205"/>
      <c r="API3" s="205"/>
      <c r="APJ3" s="205"/>
      <c r="APK3" s="205"/>
      <c r="APL3" s="205"/>
      <c r="APM3" s="205"/>
      <c r="APN3" s="205"/>
      <c r="APO3" s="205"/>
      <c r="APP3" s="205"/>
      <c r="APQ3" s="205"/>
      <c r="APR3" s="205"/>
      <c r="APS3" s="205"/>
      <c r="APT3" s="205"/>
      <c r="APU3" s="205"/>
      <c r="APV3" s="205"/>
      <c r="APW3" s="205"/>
      <c r="APX3" s="205"/>
      <c r="APY3" s="205"/>
      <c r="APZ3" s="205"/>
      <c r="AQA3" s="205"/>
      <c r="AQB3" s="205"/>
      <c r="AQC3" s="205"/>
      <c r="AQD3" s="205"/>
      <c r="AQE3" s="205"/>
      <c r="AQF3" s="205"/>
      <c r="AQG3" s="205"/>
      <c r="AQH3" s="205"/>
      <c r="AQI3" s="205"/>
      <c r="AQJ3" s="205"/>
      <c r="AQK3" s="205"/>
      <c r="AQL3" s="205"/>
      <c r="AQM3" s="205"/>
      <c r="AQN3" s="205"/>
      <c r="AQO3" s="205"/>
      <c r="AQP3" s="205"/>
      <c r="AQQ3" s="205"/>
      <c r="AQR3" s="205"/>
      <c r="AQS3" s="205"/>
      <c r="AQT3" s="205"/>
      <c r="AQU3" s="205"/>
      <c r="AQV3" s="205"/>
      <c r="AQW3" s="205"/>
      <c r="AQX3" s="205"/>
      <c r="AQY3" s="205"/>
      <c r="AQZ3" s="205"/>
      <c r="ARA3" s="205"/>
      <c r="ARB3" s="205"/>
      <c r="ARC3" s="205"/>
      <c r="ARD3" s="205"/>
      <c r="ARE3" s="205"/>
      <c r="ARF3" s="205"/>
      <c r="ARG3" s="205"/>
      <c r="ARH3" s="205"/>
      <c r="ARI3" s="205"/>
      <c r="ARJ3" s="205"/>
      <c r="ARK3" s="205"/>
      <c r="ARL3" s="205"/>
      <c r="ARM3" s="205"/>
      <c r="ARN3" s="205"/>
      <c r="ARO3" s="205"/>
      <c r="ARP3" s="205"/>
      <c r="ARQ3" s="205"/>
      <c r="ARR3" s="205"/>
      <c r="ARS3" s="205"/>
      <c r="ART3" s="205"/>
      <c r="ARU3" s="205"/>
      <c r="ARV3" s="205"/>
      <c r="ARW3" s="205"/>
      <c r="ARX3" s="205"/>
      <c r="ARY3" s="205"/>
      <c r="ARZ3" s="205"/>
      <c r="ASA3" s="205"/>
      <c r="ASB3" s="205"/>
      <c r="ASC3" s="205"/>
      <c r="ASD3" s="205"/>
      <c r="ASE3" s="205"/>
      <c r="ASF3" s="205"/>
      <c r="ASG3" s="205"/>
      <c r="ASH3" s="205"/>
      <c r="ASI3" s="205"/>
      <c r="ASJ3" s="205"/>
      <c r="ASK3" s="205"/>
      <c r="ASL3" s="205"/>
      <c r="ASM3" s="205"/>
      <c r="ASN3" s="205"/>
      <c r="ASO3" s="205"/>
      <c r="ASP3" s="205"/>
      <c r="ASQ3" s="205"/>
      <c r="ASR3" s="205"/>
      <c r="ASS3" s="205"/>
      <c r="AST3" s="205"/>
      <c r="ASU3" s="205"/>
      <c r="ASV3" s="205"/>
      <c r="ASW3" s="205"/>
      <c r="ASX3" s="205"/>
      <c r="ASY3" s="205"/>
      <c r="ASZ3" s="205"/>
      <c r="ATA3" s="205"/>
      <c r="ATB3" s="205"/>
      <c r="ATC3" s="205"/>
      <c r="ATD3" s="205"/>
      <c r="ATE3" s="205"/>
      <c r="ATF3" s="205"/>
      <c r="ATG3" s="205"/>
      <c r="ATH3" s="205"/>
      <c r="ATI3" s="205"/>
      <c r="ATJ3" s="205"/>
      <c r="ATK3" s="205"/>
      <c r="ATL3" s="205"/>
      <c r="ATM3" s="205"/>
      <c r="ATN3" s="205"/>
      <c r="ATO3" s="205"/>
      <c r="ATP3" s="205"/>
      <c r="ATQ3" s="205"/>
      <c r="ATR3" s="205"/>
      <c r="ATS3" s="205"/>
      <c r="ATT3" s="205"/>
      <c r="ATU3" s="205"/>
      <c r="ATV3" s="205"/>
      <c r="ATW3" s="205"/>
      <c r="ATX3" s="205"/>
      <c r="ATY3" s="205"/>
      <c r="ATZ3" s="205"/>
      <c r="AUA3" s="205"/>
      <c r="AUB3" s="205"/>
      <c r="AUC3" s="205"/>
      <c r="AUD3" s="205"/>
      <c r="AUE3" s="205"/>
      <c r="AUF3" s="205"/>
      <c r="AUG3" s="205"/>
      <c r="AUH3" s="205"/>
    </row>
    <row r="4" spans="1:1230" s="288" customFormat="1" ht="9.9499999999999993" customHeight="1">
      <c r="B4" s="89" t="s">
        <v>420</v>
      </c>
      <c r="C4" s="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c r="AH4" s="289"/>
      <c r="AI4" s="289"/>
      <c r="AJ4" s="289"/>
      <c r="AK4" s="289"/>
      <c r="AL4" s="289"/>
      <c r="AM4" s="289"/>
      <c r="AN4" s="289"/>
      <c r="AO4" s="289"/>
      <c r="AP4" s="289"/>
      <c r="AQ4" s="289"/>
      <c r="AR4" s="289"/>
      <c r="AS4" s="289"/>
      <c r="AT4" s="289"/>
      <c r="AU4" s="289"/>
      <c r="AV4" s="205"/>
      <c r="AW4" s="205"/>
      <c r="AX4" s="205"/>
      <c r="AY4" s="205"/>
      <c r="AZ4" s="205"/>
      <c r="BA4" s="205"/>
      <c r="BB4" s="205"/>
      <c r="BC4" s="205"/>
      <c r="BD4" s="205"/>
      <c r="BE4" s="205"/>
      <c r="BF4" s="205"/>
      <c r="BG4" s="205"/>
      <c r="BH4" s="205"/>
      <c r="BI4" s="205"/>
      <c r="BJ4" s="205"/>
      <c r="BK4" s="205"/>
      <c r="BL4" s="205"/>
      <c r="BM4" s="205"/>
      <c r="BN4" s="205"/>
      <c r="BO4" s="205"/>
      <c r="BP4" s="205"/>
      <c r="BQ4" s="205"/>
      <c r="BR4" s="205"/>
      <c r="BS4" s="205"/>
      <c r="BT4" s="205"/>
      <c r="BU4" s="205"/>
      <c r="BV4" s="205"/>
      <c r="BW4" s="205"/>
      <c r="BX4" s="205"/>
      <c r="BY4" s="205"/>
      <c r="BZ4" s="205"/>
      <c r="CA4" s="205"/>
      <c r="CB4" s="205"/>
      <c r="CC4" s="205"/>
      <c r="CD4" s="205"/>
      <c r="CE4" s="205"/>
      <c r="CF4" s="205"/>
      <c r="CG4" s="205"/>
      <c r="CH4" s="205"/>
      <c r="CI4" s="205"/>
      <c r="CJ4" s="205"/>
      <c r="CK4" s="205"/>
      <c r="CL4" s="205"/>
      <c r="CM4" s="205"/>
      <c r="CN4" s="205"/>
      <c r="CO4" s="205"/>
      <c r="CP4" s="205"/>
      <c r="CQ4" s="205"/>
      <c r="CR4" s="205"/>
      <c r="CS4" s="205"/>
      <c r="CT4" s="205"/>
      <c r="CU4" s="205"/>
      <c r="CV4" s="205"/>
      <c r="CW4" s="205"/>
      <c r="CX4" s="205"/>
      <c r="CY4" s="205"/>
      <c r="CZ4" s="205"/>
      <c r="DA4" s="205"/>
      <c r="DB4" s="205"/>
      <c r="DC4" s="205"/>
      <c r="DD4" s="205"/>
      <c r="DE4" s="205"/>
      <c r="DF4" s="205"/>
      <c r="DG4" s="205"/>
      <c r="DH4" s="205"/>
      <c r="DI4" s="205"/>
      <c r="DJ4" s="205"/>
      <c r="DK4" s="205"/>
      <c r="DL4" s="205"/>
      <c r="DM4" s="205"/>
      <c r="DN4" s="205"/>
      <c r="DO4" s="205"/>
      <c r="DP4" s="205"/>
      <c r="DQ4" s="205"/>
      <c r="DR4" s="205"/>
      <c r="DS4" s="205"/>
      <c r="DT4" s="205"/>
      <c r="DU4" s="205"/>
      <c r="DV4" s="205"/>
      <c r="DW4" s="205"/>
      <c r="DX4" s="205"/>
      <c r="DY4" s="205"/>
      <c r="DZ4" s="205"/>
      <c r="EA4" s="205"/>
      <c r="EB4" s="205"/>
      <c r="EC4" s="205"/>
      <c r="ED4" s="205"/>
      <c r="EE4" s="205"/>
      <c r="EF4" s="205"/>
      <c r="EG4" s="205"/>
      <c r="EH4" s="205"/>
      <c r="EI4" s="205"/>
      <c r="EJ4" s="205"/>
      <c r="EK4" s="205"/>
      <c r="EL4" s="205"/>
      <c r="EM4" s="205"/>
      <c r="EN4" s="205"/>
      <c r="EO4" s="205"/>
      <c r="EP4" s="205"/>
      <c r="EQ4" s="205"/>
      <c r="ER4" s="205"/>
      <c r="ES4" s="205"/>
      <c r="ET4" s="205"/>
      <c r="EU4" s="205"/>
      <c r="EV4" s="205"/>
      <c r="EW4" s="205"/>
      <c r="EX4" s="205"/>
      <c r="EY4" s="205"/>
      <c r="EZ4" s="205"/>
      <c r="FA4" s="205"/>
      <c r="FB4" s="205"/>
      <c r="FC4" s="205"/>
      <c r="FD4" s="205"/>
      <c r="FE4" s="205"/>
      <c r="FF4" s="205"/>
      <c r="FG4" s="205"/>
      <c r="FH4" s="205"/>
      <c r="FI4" s="205"/>
      <c r="FJ4" s="205"/>
      <c r="FK4" s="205"/>
      <c r="FL4" s="205"/>
      <c r="FM4" s="205"/>
      <c r="FN4" s="205"/>
      <c r="FO4" s="205"/>
      <c r="FP4" s="205"/>
      <c r="FQ4" s="205"/>
      <c r="FR4" s="205"/>
      <c r="FS4" s="205"/>
      <c r="FT4" s="205"/>
      <c r="FU4" s="205"/>
      <c r="FV4" s="205"/>
      <c r="FW4" s="205"/>
      <c r="FX4" s="205"/>
      <c r="FY4" s="205"/>
      <c r="FZ4" s="205"/>
      <c r="GA4" s="205"/>
      <c r="GB4" s="205"/>
      <c r="GC4" s="205"/>
      <c r="GD4" s="205"/>
      <c r="GE4" s="205"/>
      <c r="GF4" s="205"/>
      <c r="GG4" s="205"/>
      <c r="GH4" s="205"/>
      <c r="GI4" s="205"/>
      <c r="GJ4" s="205"/>
      <c r="GK4" s="205"/>
      <c r="GL4" s="205"/>
      <c r="GM4" s="205"/>
      <c r="GN4" s="205"/>
      <c r="GO4" s="205"/>
      <c r="GP4" s="205"/>
      <c r="GQ4" s="205"/>
      <c r="GR4" s="205"/>
      <c r="GS4" s="205"/>
      <c r="GT4" s="205"/>
      <c r="GU4" s="205"/>
      <c r="GV4" s="205"/>
      <c r="GW4" s="205"/>
      <c r="GX4" s="205"/>
      <c r="GY4" s="205"/>
      <c r="GZ4" s="205"/>
      <c r="HA4" s="205"/>
      <c r="HB4" s="205"/>
      <c r="HC4" s="205"/>
      <c r="HD4" s="205"/>
      <c r="HE4" s="205"/>
      <c r="HF4" s="205"/>
      <c r="HG4" s="205"/>
      <c r="HH4" s="205"/>
      <c r="HI4" s="205"/>
      <c r="HJ4" s="205"/>
      <c r="HK4" s="205"/>
      <c r="HL4" s="205"/>
      <c r="HM4" s="205"/>
      <c r="HN4" s="205"/>
      <c r="HO4" s="205"/>
      <c r="HP4" s="205"/>
      <c r="HQ4" s="205"/>
      <c r="HR4" s="205"/>
      <c r="HS4" s="205"/>
      <c r="HT4" s="205"/>
      <c r="HU4" s="205"/>
      <c r="HV4" s="205"/>
      <c r="HW4" s="205"/>
      <c r="HX4" s="205"/>
      <c r="HY4" s="205"/>
      <c r="HZ4" s="205"/>
      <c r="IA4" s="205"/>
      <c r="IB4" s="205"/>
      <c r="IC4" s="205"/>
      <c r="ID4" s="205"/>
      <c r="IE4" s="205"/>
      <c r="IF4" s="205"/>
      <c r="IG4" s="205"/>
      <c r="IH4" s="205"/>
      <c r="II4" s="205"/>
      <c r="IJ4" s="205"/>
      <c r="IK4" s="205"/>
      <c r="IL4" s="205"/>
      <c r="IM4" s="205"/>
      <c r="IN4" s="205"/>
      <c r="IO4" s="205"/>
      <c r="IP4" s="205"/>
      <c r="IQ4" s="205"/>
      <c r="IR4" s="205"/>
      <c r="IS4" s="205"/>
      <c r="IT4" s="205"/>
      <c r="IU4" s="205"/>
      <c r="IV4" s="205"/>
      <c r="IW4" s="205"/>
      <c r="IX4" s="205"/>
      <c r="IY4" s="205"/>
      <c r="IZ4" s="205"/>
      <c r="JA4" s="205"/>
      <c r="JB4" s="205"/>
      <c r="JC4" s="205"/>
      <c r="JD4" s="205"/>
      <c r="JE4" s="205"/>
      <c r="JF4" s="205"/>
      <c r="JG4" s="205"/>
      <c r="JH4" s="205"/>
      <c r="JI4" s="205"/>
      <c r="JJ4" s="205"/>
      <c r="JK4" s="205"/>
      <c r="JL4" s="205"/>
      <c r="JM4" s="205"/>
      <c r="JN4" s="205"/>
      <c r="JO4" s="205"/>
      <c r="JP4" s="205"/>
      <c r="JQ4" s="205"/>
      <c r="JR4" s="205"/>
      <c r="JS4" s="205"/>
      <c r="JT4" s="205"/>
      <c r="JU4" s="205"/>
      <c r="JV4" s="205"/>
      <c r="JW4" s="205"/>
      <c r="JX4" s="205"/>
      <c r="JY4" s="205"/>
      <c r="JZ4" s="205"/>
      <c r="KA4" s="205"/>
      <c r="KB4" s="205"/>
      <c r="KC4" s="205"/>
      <c r="KD4" s="205"/>
      <c r="KE4" s="205"/>
      <c r="KF4" s="205"/>
      <c r="KG4" s="205"/>
      <c r="KH4" s="205"/>
      <c r="KI4" s="205"/>
      <c r="KJ4" s="205"/>
      <c r="KK4" s="205"/>
      <c r="KL4" s="205"/>
      <c r="KM4" s="205"/>
      <c r="KN4" s="205"/>
      <c r="KO4" s="205"/>
      <c r="KP4" s="205"/>
      <c r="KQ4" s="205"/>
      <c r="KR4" s="205"/>
      <c r="KS4" s="205"/>
      <c r="KT4" s="205"/>
      <c r="KU4" s="205"/>
      <c r="KV4" s="205"/>
      <c r="KW4" s="205"/>
      <c r="KX4" s="205"/>
      <c r="KY4" s="205"/>
      <c r="KZ4" s="205"/>
      <c r="LA4" s="205"/>
      <c r="LB4" s="205"/>
      <c r="LC4" s="205"/>
      <c r="LD4" s="205"/>
      <c r="LE4" s="205"/>
      <c r="LF4" s="205"/>
      <c r="LG4" s="205"/>
      <c r="LH4" s="205"/>
      <c r="LI4" s="205"/>
      <c r="LJ4" s="205"/>
      <c r="LK4" s="205"/>
      <c r="LL4" s="205"/>
      <c r="LM4" s="205"/>
      <c r="LN4" s="205"/>
      <c r="LO4" s="205"/>
      <c r="LP4" s="205"/>
      <c r="LQ4" s="205"/>
      <c r="LR4" s="205"/>
      <c r="LS4" s="205"/>
      <c r="LT4" s="205"/>
      <c r="LU4" s="205"/>
      <c r="LV4" s="205"/>
      <c r="LW4" s="205"/>
      <c r="LX4" s="205"/>
      <c r="LY4" s="205"/>
      <c r="LZ4" s="205"/>
      <c r="MA4" s="205"/>
      <c r="MB4" s="205"/>
      <c r="MC4" s="205"/>
      <c r="MD4" s="205"/>
      <c r="ME4" s="205"/>
      <c r="MF4" s="205"/>
      <c r="MG4" s="205"/>
      <c r="MH4" s="205"/>
      <c r="MI4" s="205"/>
      <c r="MJ4" s="205"/>
      <c r="MK4" s="205"/>
      <c r="ML4" s="205"/>
      <c r="MM4" s="205"/>
      <c r="MN4" s="205"/>
      <c r="MO4" s="205"/>
      <c r="MP4" s="205"/>
      <c r="MQ4" s="205"/>
      <c r="MR4" s="205"/>
      <c r="MS4" s="205"/>
      <c r="MT4" s="205"/>
      <c r="MU4" s="205"/>
      <c r="MV4" s="205"/>
      <c r="MW4" s="205"/>
      <c r="MX4" s="205"/>
      <c r="MY4" s="205"/>
      <c r="MZ4" s="205"/>
      <c r="NA4" s="205"/>
      <c r="NB4" s="205"/>
      <c r="NC4" s="205"/>
      <c r="ND4" s="205"/>
      <c r="NE4" s="205"/>
      <c r="NF4" s="205"/>
      <c r="NG4" s="205"/>
      <c r="NH4" s="205"/>
      <c r="NI4" s="205"/>
      <c r="NJ4" s="205"/>
      <c r="NK4" s="205"/>
      <c r="NL4" s="205"/>
      <c r="NM4" s="205"/>
      <c r="NN4" s="205"/>
      <c r="NO4" s="205"/>
      <c r="NP4" s="205"/>
      <c r="NQ4" s="205"/>
      <c r="NR4" s="205"/>
      <c r="NS4" s="205"/>
      <c r="NT4" s="205"/>
      <c r="NU4" s="205"/>
      <c r="NV4" s="205"/>
      <c r="NW4" s="205"/>
      <c r="NX4" s="205"/>
      <c r="NY4" s="205"/>
      <c r="NZ4" s="205"/>
      <c r="OA4" s="205"/>
      <c r="OB4" s="205"/>
      <c r="OC4" s="205"/>
      <c r="OD4" s="205"/>
      <c r="OE4" s="205"/>
      <c r="OF4" s="205"/>
      <c r="OG4" s="205"/>
      <c r="OH4" s="205"/>
      <c r="OI4" s="205"/>
      <c r="OJ4" s="205"/>
      <c r="OK4" s="205"/>
      <c r="OL4" s="205"/>
      <c r="OM4" s="205"/>
      <c r="ON4" s="205"/>
      <c r="OO4" s="205"/>
      <c r="OP4" s="205"/>
      <c r="OQ4" s="205"/>
      <c r="OR4" s="205"/>
      <c r="OS4" s="205"/>
      <c r="OT4" s="205"/>
      <c r="OU4" s="205"/>
      <c r="OV4" s="205"/>
      <c r="OW4" s="205"/>
      <c r="OX4" s="205"/>
      <c r="OY4" s="205"/>
      <c r="OZ4" s="205"/>
      <c r="PA4" s="205"/>
      <c r="PB4" s="205"/>
      <c r="PC4" s="205"/>
      <c r="PD4" s="205"/>
      <c r="PE4" s="205"/>
      <c r="PF4" s="205"/>
      <c r="PG4" s="205"/>
      <c r="PH4" s="205"/>
      <c r="PI4" s="205"/>
      <c r="PJ4" s="205"/>
      <c r="PK4" s="205"/>
      <c r="PL4" s="205"/>
      <c r="PM4" s="205"/>
      <c r="PN4" s="205"/>
      <c r="PO4" s="205"/>
      <c r="PP4" s="205"/>
      <c r="PQ4" s="205"/>
      <c r="PR4" s="205"/>
      <c r="PS4" s="205"/>
      <c r="PT4" s="205"/>
      <c r="PU4" s="205"/>
      <c r="PV4" s="205"/>
      <c r="PW4" s="205"/>
      <c r="PX4" s="205"/>
      <c r="PY4" s="205"/>
      <c r="PZ4" s="205"/>
      <c r="QA4" s="205"/>
      <c r="QB4" s="205"/>
      <c r="QC4" s="205"/>
      <c r="QD4" s="205"/>
      <c r="QE4" s="205"/>
      <c r="QF4" s="205"/>
      <c r="QG4" s="205"/>
      <c r="QH4" s="205"/>
      <c r="QI4" s="205"/>
      <c r="QJ4" s="205"/>
      <c r="QK4" s="205"/>
      <c r="QL4" s="205"/>
      <c r="QM4" s="205"/>
      <c r="QN4" s="205"/>
      <c r="QO4" s="205"/>
      <c r="QP4" s="205"/>
      <c r="QQ4" s="205"/>
      <c r="QR4" s="205"/>
      <c r="QS4" s="205"/>
      <c r="QT4" s="205"/>
      <c r="QU4" s="205"/>
      <c r="QV4" s="205"/>
      <c r="QW4" s="205"/>
      <c r="QX4" s="205"/>
      <c r="QY4" s="205"/>
      <c r="QZ4" s="205"/>
      <c r="RA4" s="205"/>
      <c r="RB4" s="205"/>
      <c r="RC4" s="205"/>
      <c r="RD4" s="205"/>
      <c r="RE4" s="205"/>
      <c r="RF4" s="205"/>
      <c r="RG4" s="205"/>
      <c r="RH4" s="205"/>
      <c r="RI4" s="205"/>
      <c r="RJ4" s="205"/>
      <c r="RK4" s="205"/>
      <c r="RL4" s="205"/>
      <c r="RM4" s="205"/>
      <c r="RN4" s="205"/>
      <c r="RO4" s="205"/>
      <c r="RP4" s="205"/>
      <c r="RQ4" s="205"/>
      <c r="RR4" s="205"/>
      <c r="RS4" s="205"/>
      <c r="RT4" s="205"/>
      <c r="RU4" s="205"/>
      <c r="RV4" s="205"/>
      <c r="RW4" s="205"/>
      <c r="RX4" s="205"/>
      <c r="RY4" s="205"/>
      <c r="RZ4" s="205"/>
      <c r="SA4" s="205"/>
      <c r="SB4" s="205"/>
      <c r="SC4" s="205"/>
      <c r="SD4" s="205"/>
      <c r="SE4" s="205"/>
      <c r="SF4" s="205"/>
      <c r="SG4" s="205"/>
      <c r="SH4" s="205"/>
      <c r="SI4" s="205"/>
      <c r="SJ4" s="205"/>
      <c r="SK4" s="205"/>
      <c r="SL4" s="205"/>
      <c r="SM4" s="205"/>
      <c r="SN4" s="205"/>
      <c r="SO4" s="205"/>
      <c r="SP4" s="205"/>
      <c r="SQ4" s="205"/>
      <c r="SR4" s="205"/>
      <c r="SS4" s="205"/>
      <c r="ST4" s="205"/>
      <c r="SU4" s="205"/>
      <c r="SV4" s="205"/>
      <c r="SW4" s="205"/>
      <c r="SX4" s="205"/>
      <c r="SY4" s="205"/>
      <c r="SZ4" s="205"/>
      <c r="TA4" s="205"/>
      <c r="TB4" s="205"/>
      <c r="TC4" s="205"/>
      <c r="TD4" s="205"/>
      <c r="TE4" s="205"/>
      <c r="TF4" s="205"/>
      <c r="TG4" s="205"/>
      <c r="TH4" s="205"/>
      <c r="TI4" s="205"/>
      <c r="TJ4" s="205"/>
      <c r="TK4" s="205"/>
      <c r="TL4" s="205"/>
      <c r="TM4" s="205"/>
      <c r="TN4" s="205"/>
      <c r="TO4" s="205"/>
      <c r="TP4" s="205"/>
      <c r="TQ4" s="205"/>
      <c r="TR4" s="205"/>
      <c r="TS4" s="205"/>
      <c r="TT4" s="205"/>
      <c r="TU4" s="205"/>
      <c r="TV4" s="205"/>
      <c r="TW4" s="205"/>
      <c r="TX4" s="205"/>
      <c r="TY4" s="205"/>
      <c r="TZ4" s="205"/>
      <c r="UA4" s="205"/>
      <c r="UB4" s="205"/>
      <c r="UC4" s="205"/>
      <c r="UD4" s="205"/>
      <c r="UE4" s="205"/>
      <c r="UF4" s="205"/>
      <c r="UG4" s="205"/>
      <c r="UH4" s="205"/>
      <c r="UI4" s="205"/>
      <c r="UJ4" s="205"/>
      <c r="UK4" s="205"/>
      <c r="UL4" s="205"/>
      <c r="UM4" s="205"/>
      <c r="UN4" s="205"/>
      <c r="UO4" s="205"/>
      <c r="UP4" s="205"/>
      <c r="UQ4" s="205"/>
      <c r="UR4" s="205"/>
      <c r="US4" s="205"/>
      <c r="UT4" s="205"/>
      <c r="UU4" s="205"/>
      <c r="UV4" s="205"/>
      <c r="UW4" s="205"/>
      <c r="UX4" s="205"/>
      <c r="UY4" s="205"/>
      <c r="UZ4" s="205"/>
      <c r="VA4" s="205"/>
      <c r="VB4" s="205"/>
      <c r="VC4" s="205"/>
      <c r="VD4" s="205"/>
      <c r="VE4" s="205"/>
      <c r="VF4" s="205"/>
      <c r="VG4" s="205"/>
      <c r="VH4" s="205"/>
      <c r="VI4" s="205"/>
      <c r="VJ4" s="205"/>
      <c r="VK4" s="205"/>
      <c r="VL4" s="205"/>
      <c r="VM4" s="205"/>
      <c r="VN4" s="205"/>
      <c r="VO4" s="205"/>
      <c r="VP4" s="205"/>
      <c r="VQ4" s="205"/>
      <c r="VR4" s="205"/>
      <c r="VS4" s="205"/>
      <c r="VT4" s="205"/>
      <c r="VU4" s="205"/>
      <c r="VV4" s="205"/>
      <c r="VW4" s="205"/>
      <c r="VX4" s="205"/>
      <c r="VY4" s="205"/>
      <c r="VZ4" s="205"/>
      <c r="WA4" s="205"/>
      <c r="WB4" s="205"/>
      <c r="WC4" s="205"/>
      <c r="WD4" s="205"/>
      <c r="WE4" s="205"/>
      <c r="WF4" s="205"/>
      <c r="WG4" s="205"/>
      <c r="WH4" s="205"/>
      <c r="WI4" s="205"/>
      <c r="WJ4" s="205"/>
      <c r="WK4" s="205"/>
      <c r="WL4" s="205"/>
      <c r="WM4" s="205"/>
      <c r="WN4" s="205"/>
      <c r="WO4" s="205"/>
      <c r="WP4" s="205"/>
      <c r="WQ4" s="205"/>
      <c r="WR4" s="205"/>
      <c r="WS4" s="205"/>
      <c r="WT4" s="205"/>
      <c r="WU4" s="205"/>
      <c r="WV4" s="205"/>
      <c r="WW4" s="205"/>
      <c r="WX4" s="205"/>
      <c r="WY4" s="205"/>
      <c r="WZ4" s="205"/>
      <c r="XA4" s="205"/>
      <c r="XB4" s="205"/>
      <c r="XC4" s="205"/>
      <c r="XD4" s="205"/>
      <c r="XE4" s="205"/>
      <c r="XF4" s="205"/>
      <c r="XG4" s="205"/>
      <c r="XH4" s="205"/>
      <c r="XI4" s="205"/>
      <c r="XJ4" s="205"/>
      <c r="XK4" s="205"/>
      <c r="XL4" s="205"/>
      <c r="XM4" s="205"/>
      <c r="XN4" s="205"/>
      <c r="XO4" s="205"/>
      <c r="XP4" s="205"/>
      <c r="XQ4" s="205"/>
      <c r="XR4" s="205"/>
      <c r="XS4" s="205"/>
      <c r="XT4" s="205"/>
      <c r="XU4" s="205"/>
      <c r="XV4" s="205"/>
      <c r="XW4" s="205"/>
      <c r="XX4" s="205"/>
      <c r="XY4" s="205"/>
      <c r="XZ4" s="205"/>
      <c r="YA4" s="205"/>
      <c r="YB4" s="205"/>
      <c r="YC4" s="205"/>
      <c r="YD4" s="205"/>
      <c r="YE4" s="205"/>
      <c r="YF4" s="205"/>
      <c r="YG4" s="205"/>
      <c r="YH4" s="205"/>
      <c r="YI4" s="205"/>
      <c r="YJ4" s="205"/>
      <c r="YK4" s="205"/>
      <c r="YL4" s="205"/>
      <c r="YM4" s="205"/>
      <c r="YN4" s="205"/>
      <c r="YO4" s="205"/>
      <c r="YP4" s="205"/>
      <c r="YQ4" s="205"/>
      <c r="YR4" s="205"/>
      <c r="YS4" s="205"/>
      <c r="YT4" s="205"/>
      <c r="YU4" s="205"/>
      <c r="YV4" s="205"/>
      <c r="YW4" s="205"/>
      <c r="YX4" s="205"/>
      <c r="YY4" s="205"/>
      <c r="YZ4" s="205"/>
      <c r="ZA4" s="205"/>
      <c r="ZB4" s="205"/>
      <c r="ZC4" s="205"/>
      <c r="ZD4" s="205"/>
      <c r="ZE4" s="205"/>
      <c r="ZF4" s="205"/>
      <c r="ZG4" s="205"/>
      <c r="ZH4" s="205"/>
      <c r="ZI4" s="205"/>
      <c r="ZJ4" s="205"/>
      <c r="ZK4" s="205"/>
      <c r="ZL4" s="205"/>
      <c r="ZM4" s="205"/>
      <c r="ZN4" s="205"/>
      <c r="ZO4" s="205"/>
      <c r="ZP4" s="205"/>
      <c r="ZQ4" s="205"/>
      <c r="ZR4" s="205"/>
      <c r="ZS4" s="205"/>
      <c r="ZT4" s="205"/>
      <c r="ZU4" s="205"/>
      <c r="ZV4" s="205"/>
      <c r="ZW4" s="205"/>
      <c r="ZX4" s="205"/>
      <c r="ZY4" s="205"/>
      <c r="ZZ4" s="205"/>
      <c r="AAA4" s="205"/>
      <c r="AAB4" s="205"/>
      <c r="AAC4" s="205"/>
      <c r="AAD4" s="205"/>
      <c r="AAE4" s="205"/>
      <c r="AAF4" s="205"/>
      <c r="AAG4" s="205"/>
      <c r="AAH4" s="205"/>
      <c r="AAI4" s="205"/>
      <c r="AAJ4" s="205"/>
      <c r="AAK4" s="205"/>
      <c r="AAL4" s="205"/>
      <c r="AAM4" s="205"/>
      <c r="AAN4" s="205"/>
      <c r="AAO4" s="205"/>
      <c r="AAP4" s="205"/>
      <c r="AAQ4" s="205"/>
      <c r="AAR4" s="205"/>
      <c r="AAS4" s="205"/>
      <c r="AAT4" s="205"/>
      <c r="AAU4" s="205"/>
      <c r="AAV4" s="205"/>
      <c r="AAW4" s="205"/>
      <c r="AAX4" s="205"/>
      <c r="AAY4" s="205"/>
      <c r="AAZ4" s="205"/>
      <c r="ABA4" s="205"/>
      <c r="ABB4" s="205"/>
      <c r="ABC4" s="205"/>
      <c r="ABD4" s="205"/>
      <c r="ABE4" s="205"/>
      <c r="ABF4" s="205"/>
      <c r="ABG4" s="205"/>
      <c r="ABH4" s="205"/>
      <c r="ABI4" s="205"/>
      <c r="ABJ4" s="205"/>
      <c r="ABK4" s="205"/>
      <c r="ABL4" s="205"/>
      <c r="ABM4" s="205"/>
      <c r="ABN4" s="205"/>
      <c r="ABO4" s="205"/>
      <c r="ABP4" s="205"/>
      <c r="ABQ4" s="205"/>
      <c r="ABR4" s="205"/>
      <c r="ABS4" s="205"/>
      <c r="ABT4" s="205"/>
      <c r="ABU4" s="205"/>
      <c r="ABV4" s="205"/>
      <c r="ABW4" s="205"/>
      <c r="ABX4" s="205"/>
      <c r="ABY4" s="205"/>
      <c r="ABZ4" s="205"/>
      <c r="ACA4" s="205"/>
      <c r="ACB4" s="205"/>
      <c r="ACC4" s="205"/>
      <c r="ACD4" s="205"/>
      <c r="ACE4" s="205"/>
      <c r="ACF4" s="205"/>
      <c r="ACG4" s="205"/>
      <c r="ACH4" s="205"/>
      <c r="ACI4" s="205"/>
      <c r="ACJ4" s="205"/>
      <c r="ACK4" s="205"/>
      <c r="ACL4" s="205"/>
      <c r="ACM4" s="205"/>
      <c r="ACN4" s="205"/>
      <c r="ACO4" s="205"/>
      <c r="ACP4" s="205"/>
      <c r="ACQ4" s="205"/>
      <c r="ACR4" s="205"/>
      <c r="ACS4" s="205"/>
      <c r="ACT4" s="205"/>
      <c r="ACU4" s="205"/>
      <c r="ACV4" s="205"/>
      <c r="ACW4" s="205"/>
      <c r="ACX4" s="205"/>
      <c r="ACY4" s="205"/>
      <c r="ACZ4" s="205"/>
      <c r="ADA4" s="205"/>
      <c r="ADB4" s="205"/>
      <c r="ADC4" s="205"/>
      <c r="ADD4" s="205"/>
      <c r="ADE4" s="205"/>
      <c r="ADF4" s="205"/>
      <c r="ADG4" s="205"/>
      <c r="ADH4" s="205"/>
      <c r="ADI4" s="205"/>
      <c r="ADJ4" s="205"/>
      <c r="ADK4" s="205"/>
      <c r="ADL4" s="205"/>
      <c r="ADM4" s="205"/>
      <c r="ADN4" s="205"/>
      <c r="ADO4" s="205"/>
      <c r="ADP4" s="205"/>
      <c r="ADQ4" s="205"/>
      <c r="ADR4" s="205"/>
      <c r="ADS4" s="205"/>
      <c r="ADT4" s="205"/>
      <c r="ADU4" s="205"/>
      <c r="ADV4" s="205"/>
      <c r="ADW4" s="205"/>
      <c r="ADX4" s="205"/>
      <c r="ADY4" s="205"/>
      <c r="ADZ4" s="205"/>
      <c r="AEA4" s="205"/>
      <c r="AEB4" s="205"/>
      <c r="AEC4" s="205"/>
      <c r="AED4" s="205"/>
      <c r="AEE4" s="205"/>
      <c r="AEF4" s="205"/>
      <c r="AEG4" s="205"/>
      <c r="AEH4" s="205"/>
      <c r="AEI4" s="205"/>
      <c r="AEJ4" s="205"/>
      <c r="AEK4" s="205"/>
      <c r="AEL4" s="205"/>
      <c r="AEM4" s="205"/>
      <c r="AEN4" s="205"/>
      <c r="AEO4" s="205"/>
      <c r="AEP4" s="205"/>
      <c r="AEQ4" s="205"/>
      <c r="AER4" s="205"/>
      <c r="AES4" s="205"/>
      <c r="AET4" s="205"/>
      <c r="AEU4" s="205"/>
      <c r="AEV4" s="205"/>
      <c r="AEW4" s="205"/>
      <c r="AEX4" s="205"/>
      <c r="AEY4" s="205"/>
      <c r="AEZ4" s="205"/>
      <c r="AFA4" s="205"/>
      <c r="AFB4" s="205"/>
      <c r="AFC4" s="205"/>
      <c r="AFD4" s="205"/>
      <c r="AFE4" s="205"/>
      <c r="AFF4" s="205"/>
      <c r="AFG4" s="205"/>
      <c r="AFH4" s="205"/>
      <c r="AFI4" s="205"/>
      <c r="AFJ4" s="205"/>
      <c r="AFK4" s="205"/>
      <c r="AFL4" s="205"/>
      <c r="AFM4" s="205"/>
      <c r="AFN4" s="205"/>
      <c r="AFO4" s="205"/>
      <c r="AFP4" s="205"/>
      <c r="AFQ4" s="205"/>
      <c r="AFR4" s="205"/>
      <c r="AFS4" s="205"/>
      <c r="AFT4" s="205"/>
      <c r="AFU4" s="205"/>
      <c r="AFV4" s="205"/>
      <c r="AFW4" s="205"/>
      <c r="AFX4" s="205"/>
      <c r="AFY4" s="205"/>
      <c r="AFZ4" s="205"/>
      <c r="AGA4" s="205"/>
      <c r="AGB4" s="205"/>
      <c r="AGC4" s="205"/>
      <c r="AGD4" s="205"/>
      <c r="AGE4" s="205"/>
      <c r="AGF4" s="205"/>
      <c r="AGG4" s="205"/>
      <c r="AGH4" s="205"/>
      <c r="AGI4" s="205"/>
      <c r="AGJ4" s="205"/>
      <c r="AGK4" s="205"/>
      <c r="AGL4" s="205"/>
      <c r="AGM4" s="205"/>
      <c r="AGN4" s="205"/>
      <c r="AGO4" s="205"/>
      <c r="AGP4" s="205"/>
      <c r="AGQ4" s="205"/>
      <c r="AGR4" s="205"/>
      <c r="AGS4" s="205"/>
      <c r="AGT4" s="205"/>
      <c r="AGU4" s="205"/>
      <c r="AGV4" s="205"/>
      <c r="AGW4" s="205"/>
      <c r="AGX4" s="205"/>
      <c r="AGY4" s="205"/>
      <c r="AGZ4" s="205"/>
      <c r="AHA4" s="205"/>
      <c r="AHB4" s="205"/>
      <c r="AHC4" s="205"/>
      <c r="AHD4" s="205"/>
      <c r="AHE4" s="205"/>
      <c r="AHF4" s="205"/>
      <c r="AHG4" s="205"/>
      <c r="AHH4" s="205"/>
      <c r="AHI4" s="205"/>
      <c r="AHJ4" s="205"/>
      <c r="AHK4" s="205"/>
      <c r="AHL4" s="205"/>
      <c r="AHM4" s="205"/>
      <c r="AHN4" s="205"/>
      <c r="AHO4" s="205"/>
      <c r="AHP4" s="205"/>
      <c r="AHQ4" s="205"/>
      <c r="AHR4" s="205"/>
      <c r="AHS4" s="205"/>
      <c r="AHT4" s="205"/>
      <c r="AHU4" s="205"/>
      <c r="AHV4" s="205"/>
      <c r="AHW4" s="205"/>
      <c r="AHX4" s="205"/>
      <c r="AHY4" s="205"/>
      <c r="AHZ4" s="205"/>
      <c r="AIA4" s="205"/>
      <c r="AIB4" s="205"/>
      <c r="AIC4" s="205"/>
      <c r="AID4" s="205"/>
      <c r="AIE4" s="205"/>
      <c r="AIF4" s="205"/>
      <c r="AIG4" s="205"/>
      <c r="AIH4" s="205"/>
      <c r="AII4" s="205"/>
      <c r="AIJ4" s="205"/>
      <c r="AIK4" s="205"/>
      <c r="AIL4" s="205"/>
      <c r="AIM4" s="205"/>
      <c r="AIN4" s="205"/>
      <c r="AIO4" s="205"/>
      <c r="AIP4" s="205"/>
      <c r="AIQ4" s="205"/>
      <c r="AIR4" s="205"/>
      <c r="AIS4" s="205"/>
      <c r="AIT4" s="205"/>
      <c r="AIU4" s="205"/>
      <c r="AIV4" s="205"/>
      <c r="AIW4" s="205"/>
      <c r="AIX4" s="205"/>
      <c r="AIY4" s="205"/>
      <c r="AIZ4" s="205"/>
      <c r="AJA4" s="205"/>
      <c r="AJB4" s="205"/>
      <c r="AJC4" s="205"/>
      <c r="AJD4" s="205"/>
      <c r="AJE4" s="205"/>
      <c r="AJF4" s="205"/>
      <c r="AJG4" s="205"/>
      <c r="AJH4" s="205"/>
      <c r="AJI4" s="205"/>
      <c r="AJJ4" s="205"/>
      <c r="AJK4" s="205"/>
      <c r="AJL4" s="205"/>
      <c r="AJM4" s="205"/>
      <c r="AJN4" s="205"/>
      <c r="AJO4" s="205"/>
      <c r="AJP4" s="205"/>
      <c r="AJQ4" s="205"/>
      <c r="AJR4" s="205"/>
      <c r="AJS4" s="205"/>
      <c r="AJT4" s="205"/>
      <c r="AJU4" s="205"/>
      <c r="AJV4" s="205"/>
      <c r="AJW4" s="205"/>
      <c r="AJX4" s="205"/>
      <c r="AJY4" s="205"/>
      <c r="AJZ4" s="205"/>
      <c r="AKA4" s="205"/>
      <c r="AKB4" s="205"/>
      <c r="AKC4" s="205"/>
      <c r="AKD4" s="205"/>
      <c r="AKE4" s="205"/>
      <c r="AKF4" s="205"/>
      <c r="AKG4" s="205"/>
      <c r="AKH4" s="205"/>
      <c r="AKI4" s="205"/>
      <c r="AKJ4" s="205"/>
      <c r="AKK4" s="205"/>
      <c r="AKL4" s="205"/>
      <c r="AKM4" s="205"/>
      <c r="AKN4" s="205"/>
      <c r="AKO4" s="205"/>
      <c r="AKP4" s="205"/>
      <c r="AKQ4" s="205"/>
      <c r="AKR4" s="205"/>
      <c r="AKS4" s="205"/>
      <c r="AKT4" s="205"/>
      <c r="AKU4" s="205"/>
      <c r="AKV4" s="205"/>
      <c r="AKW4" s="205"/>
      <c r="AKX4" s="205"/>
      <c r="AKY4" s="205"/>
      <c r="AKZ4" s="205"/>
      <c r="ALA4" s="205"/>
      <c r="ALB4" s="205"/>
      <c r="ALC4" s="205"/>
      <c r="ALD4" s="205"/>
      <c r="ALE4" s="205"/>
      <c r="ALF4" s="205"/>
      <c r="ALG4" s="205"/>
      <c r="ALH4" s="205"/>
      <c r="ALI4" s="205"/>
      <c r="ALJ4" s="205"/>
      <c r="ALK4" s="205"/>
      <c r="ALL4" s="205"/>
      <c r="ALM4" s="205"/>
      <c r="ALN4" s="205"/>
      <c r="ALO4" s="205"/>
      <c r="ALP4" s="205"/>
      <c r="ALQ4" s="205"/>
      <c r="ALR4" s="205"/>
      <c r="ALS4" s="205"/>
      <c r="ALT4" s="205"/>
      <c r="ALU4" s="205"/>
      <c r="ALV4" s="205"/>
      <c r="ALW4" s="205"/>
      <c r="ALX4" s="205"/>
      <c r="ALY4" s="205"/>
      <c r="ALZ4" s="205"/>
      <c r="AMA4" s="205"/>
      <c r="AMB4" s="205"/>
      <c r="AMC4" s="205"/>
      <c r="AMD4" s="205"/>
      <c r="AME4" s="205"/>
      <c r="AMF4" s="205"/>
      <c r="AMG4" s="205"/>
      <c r="AMH4" s="205"/>
      <c r="AMI4" s="205"/>
      <c r="AMJ4" s="205"/>
      <c r="AMK4" s="205"/>
      <c r="AML4" s="205"/>
      <c r="AMM4" s="205"/>
      <c r="AMN4" s="205"/>
      <c r="AMO4" s="205"/>
      <c r="AMP4" s="205"/>
      <c r="AMQ4" s="205"/>
      <c r="AMR4" s="205"/>
      <c r="AMS4" s="205"/>
      <c r="AMT4" s="205"/>
      <c r="AMU4" s="205"/>
      <c r="AMV4" s="205"/>
      <c r="AMW4" s="205"/>
      <c r="AMX4" s="205"/>
      <c r="AMY4" s="205"/>
      <c r="AMZ4" s="205"/>
      <c r="ANA4" s="205"/>
      <c r="ANB4" s="205"/>
      <c r="ANC4" s="205"/>
      <c r="AND4" s="205"/>
      <c r="ANE4" s="205"/>
      <c r="ANF4" s="205"/>
      <c r="ANG4" s="205"/>
      <c r="ANH4" s="205"/>
      <c r="ANI4" s="205"/>
      <c r="ANJ4" s="205"/>
      <c r="ANK4" s="205"/>
      <c r="ANL4" s="205"/>
      <c r="ANM4" s="205"/>
      <c r="ANN4" s="205"/>
      <c r="ANO4" s="205"/>
      <c r="ANP4" s="205"/>
      <c r="ANQ4" s="205"/>
      <c r="ANR4" s="205"/>
      <c r="ANS4" s="205"/>
      <c r="ANT4" s="205"/>
      <c r="ANU4" s="205"/>
      <c r="ANV4" s="205"/>
      <c r="ANW4" s="205"/>
      <c r="ANX4" s="205"/>
      <c r="ANY4" s="205"/>
      <c r="ANZ4" s="205"/>
      <c r="AOA4" s="205"/>
      <c r="AOB4" s="205"/>
      <c r="AOC4" s="205"/>
      <c r="AOD4" s="205"/>
      <c r="AOE4" s="205"/>
      <c r="AOF4" s="205"/>
      <c r="AOG4" s="205"/>
      <c r="AOH4" s="205"/>
      <c r="AOI4" s="205"/>
      <c r="AOJ4" s="205"/>
      <c r="AOK4" s="205"/>
      <c r="AOL4" s="205"/>
      <c r="AOM4" s="205"/>
      <c r="AON4" s="205"/>
      <c r="AOO4" s="205"/>
      <c r="AOP4" s="205"/>
      <c r="AOQ4" s="205"/>
      <c r="AOR4" s="205"/>
      <c r="AOS4" s="205"/>
      <c r="AOT4" s="205"/>
      <c r="AOU4" s="205"/>
      <c r="AOV4" s="205"/>
      <c r="AOW4" s="205"/>
      <c r="AOX4" s="205"/>
      <c r="AOY4" s="205"/>
      <c r="AOZ4" s="205"/>
      <c r="APA4" s="205"/>
      <c r="APB4" s="205"/>
      <c r="APC4" s="205"/>
      <c r="APD4" s="205"/>
      <c r="APE4" s="205"/>
      <c r="APF4" s="205"/>
      <c r="APG4" s="205"/>
      <c r="APH4" s="205"/>
      <c r="API4" s="205"/>
      <c r="APJ4" s="205"/>
      <c r="APK4" s="205"/>
      <c r="APL4" s="205"/>
      <c r="APM4" s="205"/>
      <c r="APN4" s="205"/>
      <c r="APO4" s="205"/>
      <c r="APP4" s="205"/>
      <c r="APQ4" s="205"/>
      <c r="APR4" s="205"/>
      <c r="APS4" s="205"/>
      <c r="APT4" s="205"/>
      <c r="APU4" s="205"/>
      <c r="APV4" s="205"/>
      <c r="APW4" s="205"/>
      <c r="APX4" s="205"/>
      <c r="APY4" s="205"/>
      <c r="APZ4" s="205"/>
      <c r="AQA4" s="205"/>
      <c r="AQB4" s="205"/>
      <c r="AQC4" s="205"/>
      <c r="AQD4" s="205"/>
      <c r="AQE4" s="205"/>
      <c r="AQF4" s="205"/>
      <c r="AQG4" s="205"/>
      <c r="AQH4" s="205"/>
      <c r="AQI4" s="205"/>
      <c r="AQJ4" s="205"/>
      <c r="AQK4" s="205"/>
      <c r="AQL4" s="205"/>
      <c r="AQM4" s="205"/>
      <c r="AQN4" s="205"/>
      <c r="AQO4" s="205"/>
      <c r="AQP4" s="205"/>
      <c r="AQQ4" s="205"/>
      <c r="AQR4" s="205"/>
      <c r="AQS4" s="205"/>
      <c r="AQT4" s="205"/>
      <c r="AQU4" s="205"/>
      <c r="AQV4" s="205"/>
      <c r="AQW4" s="205"/>
      <c r="AQX4" s="205"/>
      <c r="AQY4" s="205"/>
      <c r="AQZ4" s="205"/>
      <c r="ARA4" s="205"/>
      <c r="ARB4" s="205"/>
      <c r="ARC4" s="205"/>
      <c r="ARD4" s="205"/>
      <c r="ARE4" s="205"/>
      <c r="ARF4" s="205"/>
      <c r="ARG4" s="205"/>
      <c r="ARH4" s="205"/>
      <c r="ARI4" s="205"/>
      <c r="ARJ4" s="205"/>
      <c r="ARK4" s="205"/>
      <c r="ARL4" s="205"/>
      <c r="ARM4" s="205"/>
      <c r="ARN4" s="205"/>
      <c r="ARO4" s="205"/>
      <c r="ARP4" s="205"/>
      <c r="ARQ4" s="205"/>
      <c r="ARR4" s="205"/>
      <c r="ARS4" s="205"/>
      <c r="ART4" s="205"/>
      <c r="ARU4" s="205"/>
      <c r="ARV4" s="205"/>
      <c r="ARW4" s="205"/>
      <c r="ARX4" s="205"/>
      <c r="ARY4" s="205"/>
      <c r="ARZ4" s="205"/>
      <c r="ASA4" s="205"/>
      <c r="ASB4" s="205"/>
      <c r="ASC4" s="205"/>
      <c r="ASD4" s="205"/>
      <c r="ASE4" s="205"/>
      <c r="ASF4" s="205"/>
      <c r="ASG4" s="205"/>
      <c r="ASH4" s="205"/>
      <c r="ASI4" s="205"/>
      <c r="ASJ4" s="205"/>
      <c r="ASK4" s="205"/>
      <c r="ASL4" s="205"/>
      <c r="ASM4" s="205"/>
      <c r="ASN4" s="205"/>
      <c r="ASO4" s="205"/>
      <c r="ASP4" s="205"/>
      <c r="ASQ4" s="205"/>
      <c r="ASR4" s="205"/>
      <c r="ASS4" s="205"/>
      <c r="AST4" s="205"/>
      <c r="ASU4" s="205"/>
      <c r="ASV4" s="205"/>
      <c r="ASW4" s="205"/>
      <c r="ASX4" s="205"/>
      <c r="ASY4" s="205"/>
      <c r="ASZ4" s="205"/>
      <c r="ATA4" s="205"/>
      <c r="ATB4" s="205"/>
      <c r="ATC4" s="205"/>
      <c r="ATD4" s="205"/>
      <c r="ATE4" s="205"/>
      <c r="ATF4" s="205"/>
      <c r="ATG4" s="205"/>
      <c r="ATH4" s="205"/>
      <c r="ATI4" s="205"/>
      <c r="ATJ4" s="205"/>
      <c r="ATK4" s="205"/>
      <c r="ATL4" s="205"/>
      <c r="ATM4" s="205"/>
      <c r="ATN4" s="205"/>
      <c r="ATO4" s="205"/>
      <c r="ATP4" s="205"/>
      <c r="ATQ4" s="205"/>
      <c r="ATR4" s="205"/>
      <c r="ATS4" s="205"/>
      <c r="ATT4" s="205"/>
      <c r="ATU4" s="205"/>
      <c r="ATV4" s="205"/>
      <c r="ATW4" s="205"/>
      <c r="ATX4" s="205"/>
      <c r="ATY4" s="205"/>
      <c r="ATZ4" s="205"/>
      <c r="AUA4" s="205"/>
      <c r="AUB4" s="205"/>
      <c r="AUC4" s="205"/>
      <c r="AUD4" s="205"/>
      <c r="AUE4" s="205"/>
      <c r="AUF4" s="205"/>
      <c r="AUG4" s="205"/>
      <c r="AUH4" s="205"/>
    </row>
    <row r="5" spans="1:1230" s="288" customFormat="1" ht="9.9499999999999993" customHeight="1">
      <c r="B5" s="89" t="s">
        <v>421</v>
      </c>
      <c r="C5" s="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c r="CA5" s="205"/>
      <c r="CB5" s="205"/>
      <c r="CC5" s="205"/>
      <c r="CD5" s="205"/>
      <c r="CE5" s="205"/>
      <c r="CF5" s="205"/>
      <c r="CG5" s="205"/>
      <c r="CH5" s="205"/>
      <c r="CI5" s="205"/>
      <c r="CJ5" s="205"/>
      <c r="CK5" s="205"/>
      <c r="CL5" s="205"/>
      <c r="CM5" s="205"/>
      <c r="CN5" s="205"/>
      <c r="CO5" s="205"/>
      <c r="CP5" s="205"/>
      <c r="CQ5" s="205"/>
      <c r="CR5" s="205"/>
      <c r="CS5" s="205"/>
      <c r="CT5" s="205"/>
      <c r="CU5" s="205"/>
      <c r="CV5" s="205"/>
      <c r="CW5" s="205"/>
      <c r="CX5" s="205"/>
      <c r="CY5" s="205"/>
      <c r="CZ5" s="205"/>
      <c r="DA5" s="205"/>
      <c r="DB5" s="205"/>
      <c r="DC5" s="205"/>
      <c r="DD5" s="205"/>
      <c r="DE5" s="205"/>
      <c r="DF5" s="205"/>
      <c r="DG5" s="205"/>
      <c r="DH5" s="205"/>
      <c r="DI5" s="205"/>
      <c r="DJ5" s="205"/>
      <c r="DK5" s="205"/>
      <c r="DL5" s="205"/>
      <c r="DM5" s="205"/>
      <c r="DN5" s="205"/>
      <c r="DO5" s="205"/>
      <c r="DP5" s="205"/>
      <c r="DQ5" s="205"/>
      <c r="DR5" s="205"/>
      <c r="DS5" s="205"/>
      <c r="DT5" s="205"/>
      <c r="DU5" s="205"/>
      <c r="DV5" s="205"/>
      <c r="DW5" s="205"/>
      <c r="DX5" s="205"/>
      <c r="DY5" s="205"/>
      <c r="DZ5" s="205"/>
      <c r="EA5" s="205"/>
      <c r="EB5" s="205"/>
      <c r="EC5" s="205"/>
      <c r="ED5" s="205"/>
      <c r="EE5" s="205"/>
      <c r="EF5" s="205"/>
      <c r="EG5" s="205"/>
      <c r="EH5" s="205"/>
      <c r="EI5" s="205"/>
      <c r="EJ5" s="205"/>
      <c r="EK5" s="205"/>
      <c r="EL5" s="205"/>
      <c r="EM5" s="205"/>
      <c r="EN5" s="205"/>
      <c r="EO5" s="205"/>
      <c r="EP5" s="205"/>
      <c r="EQ5" s="205"/>
      <c r="ER5" s="205"/>
      <c r="ES5" s="205"/>
      <c r="ET5" s="205"/>
      <c r="EU5" s="205"/>
      <c r="EV5" s="205"/>
      <c r="EW5" s="205"/>
      <c r="EX5" s="205"/>
      <c r="EY5" s="205"/>
      <c r="EZ5" s="205"/>
      <c r="FA5" s="205"/>
      <c r="FB5" s="205"/>
      <c r="FC5" s="205"/>
      <c r="FD5" s="205"/>
      <c r="FE5" s="205"/>
      <c r="FF5" s="205"/>
      <c r="FG5" s="205"/>
      <c r="FH5" s="205"/>
      <c r="FI5" s="205"/>
      <c r="FJ5" s="205"/>
      <c r="FK5" s="205"/>
      <c r="FL5" s="205"/>
      <c r="FM5" s="205"/>
      <c r="FN5" s="205"/>
      <c r="FO5" s="205"/>
      <c r="FP5" s="205"/>
      <c r="FQ5" s="205"/>
      <c r="FR5" s="205"/>
      <c r="FS5" s="205"/>
      <c r="FT5" s="205"/>
      <c r="FU5" s="205"/>
      <c r="FV5" s="205"/>
      <c r="FW5" s="205"/>
      <c r="FX5" s="205"/>
      <c r="FY5" s="205"/>
      <c r="FZ5" s="205"/>
      <c r="GA5" s="205"/>
      <c r="GB5" s="205"/>
      <c r="GC5" s="205"/>
      <c r="GD5" s="205"/>
      <c r="GE5" s="205"/>
      <c r="GF5" s="205"/>
      <c r="GG5" s="205"/>
      <c r="GH5" s="205"/>
      <c r="GI5" s="205"/>
      <c r="GJ5" s="205"/>
      <c r="GK5" s="205"/>
      <c r="GL5" s="205"/>
      <c r="GM5" s="205"/>
      <c r="GN5" s="205"/>
      <c r="GO5" s="205"/>
      <c r="GP5" s="205"/>
      <c r="GQ5" s="205"/>
      <c r="GR5" s="205"/>
      <c r="GS5" s="205"/>
      <c r="GT5" s="205"/>
      <c r="GU5" s="205"/>
      <c r="GV5" s="205"/>
      <c r="GW5" s="205"/>
      <c r="GX5" s="205"/>
      <c r="GY5" s="205"/>
      <c r="GZ5" s="205"/>
      <c r="HA5" s="205"/>
      <c r="HB5" s="205"/>
      <c r="HC5" s="205"/>
      <c r="HD5" s="205"/>
      <c r="HE5" s="205"/>
      <c r="HF5" s="205"/>
      <c r="HG5" s="205"/>
      <c r="HH5" s="205"/>
      <c r="HI5" s="205"/>
      <c r="HJ5" s="205"/>
      <c r="HK5" s="205"/>
      <c r="HL5" s="205"/>
      <c r="HM5" s="205"/>
      <c r="HN5" s="205"/>
      <c r="HO5" s="205"/>
      <c r="HP5" s="205"/>
      <c r="HQ5" s="205"/>
      <c r="HR5" s="205"/>
      <c r="HS5" s="205"/>
      <c r="HT5" s="205"/>
      <c r="HU5" s="205"/>
      <c r="HV5" s="205"/>
      <c r="HW5" s="205"/>
      <c r="HX5" s="205"/>
      <c r="HY5" s="205"/>
      <c r="HZ5" s="205"/>
      <c r="IA5" s="205"/>
      <c r="IB5" s="205"/>
      <c r="IC5" s="205"/>
      <c r="ID5" s="205"/>
      <c r="IE5" s="205"/>
      <c r="IF5" s="205"/>
      <c r="IG5" s="205"/>
      <c r="IH5" s="205"/>
      <c r="II5" s="205"/>
      <c r="IJ5" s="205"/>
      <c r="IK5" s="205"/>
      <c r="IL5" s="205"/>
      <c r="IM5" s="205"/>
      <c r="IN5" s="205"/>
      <c r="IO5" s="205"/>
      <c r="IP5" s="205"/>
      <c r="IQ5" s="205"/>
      <c r="IR5" s="205"/>
      <c r="IS5" s="205"/>
      <c r="IT5" s="205"/>
      <c r="IU5" s="205"/>
      <c r="IV5" s="205"/>
      <c r="IW5" s="205"/>
      <c r="IX5" s="205"/>
      <c r="IY5" s="205"/>
      <c r="IZ5" s="205"/>
      <c r="JA5" s="205"/>
      <c r="JB5" s="205"/>
      <c r="JC5" s="205"/>
      <c r="JD5" s="205"/>
      <c r="JE5" s="205"/>
      <c r="JF5" s="205"/>
      <c r="JG5" s="205"/>
      <c r="JH5" s="205"/>
      <c r="JI5" s="205"/>
      <c r="JJ5" s="205"/>
      <c r="JK5" s="205"/>
      <c r="JL5" s="205"/>
      <c r="JM5" s="205"/>
      <c r="JN5" s="205"/>
      <c r="JO5" s="205"/>
      <c r="JP5" s="205"/>
      <c r="JQ5" s="205"/>
      <c r="JR5" s="205"/>
      <c r="JS5" s="205"/>
      <c r="JT5" s="205"/>
      <c r="JU5" s="205"/>
      <c r="JV5" s="205"/>
      <c r="JW5" s="205"/>
      <c r="JX5" s="205"/>
      <c r="JY5" s="205"/>
      <c r="JZ5" s="205"/>
      <c r="KA5" s="205"/>
      <c r="KB5" s="205"/>
      <c r="KC5" s="205"/>
      <c r="KD5" s="205"/>
      <c r="KE5" s="205"/>
      <c r="KF5" s="205"/>
      <c r="KG5" s="205"/>
      <c r="KH5" s="205"/>
      <c r="KI5" s="205"/>
      <c r="KJ5" s="205"/>
      <c r="KK5" s="205"/>
      <c r="KL5" s="205"/>
      <c r="KM5" s="205"/>
      <c r="KN5" s="205"/>
      <c r="KO5" s="205"/>
      <c r="KP5" s="205"/>
      <c r="KQ5" s="205"/>
      <c r="KR5" s="205"/>
      <c r="KS5" s="205"/>
      <c r="KT5" s="205"/>
      <c r="KU5" s="205"/>
      <c r="KV5" s="205"/>
      <c r="KW5" s="205"/>
      <c r="KX5" s="205"/>
      <c r="KY5" s="205"/>
      <c r="KZ5" s="205"/>
      <c r="LA5" s="205"/>
      <c r="LB5" s="205"/>
      <c r="LC5" s="205"/>
      <c r="LD5" s="205"/>
      <c r="LE5" s="205"/>
      <c r="LF5" s="205"/>
      <c r="LG5" s="205"/>
      <c r="LH5" s="205"/>
      <c r="LI5" s="205"/>
      <c r="LJ5" s="205"/>
      <c r="LK5" s="205"/>
      <c r="LL5" s="205"/>
      <c r="LM5" s="205"/>
      <c r="LN5" s="205"/>
      <c r="LO5" s="205"/>
      <c r="LP5" s="205"/>
      <c r="LQ5" s="205"/>
      <c r="LR5" s="205"/>
      <c r="LS5" s="205"/>
      <c r="LT5" s="205"/>
      <c r="LU5" s="205"/>
      <c r="LV5" s="205"/>
      <c r="LW5" s="205"/>
      <c r="LX5" s="205"/>
      <c r="LY5" s="205"/>
      <c r="LZ5" s="205"/>
      <c r="MA5" s="205"/>
      <c r="MB5" s="205"/>
      <c r="MC5" s="205"/>
      <c r="MD5" s="205"/>
      <c r="ME5" s="205"/>
      <c r="MF5" s="205"/>
      <c r="MG5" s="205"/>
      <c r="MH5" s="205"/>
      <c r="MI5" s="205"/>
      <c r="MJ5" s="205"/>
      <c r="MK5" s="205"/>
      <c r="ML5" s="205"/>
      <c r="MM5" s="205"/>
      <c r="MN5" s="205"/>
      <c r="MO5" s="205"/>
      <c r="MP5" s="205"/>
      <c r="MQ5" s="205"/>
      <c r="MR5" s="205"/>
      <c r="MS5" s="205"/>
      <c r="MT5" s="205"/>
      <c r="MU5" s="205"/>
      <c r="MV5" s="205"/>
      <c r="MW5" s="205"/>
      <c r="MX5" s="205"/>
      <c r="MY5" s="205"/>
      <c r="MZ5" s="205"/>
      <c r="NA5" s="205"/>
      <c r="NB5" s="205"/>
      <c r="NC5" s="205"/>
      <c r="ND5" s="205"/>
      <c r="NE5" s="205"/>
      <c r="NF5" s="205"/>
      <c r="NG5" s="205"/>
      <c r="NH5" s="205"/>
      <c r="NI5" s="205"/>
      <c r="NJ5" s="205"/>
      <c r="NK5" s="205"/>
      <c r="NL5" s="205"/>
      <c r="NM5" s="205"/>
      <c r="NN5" s="205"/>
      <c r="NO5" s="205"/>
      <c r="NP5" s="205"/>
      <c r="NQ5" s="205"/>
      <c r="NR5" s="205"/>
      <c r="NS5" s="205"/>
      <c r="NT5" s="205"/>
      <c r="NU5" s="205"/>
      <c r="NV5" s="205"/>
      <c r="NW5" s="205"/>
      <c r="NX5" s="205"/>
      <c r="NY5" s="205"/>
      <c r="NZ5" s="205"/>
      <c r="OA5" s="205"/>
      <c r="OB5" s="205"/>
      <c r="OC5" s="205"/>
      <c r="OD5" s="205"/>
      <c r="OE5" s="205"/>
      <c r="OF5" s="205"/>
      <c r="OG5" s="205"/>
      <c r="OH5" s="205"/>
      <c r="OI5" s="205"/>
      <c r="OJ5" s="205"/>
      <c r="OK5" s="205"/>
      <c r="OL5" s="205"/>
      <c r="OM5" s="205"/>
      <c r="ON5" s="205"/>
      <c r="OO5" s="205"/>
      <c r="OP5" s="205"/>
      <c r="OQ5" s="205"/>
      <c r="OR5" s="205"/>
      <c r="OS5" s="205"/>
      <c r="OT5" s="205"/>
      <c r="OU5" s="205"/>
      <c r="OV5" s="205"/>
      <c r="OW5" s="205"/>
      <c r="OX5" s="205"/>
      <c r="OY5" s="205"/>
      <c r="OZ5" s="205"/>
      <c r="PA5" s="205"/>
      <c r="PB5" s="205"/>
      <c r="PC5" s="205"/>
      <c r="PD5" s="205"/>
      <c r="PE5" s="205"/>
      <c r="PF5" s="205"/>
      <c r="PG5" s="205"/>
      <c r="PH5" s="205"/>
      <c r="PI5" s="205"/>
      <c r="PJ5" s="205"/>
      <c r="PK5" s="205"/>
      <c r="PL5" s="205"/>
      <c r="PM5" s="205"/>
      <c r="PN5" s="205"/>
      <c r="PO5" s="205"/>
      <c r="PP5" s="205"/>
      <c r="PQ5" s="205"/>
      <c r="PR5" s="205"/>
      <c r="PS5" s="205"/>
      <c r="PT5" s="205"/>
      <c r="PU5" s="205"/>
      <c r="PV5" s="205"/>
      <c r="PW5" s="205"/>
      <c r="PX5" s="205"/>
      <c r="PY5" s="205"/>
      <c r="PZ5" s="205"/>
      <c r="QA5" s="205"/>
      <c r="QB5" s="205"/>
      <c r="QC5" s="205"/>
      <c r="QD5" s="205"/>
      <c r="QE5" s="205"/>
      <c r="QF5" s="205"/>
      <c r="QG5" s="205"/>
      <c r="QH5" s="205"/>
      <c r="QI5" s="205"/>
      <c r="QJ5" s="205"/>
      <c r="QK5" s="205"/>
      <c r="QL5" s="205"/>
      <c r="QM5" s="205"/>
      <c r="QN5" s="205"/>
      <c r="QO5" s="205"/>
      <c r="QP5" s="205"/>
      <c r="QQ5" s="205"/>
      <c r="QR5" s="205"/>
      <c r="QS5" s="205"/>
      <c r="QT5" s="205"/>
      <c r="QU5" s="205"/>
      <c r="QV5" s="205"/>
      <c r="QW5" s="205"/>
      <c r="QX5" s="205"/>
      <c r="QY5" s="205"/>
      <c r="QZ5" s="205"/>
      <c r="RA5" s="205"/>
      <c r="RB5" s="205"/>
      <c r="RC5" s="205"/>
      <c r="RD5" s="205"/>
      <c r="RE5" s="205"/>
      <c r="RF5" s="205"/>
      <c r="RG5" s="205"/>
      <c r="RH5" s="205"/>
      <c r="RI5" s="205"/>
      <c r="RJ5" s="205"/>
      <c r="RK5" s="205"/>
      <c r="RL5" s="205"/>
      <c r="RM5" s="205"/>
      <c r="RN5" s="205"/>
      <c r="RO5" s="205"/>
      <c r="RP5" s="205"/>
      <c r="RQ5" s="205"/>
      <c r="RR5" s="205"/>
      <c r="RS5" s="205"/>
      <c r="RT5" s="205"/>
      <c r="RU5" s="205"/>
      <c r="RV5" s="205"/>
      <c r="RW5" s="205"/>
      <c r="RX5" s="205"/>
      <c r="RY5" s="205"/>
      <c r="RZ5" s="205"/>
      <c r="SA5" s="205"/>
      <c r="SB5" s="205"/>
      <c r="SC5" s="205"/>
      <c r="SD5" s="205"/>
      <c r="SE5" s="205"/>
      <c r="SF5" s="205"/>
      <c r="SG5" s="205"/>
      <c r="SH5" s="205"/>
      <c r="SI5" s="205"/>
      <c r="SJ5" s="205"/>
      <c r="SK5" s="205"/>
      <c r="SL5" s="205"/>
      <c r="SM5" s="205"/>
      <c r="SN5" s="205"/>
      <c r="SO5" s="205"/>
      <c r="SP5" s="205"/>
      <c r="SQ5" s="205"/>
      <c r="SR5" s="205"/>
      <c r="SS5" s="205"/>
      <c r="ST5" s="205"/>
      <c r="SU5" s="205"/>
      <c r="SV5" s="205"/>
      <c r="SW5" s="205"/>
      <c r="SX5" s="205"/>
      <c r="SY5" s="205"/>
      <c r="SZ5" s="205"/>
      <c r="TA5" s="205"/>
      <c r="TB5" s="205"/>
      <c r="TC5" s="205"/>
      <c r="TD5" s="205"/>
      <c r="TE5" s="205"/>
      <c r="TF5" s="205"/>
      <c r="TG5" s="205"/>
      <c r="TH5" s="205"/>
      <c r="TI5" s="205"/>
      <c r="TJ5" s="205"/>
      <c r="TK5" s="205"/>
      <c r="TL5" s="205"/>
      <c r="TM5" s="205"/>
      <c r="TN5" s="205"/>
      <c r="TO5" s="205"/>
      <c r="TP5" s="205"/>
      <c r="TQ5" s="205"/>
      <c r="TR5" s="205"/>
      <c r="TS5" s="205"/>
      <c r="TT5" s="205"/>
      <c r="TU5" s="205"/>
      <c r="TV5" s="205"/>
      <c r="TW5" s="205"/>
      <c r="TX5" s="205"/>
      <c r="TY5" s="205"/>
      <c r="TZ5" s="205"/>
      <c r="UA5" s="205"/>
      <c r="UB5" s="205"/>
      <c r="UC5" s="205"/>
      <c r="UD5" s="205"/>
      <c r="UE5" s="205"/>
      <c r="UF5" s="205"/>
      <c r="UG5" s="205"/>
      <c r="UH5" s="205"/>
      <c r="UI5" s="205"/>
      <c r="UJ5" s="205"/>
      <c r="UK5" s="205"/>
      <c r="UL5" s="205"/>
      <c r="UM5" s="205"/>
      <c r="UN5" s="205"/>
      <c r="UO5" s="205"/>
      <c r="UP5" s="205"/>
      <c r="UQ5" s="205"/>
      <c r="UR5" s="205"/>
      <c r="US5" s="205"/>
      <c r="UT5" s="205"/>
      <c r="UU5" s="205"/>
      <c r="UV5" s="205"/>
      <c r="UW5" s="205"/>
      <c r="UX5" s="205"/>
      <c r="UY5" s="205"/>
      <c r="UZ5" s="205"/>
      <c r="VA5" s="205"/>
      <c r="VB5" s="205"/>
      <c r="VC5" s="205"/>
      <c r="VD5" s="205"/>
      <c r="VE5" s="205"/>
      <c r="VF5" s="205"/>
      <c r="VG5" s="205"/>
      <c r="VH5" s="205"/>
      <c r="VI5" s="205"/>
      <c r="VJ5" s="205"/>
      <c r="VK5" s="205"/>
      <c r="VL5" s="205"/>
      <c r="VM5" s="205"/>
      <c r="VN5" s="205"/>
      <c r="VO5" s="205"/>
      <c r="VP5" s="205"/>
      <c r="VQ5" s="205"/>
      <c r="VR5" s="205"/>
      <c r="VS5" s="205"/>
      <c r="VT5" s="205"/>
      <c r="VU5" s="205"/>
      <c r="VV5" s="205"/>
      <c r="VW5" s="205"/>
      <c r="VX5" s="205"/>
      <c r="VY5" s="205"/>
      <c r="VZ5" s="205"/>
      <c r="WA5" s="205"/>
      <c r="WB5" s="205"/>
      <c r="WC5" s="205"/>
      <c r="WD5" s="205"/>
      <c r="WE5" s="205"/>
      <c r="WF5" s="205"/>
      <c r="WG5" s="205"/>
      <c r="WH5" s="205"/>
      <c r="WI5" s="205"/>
      <c r="WJ5" s="205"/>
      <c r="WK5" s="205"/>
      <c r="WL5" s="205"/>
      <c r="WM5" s="205"/>
      <c r="WN5" s="205"/>
      <c r="WO5" s="205"/>
      <c r="WP5" s="205"/>
      <c r="WQ5" s="205"/>
      <c r="WR5" s="205"/>
      <c r="WS5" s="205"/>
      <c r="WT5" s="205"/>
      <c r="WU5" s="205"/>
      <c r="WV5" s="205"/>
      <c r="WW5" s="205"/>
      <c r="WX5" s="205"/>
      <c r="WY5" s="205"/>
      <c r="WZ5" s="205"/>
      <c r="XA5" s="205"/>
      <c r="XB5" s="205"/>
      <c r="XC5" s="205"/>
      <c r="XD5" s="205"/>
      <c r="XE5" s="205"/>
      <c r="XF5" s="205"/>
      <c r="XG5" s="205"/>
      <c r="XH5" s="205"/>
      <c r="XI5" s="205"/>
      <c r="XJ5" s="205"/>
      <c r="XK5" s="205"/>
      <c r="XL5" s="205"/>
      <c r="XM5" s="205"/>
      <c r="XN5" s="205"/>
      <c r="XO5" s="205"/>
      <c r="XP5" s="205"/>
      <c r="XQ5" s="205"/>
      <c r="XR5" s="205"/>
      <c r="XS5" s="205"/>
      <c r="XT5" s="205"/>
      <c r="XU5" s="205"/>
      <c r="XV5" s="205"/>
      <c r="XW5" s="205"/>
      <c r="XX5" s="205"/>
      <c r="XY5" s="205"/>
      <c r="XZ5" s="205"/>
      <c r="YA5" s="205"/>
      <c r="YB5" s="205"/>
      <c r="YC5" s="205"/>
      <c r="YD5" s="205"/>
      <c r="YE5" s="205"/>
      <c r="YF5" s="205"/>
      <c r="YG5" s="205"/>
      <c r="YH5" s="205"/>
      <c r="YI5" s="205"/>
      <c r="YJ5" s="205"/>
      <c r="YK5" s="205"/>
      <c r="YL5" s="205"/>
      <c r="YM5" s="205"/>
      <c r="YN5" s="205"/>
      <c r="YO5" s="205"/>
      <c r="YP5" s="205"/>
      <c r="YQ5" s="205"/>
      <c r="YR5" s="205"/>
      <c r="YS5" s="205"/>
      <c r="YT5" s="205"/>
      <c r="YU5" s="205"/>
      <c r="YV5" s="205"/>
      <c r="YW5" s="205"/>
      <c r="YX5" s="205"/>
      <c r="YY5" s="205"/>
      <c r="YZ5" s="205"/>
      <c r="ZA5" s="205"/>
      <c r="ZB5" s="205"/>
      <c r="ZC5" s="205"/>
      <c r="ZD5" s="205"/>
      <c r="ZE5" s="205"/>
      <c r="ZF5" s="205"/>
      <c r="ZG5" s="205"/>
      <c r="ZH5" s="205"/>
      <c r="ZI5" s="205"/>
      <c r="ZJ5" s="205"/>
      <c r="ZK5" s="205"/>
      <c r="ZL5" s="205"/>
      <c r="ZM5" s="205"/>
      <c r="ZN5" s="205"/>
      <c r="ZO5" s="205"/>
      <c r="ZP5" s="205"/>
      <c r="ZQ5" s="205"/>
      <c r="ZR5" s="205"/>
      <c r="ZS5" s="205"/>
      <c r="ZT5" s="205"/>
      <c r="ZU5" s="205"/>
      <c r="ZV5" s="205"/>
      <c r="ZW5" s="205"/>
      <c r="ZX5" s="205"/>
      <c r="ZY5" s="205"/>
      <c r="ZZ5" s="205"/>
      <c r="AAA5" s="205"/>
      <c r="AAB5" s="205"/>
      <c r="AAC5" s="205"/>
      <c r="AAD5" s="205"/>
      <c r="AAE5" s="205"/>
      <c r="AAF5" s="205"/>
      <c r="AAG5" s="205"/>
      <c r="AAH5" s="205"/>
      <c r="AAI5" s="205"/>
      <c r="AAJ5" s="205"/>
      <c r="AAK5" s="205"/>
      <c r="AAL5" s="205"/>
      <c r="AAM5" s="205"/>
      <c r="AAN5" s="205"/>
      <c r="AAO5" s="205"/>
      <c r="AAP5" s="205"/>
      <c r="AAQ5" s="205"/>
      <c r="AAR5" s="205"/>
      <c r="AAS5" s="205"/>
      <c r="AAT5" s="205"/>
      <c r="AAU5" s="205"/>
      <c r="AAV5" s="205"/>
      <c r="AAW5" s="205"/>
      <c r="AAX5" s="205"/>
      <c r="AAY5" s="205"/>
      <c r="AAZ5" s="205"/>
      <c r="ABA5" s="205"/>
      <c r="ABB5" s="205"/>
      <c r="ABC5" s="205"/>
      <c r="ABD5" s="205"/>
      <c r="ABE5" s="205"/>
      <c r="ABF5" s="205"/>
      <c r="ABG5" s="205"/>
      <c r="ABH5" s="205"/>
      <c r="ABI5" s="205"/>
      <c r="ABJ5" s="205"/>
      <c r="ABK5" s="205"/>
      <c r="ABL5" s="205"/>
      <c r="ABM5" s="205"/>
      <c r="ABN5" s="205"/>
      <c r="ABO5" s="205"/>
      <c r="ABP5" s="205"/>
      <c r="ABQ5" s="205"/>
      <c r="ABR5" s="205"/>
      <c r="ABS5" s="205"/>
      <c r="ABT5" s="205"/>
      <c r="ABU5" s="205"/>
      <c r="ABV5" s="205"/>
      <c r="ABW5" s="205"/>
      <c r="ABX5" s="205"/>
      <c r="ABY5" s="205"/>
      <c r="ABZ5" s="205"/>
      <c r="ACA5" s="205"/>
      <c r="ACB5" s="205"/>
      <c r="ACC5" s="205"/>
      <c r="ACD5" s="205"/>
      <c r="ACE5" s="205"/>
      <c r="ACF5" s="205"/>
      <c r="ACG5" s="205"/>
      <c r="ACH5" s="205"/>
      <c r="ACI5" s="205"/>
      <c r="ACJ5" s="205"/>
      <c r="ACK5" s="205"/>
      <c r="ACL5" s="205"/>
      <c r="ACM5" s="205"/>
      <c r="ACN5" s="205"/>
      <c r="ACO5" s="205"/>
      <c r="ACP5" s="205"/>
      <c r="ACQ5" s="205"/>
      <c r="ACR5" s="205"/>
      <c r="ACS5" s="205"/>
      <c r="ACT5" s="205"/>
      <c r="ACU5" s="205"/>
      <c r="ACV5" s="205"/>
      <c r="ACW5" s="205"/>
      <c r="ACX5" s="205"/>
      <c r="ACY5" s="205"/>
      <c r="ACZ5" s="205"/>
      <c r="ADA5" s="205"/>
      <c r="ADB5" s="205"/>
      <c r="ADC5" s="205"/>
      <c r="ADD5" s="205"/>
      <c r="ADE5" s="205"/>
      <c r="ADF5" s="205"/>
      <c r="ADG5" s="205"/>
      <c r="ADH5" s="205"/>
      <c r="ADI5" s="205"/>
      <c r="ADJ5" s="205"/>
      <c r="ADK5" s="205"/>
      <c r="ADL5" s="205"/>
      <c r="ADM5" s="205"/>
      <c r="ADN5" s="205"/>
      <c r="ADO5" s="205"/>
      <c r="ADP5" s="205"/>
      <c r="ADQ5" s="205"/>
      <c r="ADR5" s="205"/>
      <c r="ADS5" s="205"/>
      <c r="ADT5" s="205"/>
      <c r="ADU5" s="205"/>
      <c r="ADV5" s="205"/>
      <c r="ADW5" s="205"/>
      <c r="ADX5" s="205"/>
      <c r="ADY5" s="205"/>
      <c r="ADZ5" s="205"/>
      <c r="AEA5" s="205"/>
      <c r="AEB5" s="205"/>
      <c r="AEC5" s="205"/>
      <c r="AED5" s="205"/>
      <c r="AEE5" s="205"/>
      <c r="AEF5" s="205"/>
      <c r="AEG5" s="205"/>
      <c r="AEH5" s="205"/>
      <c r="AEI5" s="205"/>
      <c r="AEJ5" s="205"/>
      <c r="AEK5" s="205"/>
      <c r="AEL5" s="205"/>
      <c r="AEM5" s="205"/>
      <c r="AEN5" s="205"/>
      <c r="AEO5" s="205"/>
      <c r="AEP5" s="205"/>
      <c r="AEQ5" s="205"/>
      <c r="AER5" s="205"/>
      <c r="AES5" s="205"/>
      <c r="AET5" s="205"/>
      <c r="AEU5" s="205"/>
      <c r="AEV5" s="205"/>
      <c r="AEW5" s="205"/>
      <c r="AEX5" s="205"/>
      <c r="AEY5" s="205"/>
      <c r="AEZ5" s="205"/>
      <c r="AFA5" s="205"/>
      <c r="AFB5" s="205"/>
      <c r="AFC5" s="205"/>
      <c r="AFD5" s="205"/>
      <c r="AFE5" s="205"/>
      <c r="AFF5" s="205"/>
      <c r="AFG5" s="205"/>
      <c r="AFH5" s="205"/>
      <c r="AFI5" s="205"/>
      <c r="AFJ5" s="205"/>
      <c r="AFK5" s="205"/>
      <c r="AFL5" s="205"/>
      <c r="AFM5" s="205"/>
      <c r="AFN5" s="205"/>
      <c r="AFO5" s="205"/>
      <c r="AFP5" s="205"/>
      <c r="AFQ5" s="205"/>
      <c r="AFR5" s="205"/>
      <c r="AFS5" s="205"/>
      <c r="AFT5" s="205"/>
      <c r="AFU5" s="205"/>
      <c r="AFV5" s="205"/>
      <c r="AFW5" s="205"/>
      <c r="AFX5" s="205"/>
      <c r="AFY5" s="205"/>
      <c r="AFZ5" s="205"/>
      <c r="AGA5" s="205"/>
      <c r="AGB5" s="205"/>
      <c r="AGC5" s="205"/>
      <c r="AGD5" s="205"/>
      <c r="AGE5" s="205"/>
      <c r="AGF5" s="205"/>
      <c r="AGG5" s="205"/>
      <c r="AGH5" s="205"/>
      <c r="AGI5" s="205"/>
      <c r="AGJ5" s="205"/>
      <c r="AGK5" s="205"/>
      <c r="AGL5" s="205"/>
      <c r="AGM5" s="205"/>
      <c r="AGN5" s="205"/>
      <c r="AGO5" s="205"/>
      <c r="AGP5" s="205"/>
      <c r="AGQ5" s="205"/>
      <c r="AGR5" s="205"/>
      <c r="AGS5" s="205"/>
      <c r="AGT5" s="205"/>
      <c r="AGU5" s="205"/>
      <c r="AGV5" s="205"/>
      <c r="AGW5" s="205"/>
      <c r="AGX5" s="205"/>
      <c r="AGY5" s="205"/>
      <c r="AGZ5" s="205"/>
      <c r="AHA5" s="205"/>
      <c r="AHB5" s="205"/>
      <c r="AHC5" s="205"/>
      <c r="AHD5" s="205"/>
      <c r="AHE5" s="205"/>
      <c r="AHF5" s="205"/>
      <c r="AHG5" s="205"/>
      <c r="AHH5" s="205"/>
      <c r="AHI5" s="205"/>
      <c r="AHJ5" s="205"/>
      <c r="AHK5" s="205"/>
      <c r="AHL5" s="205"/>
      <c r="AHM5" s="205"/>
      <c r="AHN5" s="205"/>
      <c r="AHO5" s="205"/>
      <c r="AHP5" s="205"/>
      <c r="AHQ5" s="205"/>
      <c r="AHR5" s="205"/>
      <c r="AHS5" s="205"/>
      <c r="AHT5" s="205"/>
      <c r="AHU5" s="205"/>
      <c r="AHV5" s="205"/>
      <c r="AHW5" s="205"/>
      <c r="AHX5" s="205"/>
      <c r="AHY5" s="205"/>
      <c r="AHZ5" s="205"/>
      <c r="AIA5" s="205"/>
      <c r="AIB5" s="205"/>
      <c r="AIC5" s="205"/>
      <c r="AID5" s="205"/>
      <c r="AIE5" s="205"/>
      <c r="AIF5" s="205"/>
      <c r="AIG5" s="205"/>
      <c r="AIH5" s="205"/>
      <c r="AII5" s="205"/>
      <c r="AIJ5" s="205"/>
      <c r="AIK5" s="205"/>
      <c r="AIL5" s="205"/>
      <c r="AIM5" s="205"/>
      <c r="AIN5" s="205"/>
      <c r="AIO5" s="205"/>
      <c r="AIP5" s="205"/>
      <c r="AIQ5" s="205"/>
      <c r="AIR5" s="205"/>
      <c r="AIS5" s="205"/>
      <c r="AIT5" s="205"/>
      <c r="AIU5" s="205"/>
      <c r="AIV5" s="205"/>
      <c r="AIW5" s="205"/>
      <c r="AIX5" s="205"/>
      <c r="AIY5" s="205"/>
      <c r="AIZ5" s="205"/>
      <c r="AJA5" s="205"/>
      <c r="AJB5" s="205"/>
      <c r="AJC5" s="205"/>
      <c r="AJD5" s="205"/>
      <c r="AJE5" s="205"/>
      <c r="AJF5" s="205"/>
      <c r="AJG5" s="205"/>
      <c r="AJH5" s="205"/>
      <c r="AJI5" s="205"/>
      <c r="AJJ5" s="205"/>
      <c r="AJK5" s="205"/>
      <c r="AJL5" s="205"/>
      <c r="AJM5" s="205"/>
      <c r="AJN5" s="205"/>
      <c r="AJO5" s="205"/>
      <c r="AJP5" s="205"/>
      <c r="AJQ5" s="205"/>
      <c r="AJR5" s="205"/>
      <c r="AJS5" s="205"/>
      <c r="AJT5" s="205"/>
      <c r="AJU5" s="205"/>
      <c r="AJV5" s="205"/>
      <c r="AJW5" s="205"/>
      <c r="AJX5" s="205"/>
      <c r="AJY5" s="205"/>
      <c r="AJZ5" s="205"/>
      <c r="AKA5" s="205"/>
      <c r="AKB5" s="205"/>
      <c r="AKC5" s="205"/>
      <c r="AKD5" s="205"/>
      <c r="AKE5" s="205"/>
      <c r="AKF5" s="205"/>
      <c r="AKG5" s="205"/>
      <c r="AKH5" s="205"/>
      <c r="AKI5" s="205"/>
      <c r="AKJ5" s="205"/>
      <c r="AKK5" s="205"/>
      <c r="AKL5" s="205"/>
      <c r="AKM5" s="205"/>
      <c r="AKN5" s="205"/>
      <c r="AKO5" s="205"/>
      <c r="AKP5" s="205"/>
      <c r="AKQ5" s="205"/>
      <c r="AKR5" s="205"/>
      <c r="AKS5" s="205"/>
      <c r="AKT5" s="205"/>
      <c r="AKU5" s="205"/>
      <c r="AKV5" s="205"/>
      <c r="AKW5" s="205"/>
      <c r="AKX5" s="205"/>
      <c r="AKY5" s="205"/>
      <c r="AKZ5" s="205"/>
      <c r="ALA5" s="205"/>
      <c r="ALB5" s="205"/>
      <c r="ALC5" s="205"/>
      <c r="ALD5" s="205"/>
      <c r="ALE5" s="205"/>
      <c r="ALF5" s="205"/>
      <c r="ALG5" s="205"/>
      <c r="ALH5" s="205"/>
      <c r="ALI5" s="205"/>
      <c r="ALJ5" s="205"/>
      <c r="ALK5" s="205"/>
      <c r="ALL5" s="205"/>
      <c r="ALM5" s="205"/>
      <c r="ALN5" s="205"/>
      <c r="ALO5" s="205"/>
      <c r="ALP5" s="205"/>
      <c r="ALQ5" s="205"/>
      <c r="ALR5" s="205"/>
      <c r="ALS5" s="205"/>
      <c r="ALT5" s="205"/>
      <c r="ALU5" s="205"/>
      <c r="ALV5" s="205"/>
      <c r="ALW5" s="205"/>
      <c r="ALX5" s="205"/>
      <c r="ALY5" s="205"/>
      <c r="ALZ5" s="205"/>
      <c r="AMA5" s="205"/>
      <c r="AMB5" s="205"/>
      <c r="AMC5" s="205"/>
      <c r="AMD5" s="205"/>
      <c r="AME5" s="205"/>
      <c r="AMF5" s="205"/>
      <c r="AMG5" s="205"/>
      <c r="AMH5" s="205"/>
      <c r="AMI5" s="205"/>
      <c r="AMJ5" s="205"/>
      <c r="AMK5" s="205"/>
      <c r="AML5" s="205"/>
      <c r="AMM5" s="205"/>
      <c r="AMN5" s="205"/>
      <c r="AMO5" s="205"/>
      <c r="AMP5" s="205"/>
      <c r="AMQ5" s="205"/>
      <c r="AMR5" s="205"/>
      <c r="AMS5" s="205"/>
      <c r="AMT5" s="205"/>
      <c r="AMU5" s="205"/>
      <c r="AMV5" s="205"/>
      <c r="AMW5" s="205"/>
      <c r="AMX5" s="205"/>
      <c r="AMY5" s="205"/>
      <c r="AMZ5" s="205"/>
      <c r="ANA5" s="205"/>
      <c r="ANB5" s="205"/>
      <c r="ANC5" s="205"/>
      <c r="AND5" s="205"/>
      <c r="ANE5" s="205"/>
      <c r="ANF5" s="205"/>
      <c r="ANG5" s="205"/>
      <c r="ANH5" s="205"/>
      <c r="ANI5" s="205"/>
      <c r="ANJ5" s="205"/>
      <c r="ANK5" s="205"/>
      <c r="ANL5" s="205"/>
      <c r="ANM5" s="205"/>
      <c r="ANN5" s="205"/>
      <c r="ANO5" s="205"/>
      <c r="ANP5" s="205"/>
      <c r="ANQ5" s="205"/>
      <c r="ANR5" s="205"/>
      <c r="ANS5" s="205"/>
      <c r="ANT5" s="205"/>
      <c r="ANU5" s="205"/>
      <c r="ANV5" s="205"/>
      <c r="ANW5" s="205"/>
      <c r="ANX5" s="205"/>
      <c r="ANY5" s="205"/>
      <c r="ANZ5" s="205"/>
      <c r="AOA5" s="205"/>
      <c r="AOB5" s="205"/>
      <c r="AOC5" s="205"/>
      <c r="AOD5" s="205"/>
      <c r="AOE5" s="205"/>
      <c r="AOF5" s="205"/>
      <c r="AOG5" s="205"/>
      <c r="AOH5" s="205"/>
      <c r="AOI5" s="205"/>
      <c r="AOJ5" s="205"/>
      <c r="AOK5" s="205"/>
      <c r="AOL5" s="205"/>
      <c r="AOM5" s="205"/>
      <c r="AON5" s="205"/>
      <c r="AOO5" s="205"/>
      <c r="AOP5" s="205"/>
      <c r="AOQ5" s="205"/>
      <c r="AOR5" s="205"/>
      <c r="AOS5" s="205"/>
      <c r="AOT5" s="205"/>
      <c r="AOU5" s="205"/>
      <c r="AOV5" s="205"/>
      <c r="AOW5" s="205"/>
      <c r="AOX5" s="205"/>
      <c r="AOY5" s="205"/>
      <c r="AOZ5" s="205"/>
      <c r="APA5" s="205"/>
      <c r="APB5" s="205"/>
      <c r="APC5" s="205"/>
      <c r="APD5" s="205"/>
      <c r="APE5" s="205"/>
      <c r="APF5" s="205"/>
      <c r="APG5" s="205"/>
      <c r="APH5" s="205"/>
      <c r="API5" s="205"/>
      <c r="APJ5" s="205"/>
      <c r="APK5" s="205"/>
      <c r="APL5" s="205"/>
      <c r="APM5" s="205"/>
      <c r="APN5" s="205"/>
      <c r="APO5" s="205"/>
      <c r="APP5" s="205"/>
      <c r="APQ5" s="205"/>
      <c r="APR5" s="205"/>
      <c r="APS5" s="205"/>
      <c r="APT5" s="205"/>
      <c r="APU5" s="205"/>
      <c r="APV5" s="205"/>
      <c r="APW5" s="205"/>
      <c r="APX5" s="205"/>
      <c r="APY5" s="205"/>
      <c r="APZ5" s="205"/>
      <c r="AQA5" s="205"/>
      <c r="AQB5" s="205"/>
      <c r="AQC5" s="205"/>
      <c r="AQD5" s="205"/>
      <c r="AQE5" s="205"/>
      <c r="AQF5" s="205"/>
      <c r="AQG5" s="205"/>
      <c r="AQH5" s="205"/>
      <c r="AQI5" s="205"/>
      <c r="AQJ5" s="205"/>
      <c r="AQK5" s="205"/>
      <c r="AQL5" s="205"/>
      <c r="AQM5" s="205"/>
      <c r="AQN5" s="205"/>
      <c r="AQO5" s="205"/>
      <c r="AQP5" s="205"/>
      <c r="AQQ5" s="205"/>
      <c r="AQR5" s="205"/>
      <c r="AQS5" s="205"/>
      <c r="AQT5" s="205"/>
      <c r="AQU5" s="205"/>
      <c r="AQV5" s="205"/>
      <c r="AQW5" s="205"/>
      <c r="AQX5" s="205"/>
      <c r="AQY5" s="205"/>
      <c r="AQZ5" s="205"/>
      <c r="ARA5" s="205"/>
      <c r="ARB5" s="205"/>
      <c r="ARC5" s="205"/>
      <c r="ARD5" s="205"/>
      <c r="ARE5" s="205"/>
      <c r="ARF5" s="205"/>
      <c r="ARG5" s="205"/>
      <c r="ARH5" s="205"/>
      <c r="ARI5" s="205"/>
      <c r="ARJ5" s="205"/>
      <c r="ARK5" s="205"/>
      <c r="ARL5" s="205"/>
      <c r="ARM5" s="205"/>
      <c r="ARN5" s="205"/>
      <c r="ARO5" s="205"/>
      <c r="ARP5" s="205"/>
      <c r="ARQ5" s="205"/>
      <c r="ARR5" s="205"/>
      <c r="ARS5" s="205"/>
      <c r="ART5" s="205"/>
      <c r="ARU5" s="205"/>
      <c r="ARV5" s="205"/>
      <c r="ARW5" s="205"/>
      <c r="ARX5" s="205"/>
      <c r="ARY5" s="205"/>
      <c r="ARZ5" s="205"/>
      <c r="ASA5" s="205"/>
      <c r="ASB5" s="205"/>
      <c r="ASC5" s="205"/>
      <c r="ASD5" s="205"/>
      <c r="ASE5" s="205"/>
      <c r="ASF5" s="205"/>
      <c r="ASG5" s="205"/>
      <c r="ASH5" s="205"/>
      <c r="ASI5" s="205"/>
      <c r="ASJ5" s="205"/>
      <c r="ASK5" s="205"/>
      <c r="ASL5" s="205"/>
      <c r="ASM5" s="205"/>
      <c r="ASN5" s="205"/>
      <c r="ASO5" s="205"/>
      <c r="ASP5" s="205"/>
      <c r="ASQ5" s="205"/>
      <c r="ASR5" s="205"/>
      <c r="ASS5" s="205"/>
      <c r="AST5" s="205"/>
      <c r="ASU5" s="205"/>
      <c r="ASV5" s="205"/>
      <c r="ASW5" s="205"/>
      <c r="ASX5" s="205"/>
      <c r="ASY5" s="205"/>
      <c r="ASZ5" s="205"/>
      <c r="ATA5" s="205"/>
      <c r="ATB5" s="205"/>
      <c r="ATC5" s="205"/>
      <c r="ATD5" s="205"/>
      <c r="ATE5" s="205"/>
      <c r="ATF5" s="205"/>
      <c r="ATG5" s="205"/>
      <c r="ATH5" s="205"/>
      <c r="ATI5" s="205"/>
      <c r="ATJ5" s="205"/>
      <c r="ATK5" s="205"/>
      <c r="ATL5" s="205"/>
      <c r="ATM5" s="205"/>
      <c r="ATN5" s="205"/>
      <c r="ATO5" s="205"/>
      <c r="ATP5" s="205"/>
      <c r="ATQ5" s="205"/>
      <c r="ATR5" s="205"/>
      <c r="ATS5" s="205"/>
      <c r="ATT5" s="205"/>
      <c r="ATU5" s="205"/>
      <c r="ATV5" s="205"/>
      <c r="ATW5" s="205"/>
      <c r="ATX5" s="205"/>
      <c r="ATY5" s="205"/>
      <c r="ATZ5" s="205"/>
      <c r="AUA5" s="205"/>
      <c r="AUB5" s="205"/>
      <c r="AUC5" s="205"/>
      <c r="AUD5" s="205"/>
      <c r="AUE5" s="205"/>
      <c r="AUF5" s="205"/>
      <c r="AUG5" s="205"/>
      <c r="AUH5" s="205"/>
    </row>
    <row r="6" spans="1:1230">
      <c r="B6" s="11"/>
      <c r="C6" s="11"/>
    </row>
    <row r="7" spans="1:1230" ht="12.95" customHeight="1">
      <c r="B7" s="33" t="s">
        <v>2</v>
      </c>
      <c r="C7" s="11" t="str">
        <f>+VLOOKUP(B8,'Fichas '!$A$11:$C$51,3,0)</f>
        <v>SECRETARÍA DE INFRAESTRUCTURA 
MINISTERIO DE TRANSPORTE</v>
      </c>
    </row>
    <row r="8" spans="1:1230" ht="12.95" customHeight="1">
      <c r="B8" s="33" t="s">
        <v>577</v>
      </c>
      <c r="C8" s="11" t="str">
        <f>+VLOOKUP(B8,'Fichas '!$A$11:$C$51,2,0)</f>
        <v>SEGUIMIENTO PLAN FLUVIAL</v>
      </c>
    </row>
    <row r="9" spans="1:1230" ht="12.95" customHeight="1">
      <c r="B9" s="33" t="s">
        <v>0</v>
      </c>
      <c r="C9" s="11"/>
    </row>
    <row r="10" spans="1:1230" ht="12.95" customHeight="1">
      <c r="B10" s="33" t="s">
        <v>582</v>
      </c>
      <c r="C10" s="11" t="e">
        <f>+#REF!</f>
        <v>#REF!</v>
      </c>
    </row>
    <row r="11" spans="1:1230">
      <c r="E11" s="182"/>
      <c r="F11" s="182"/>
      <c r="AT11" s="183"/>
      <c r="AU11" s="183"/>
      <c r="AUG11" s="180"/>
      <c r="AUH11" s="180"/>
    </row>
    <row r="12" spans="1:1230">
      <c r="D12" s="182"/>
      <c r="E12" s="182"/>
      <c r="F12" s="182"/>
      <c r="AR12" s="183"/>
      <c r="AS12" s="183"/>
      <c r="AT12" s="183"/>
      <c r="AU12" s="183"/>
      <c r="AUE12" s="180"/>
      <c r="AUF12" s="180"/>
      <c r="AUG12" s="180"/>
      <c r="AUH12" s="180"/>
    </row>
    <row r="13" spans="1:1230" customFormat="1" ht="15.75" thickBot="1">
      <c r="B13" s="184"/>
      <c r="D13" s="185"/>
      <c r="E13" s="182"/>
      <c r="F13" s="185"/>
      <c r="G13" s="185"/>
      <c r="H13" s="185"/>
      <c r="I13" s="182"/>
      <c r="J13" s="185"/>
      <c r="K13" s="182"/>
      <c r="L13" s="185"/>
      <c r="M13" s="182"/>
      <c r="N13" s="185"/>
      <c r="O13" s="182"/>
      <c r="P13" s="185"/>
      <c r="Q13" s="182"/>
      <c r="R13" s="185"/>
      <c r="S13" s="182"/>
      <c r="T13" s="185"/>
      <c r="U13" s="182"/>
      <c r="V13" s="185"/>
      <c r="W13" s="182"/>
      <c r="X13" s="185"/>
      <c r="Y13" s="182"/>
      <c r="Z13" s="185"/>
      <c r="AA13" s="182"/>
      <c r="AB13" s="185"/>
      <c r="AC13" s="182"/>
      <c r="AD13" s="185"/>
      <c r="AE13" s="182"/>
      <c r="AF13" s="185"/>
      <c r="AG13" s="182"/>
      <c r="AH13" s="185"/>
      <c r="AI13" s="182"/>
      <c r="AJ13" s="185"/>
      <c r="AK13" s="182"/>
      <c r="AL13" s="185"/>
      <c r="AM13" s="182"/>
      <c r="AN13" s="185"/>
      <c r="AO13" s="182"/>
      <c r="AP13" s="185"/>
      <c r="AQ13" s="182"/>
      <c r="AR13" s="186"/>
      <c r="AS13" s="186"/>
      <c r="AT13" s="186"/>
      <c r="AU13" s="186"/>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86"/>
      <c r="CG13" s="186"/>
      <c r="CH13" s="186"/>
      <c r="CI13" s="186"/>
      <c r="CJ13" s="186"/>
      <c r="CK13" s="186"/>
      <c r="CL13" s="186"/>
      <c r="CM13" s="186"/>
      <c r="CN13" s="186"/>
      <c r="CO13" s="186"/>
      <c r="CP13" s="186"/>
      <c r="CQ13" s="186"/>
      <c r="CR13" s="186"/>
      <c r="CS13" s="186"/>
      <c r="CT13" s="186"/>
      <c r="CU13" s="186"/>
      <c r="CV13" s="186"/>
      <c r="CW13" s="186"/>
      <c r="CX13" s="186"/>
      <c r="CY13" s="186"/>
      <c r="CZ13" s="186"/>
      <c r="DA13" s="186"/>
      <c r="DB13" s="186"/>
      <c r="DC13" s="186"/>
      <c r="DD13" s="186"/>
      <c r="DE13" s="186"/>
      <c r="DF13" s="186"/>
      <c r="DG13" s="186"/>
      <c r="DH13" s="186"/>
      <c r="DI13" s="186"/>
      <c r="DJ13" s="186"/>
      <c r="DK13" s="186"/>
      <c r="DL13" s="186"/>
      <c r="DM13" s="186"/>
      <c r="DN13" s="186"/>
      <c r="DO13" s="186"/>
      <c r="DP13" s="186"/>
      <c r="DQ13" s="186"/>
      <c r="DR13" s="186"/>
      <c r="DS13" s="186"/>
      <c r="DT13" s="186"/>
      <c r="DU13" s="186"/>
      <c r="DV13" s="186"/>
      <c r="DW13" s="186"/>
      <c r="DX13" s="186"/>
      <c r="DY13" s="186"/>
      <c r="DZ13" s="186"/>
      <c r="EA13" s="186"/>
      <c r="EB13" s="186"/>
      <c r="EC13" s="186"/>
      <c r="ED13" s="186"/>
      <c r="EE13" s="186"/>
      <c r="EF13" s="186"/>
      <c r="EG13" s="186"/>
      <c r="EH13" s="186"/>
      <c r="EI13" s="186"/>
      <c r="EJ13" s="186"/>
      <c r="EK13" s="186"/>
      <c r="EL13" s="186"/>
      <c r="EM13" s="186"/>
      <c r="EN13" s="186"/>
      <c r="EO13" s="186"/>
      <c r="EP13" s="186"/>
      <c r="EQ13" s="186"/>
      <c r="ER13" s="186"/>
      <c r="ES13" s="186"/>
      <c r="ET13" s="186"/>
      <c r="EU13" s="186"/>
      <c r="EV13" s="186"/>
      <c r="EW13" s="186"/>
      <c r="EX13" s="186"/>
      <c r="EY13" s="186"/>
      <c r="EZ13" s="186"/>
      <c r="FA13" s="186"/>
      <c r="FB13" s="186"/>
      <c r="FC13" s="186"/>
      <c r="FD13" s="186"/>
      <c r="FE13" s="186"/>
      <c r="FF13" s="186"/>
      <c r="FG13" s="186"/>
      <c r="FH13" s="186"/>
      <c r="FI13" s="186"/>
      <c r="FJ13" s="186"/>
      <c r="FK13" s="186"/>
      <c r="FL13" s="186"/>
      <c r="FM13" s="186"/>
      <c r="FN13" s="186"/>
      <c r="FO13" s="186"/>
      <c r="FP13" s="186"/>
      <c r="FQ13" s="186"/>
      <c r="FR13" s="186"/>
      <c r="FS13" s="186"/>
      <c r="FT13" s="186"/>
      <c r="FU13" s="186"/>
      <c r="FV13" s="186"/>
      <c r="FW13" s="186"/>
      <c r="FX13" s="186"/>
      <c r="FY13" s="186"/>
      <c r="FZ13" s="186"/>
      <c r="GA13" s="186"/>
      <c r="GB13" s="186"/>
      <c r="GC13" s="186"/>
      <c r="GD13" s="186"/>
      <c r="GE13" s="186"/>
      <c r="GF13" s="186"/>
      <c r="GG13" s="186"/>
      <c r="GH13" s="186"/>
      <c r="GI13" s="186"/>
      <c r="GJ13" s="186"/>
      <c r="GK13" s="186"/>
      <c r="GL13" s="186"/>
      <c r="GM13" s="186"/>
      <c r="GN13" s="186"/>
      <c r="GO13" s="186"/>
      <c r="GP13" s="186"/>
      <c r="GQ13" s="186"/>
      <c r="GR13" s="186"/>
      <c r="GS13" s="186"/>
      <c r="GT13" s="186"/>
      <c r="GU13" s="186"/>
      <c r="GV13" s="186"/>
      <c r="GW13" s="186"/>
      <c r="GX13" s="186"/>
      <c r="GY13" s="186"/>
      <c r="GZ13" s="186"/>
      <c r="HA13" s="186"/>
      <c r="HB13" s="186"/>
      <c r="HC13" s="186"/>
      <c r="HD13" s="186"/>
      <c r="HE13" s="186"/>
      <c r="HF13" s="186"/>
      <c r="HG13" s="186"/>
      <c r="HH13" s="186"/>
      <c r="HI13" s="186"/>
      <c r="HJ13" s="186"/>
      <c r="HK13" s="186"/>
      <c r="HL13" s="186"/>
      <c r="HM13" s="186"/>
      <c r="HN13" s="186"/>
      <c r="HO13" s="186"/>
      <c r="HP13" s="186"/>
      <c r="HQ13" s="186"/>
      <c r="HR13" s="186"/>
      <c r="HS13" s="186"/>
      <c r="HT13" s="186"/>
      <c r="HU13" s="186"/>
      <c r="HV13" s="186"/>
      <c r="HW13" s="186"/>
      <c r="HX13" s="186"/>
      <c r="HY13" s="186"/>
      <c r="HZ13" s="186"/>
      <c r="IA13" s="186"/>
      <c r="IB13" s="186"/>
      <c r="IC13" s="186"/>
      <c r="ID13" s="186"/>
      <c r="IE13" s="186"/>
      <c r="IF13" s="186"/>
      <c r="IG13" s="186"/>
      <c r="IH13" s="186"/>
      <c r="II13" s="186"/>
      <c r="IJ13" s="186"/>
      <c r="IK13" s="186"/>
      <c r="IL13" s="186"/>
      <c r="IM13" s="186"/>
      <c r="IN13" s="186"/>
      <c r="IO13" s="186"/>
      <c r="IP13" s="186"/>
      <c r="IQ13" s="186"/>
      <c r="IR13" s="186"/>
      <c r="IS13" s="186"/>
      <c r="IT13" s="186"/>
      <c r="IU13" s="186"/>
      <c r="IV13" s="186"/>
      <c r="IW13" s="186"/>
      <c r="IX13" s="186"/>
      <c r="IY13" s="186"/>
      <c r="IZ13" s="186"/>
      <c r="JA13" s="186"/>
      <c r="JB13" s="186"/>
      <c r="JC13" s="186"/>
      <c r="JD13" s="186"/>
      <c r="JE13" s="186"/>
      <c r="JF13" s="186"/>
      <c r="JG13" s="186"/>
      <c r="JH13" s="186"/>
      <c r="JI13" s="186"/>
      <c r="JJ13" s="186"/>
      <c r="JK13" s="186"/>
      <c r="JL13" s="186"/>
      <c r="JM13" s="186"/>
      <c r="JN13" s="186"/>
      <c r="JO13" s="186"/>
      <c r="JP13" s="186"/>
      <c r="JQ13" s="186"/>
      <c r="JR13" s="186"/>
      <c r="JS13" s="186"/>
      <c r="JT13" s="186"/>
      <c r="JU13" s="186"/>
      <c r="JV13" s="186"/>
      <c r="JW13" s="186"/>
      <c r="JX13" s="186"/>
      <c r="JY13" s="186"/>
      <c r="JZ13" s="186"/>
      <c r="KA13" s="186"/>
      <c r="KB13" s="186"/>
      <c r="KC13" s="186"/>
      <c r="KD13" s="186"/>
      <c r="KE13" s="186"/>
      <c r="KF13" s="186"/>
      <c r="KG13" s="186"/>
      <c r="KH13" s="186"/>
      <c r="KI13" s="186"/>
      <c r="KJ13" s="186"/>
      <c r="KK13" s="186"/>
      <c r="KL13" s="186"/>
      <c r="KM13" s="186"/>
      <c r="KN13" s="186"/>
      <c r="KO13" s="186"/>
      <c r="KP13" s="186"/>
      <c r="KQ13" s="186"/>
      <c r="KR13" s="186"/>
      <c r="KS13" s="186"/>
      <c r="KT13" s="186"/>
      <c r="KU13" s="186"/>
      <c r="KV13" s="186"/>
      <c r="KW13" s="186"/>
      <c r="KX13" s="186"/>
      <c r="KY13" s="186"/>
      <c r="KZ13" s="186"/>
      <c r="LA13" s="186"/>
      <c r="LB13" s="186"/>
      <c r="LC13" s="186"/>
      <c r="LD13" s="186"/>
      <c r="LE13" s="186"/>
      <c r="LF13" s="186"/>
      <c r="LG13" s="186"/>
      <c r="LH13" s="186"/>
      <c r="LI13" s="186"/>
      <c r="LJ13" s="186"/>
      <c r="LK13" s="186"/>
      <c r="LL13" s="186"/>
      <c r="LM13" s="186"/>
      <c r="LN13" s="186"/>
      <c r="LO13" s="186"/>
      <c r="LP13" s="186"/>
      <c r="LQ13" s="186"/>
      <c r="LR13" s="186"/>
      <c r="LS13" s="186"/>
      <c r="LT13" s="186"/>
      <c r="LU13" s="186"/>
      <c r="LV13" s="186"/>
      <c r="LW13" s="186"/>
      <c r="LX13" s="186"/>
      <c r="LY13" s="186"/>
      <c r="LZ13" s="186"/>
      <c r="MA13" s="186"/>
      <c r="MB13" s="186"/>
      <c r="MC13" s="186"/>
      <c r="MD13" s="186"/>
      <c r="ME13" s="186"/>
      <c r="MF13" s="186"/>
      <c r="MG13" s="186"/>
      <c r="MH13" s="186"/>
      <c r="MI13" s="186"/>
      <c r="MJ13" s="186"/>
      <c r="MK13" s="186"/>
      <c r="ML13" s="186"/>
      <c r="MM13" s="186"/>
      <c r="MN13" s="186"/>
      <c r="MO13" s="186"/>
      <c r="MP13" s="186"/>
      <c r="MQ13" s="186"/>
      <c r="MR13" s="186"/>
      <c r="MS13" s="186"/>
      <c r="MT13" s="186"/>
      <c r="MU13" s="186"/>
      <c r="MV13" s="186"/>
      <c r="MW13" s="186"/>
      <c r="MX13" s="186"/>
      <c r="MY13" s="186"/>
      <c r="MZ13" s="186"/>
      <c r="NA13" s="186"/>
      <c r="NB13" s="186"/>
      <c r="NC13" s="186"/>
      <c r="ND13" s="186"/>
      <c r="NE13" s="186"/>
      <c r="NF13" s="186"/>
      <c r="NG13" s="186"/>
      <c r="NH13" s="186"/>
      <c r="NI13" s="186"/>
      <c r="NJ13" s="186"/>
      <c r="NK13" s="186"/>
      <c r="NL13" s="186"/>
      <c r="NM13" s="186"/>
      <c r="NN13" s="186"/>
      <c r="NO13" s="186"/>
      <c r="NP13" s="186"/>
      <c r="NQ13" s="186"/>
      <c r="NR13" s="186"/>
      <c r="NS13" s="186"/>
      <c r="NT13" s="186"/>
      <c r="NU13" s="186"/>
      <c r="NV13" s="186"/>
      <c r="NW13" s="186"/>
      <c r="NX13" s="186"/>
      <c r="NY13" s="186"/>
      <c r="NZ13" s="186"/>
      <c r="OA13" s="186"/>
      <c r="OB13" s="186"/>
      <c r="OC13" s="186"/>
      <c r="OD13" s="186"/>
      <c r="OE13" s="186"/>
      <c r="OF13" s="186"/>
      <c r="OG13" s="186"/>
      <c r="OH13" s="186"/>
      <c r="OI13" s="186"/>
      <c r="OJ13" s="186"/>
      <c r="OK13" s="186"/>
      <c r="OL13" s="186"/>
      <c r="OM13" s="186"/>
      <c r="ON13" s="186"/>
      <c r="OO13" s="186"/>
      <c r="OP13" s="186"/>
      <c r="OQ13" s="186"/>
      <c r="OR13" s="186"/>
      <c r="OS13" s="186"/>
      <c r="OT13" s="186"/>
      <c r="OU13" s="186"/>
      <c r="OV13" s="186"/>
      <c r="OW13" s="186"/>
      <c r="OX13" s="186"/>
      <c r="OY13" s="186"/>
      <c r="OZ13" s="186"/>
      <c r="PA13" s="186"/>
      <c r="PB13" s="186"/>
      <c r="PC13" s="186"/>
      <c r="PD13" s="186"/>
      <c r="PE13" s="186"/>
      <c r="PF13" s="186"/>
      <c r="PG13" s="186"/>
      <c r="PH13" s="186"/>
      <c r="PI13" s="186"/>
      <c r="PJ13" s="186"/>
      <c r="PK13" s="186"/>
      <c r="PL13" s="186"/>
      <c r="PM13" s="186"/>
      <c r="PN13" s="186"/>
      <c r="PO13" s="186"/>
      <c r="PP13" s="186"/>
      <c r="PQ13" s="186"/>
      <c r="PR13" s="186"/>
      <c r="PS13" s="186"/>
      <c r="PT13" s="186"/>
      <c r="PU13" s="186"/>
      <c r="PV13" s="186"/>
      <c r="PW13" s="186"/>
      <c r="PX13" s="186"/>
      <c r="PY13" s="186"/>
      <c r="PZ13" s="186"/>
      <c r="QA13" s="186"/>
      <c r="QB13" s="186"/>
      <c r="QC13" s="186"/>
      <c r="QD13" s="186"/>
      <c r="QE13" s="186"/>
      <c r="QF13" s="186"/>
      <c r="QG13" s="186"/>
      <c r="QH13" s="186"/>
      <c r="QI13" s="186"/>
      <c r="QJ13" s="186"/>
      <c r="QK13" s="186"/>
      <c r="QL13" s="186"/>
      <c r="QM13" s="186"/>
      <c r="QN13" s="186"/>
      <c r="QO13" s="186"/>
      <c r="QP13" s="186"/>
      <c r="QQ13" s="186"/>
      <c r="QR13" s="186"/>
      <c r="QS13" s="186"/>
      <c r="QT13" s="186"/>
      <c r="QU13" s="186"/>
      <c r="QV13" s="186"/>
      <c r="QW13" s="186"/>
      <c r="QX13" s="186"/>
      <c r="QY13" s="186"/>
      <c r="QZ13" s="186"/>
      <c r="RA13" s="186"/>
      <c r="RB13" s="186"/>
      <c r="RC13" s="186"/>
      <c r="RD13" s="186"/>
      <c r="RE13" s="186"/>
      <c r="RF13" s="186"/>
      <c r="RG13" s="186"/>
      <c r="RH13" s="186"/>
      <c r="RI13" s="186"/>
      <c r="RJ13" s="186"/>
      <c r="RK13" s="186"/>
      <c r="RL13" s="186"/>
      <c r="RM13" s="186"/>
      <c r="RN13" s="186"/>
      <c r="RO13" s="186"/>
      <c r="RP13" s="186"/>
      <c r="RQ13" s="186"/>
      <c r="RR13" s="186"/>
      <c r="RS13" s="186"/>
      <c r="RT13" s="186"/>
      <c r="RU13" s="186"/>
      <c r="RV13" s="186"/>
      <c r="RW13" s="186"/>
      <c r="RX13" s="186"/>
      <c r="RY13" s="186"/>
      <c r="RZ13" s="186"/>
      <c r="SA13" s="186"/>
      <c r="SB13" s="186"/>
      <c r="SC13" s="186"/>
      <c r="SD13" s="186"/>
      <c r="SE13" s="186"/>
      <c r="SF13" s="186"/>
      <c r="SG13" s="186"/>
      <c r="SH13" s="186"/>
      <c r="SI13" s="186"/>
      <c r="SJ13" s="186"/>
      <c r="SK13" s="186"/>
      <c r="SL13" s="186"/>
      <c r="SM13" s="186"/>
      <c r="SN13" s="186"/>
      <c r="SO13" s="186"/>
      <c r="SP13" s="186"/>
      <c r="SQ13" s="186"/>
      <c r="SR13" s="186"/>
      <c r="SS13" s="186"/>
      <c r="ST13" s="186"/>
      <c r="SU13" s="186"/>
      <c r="SV13" s="186"/>
      <c r="SW13" s="186"/>
      <c r="SX13" s="186"/>
      <c r="SY13" s="186"/>
      <c r="SZ13" s="186"/>
      <c r="TA13" s="186"/>
      <c r="TB13" s="186"/>
      <c r="TC13" s="186"/>
      <c r="TD13" s="186"/>
      <c r="TE13" s="186"/>
      <c r="TF13" s="186"/>
      <c r="TG13" s="186"/>
      <c r="TH13" s="186"/>
      <c r="TI13" s="186"/>
      <c r="TJ13" s="186"/>
      <c r="TK13" s="186"/>
      <c r="TL13" s="186"/>
      <c r="TM13" s="186"/>
      <c r="TN13" s="186"/>
      <c r="TO13" s="186"/>
      <c r="TP13" s="186"/>
      <c r="TQ13" s="186"/>
      <c r="TR13" s="186"/>
      <c r="TS13" s="186"/>
      <c r="TT13" s="186"/>
      <c r="TU13" s="186"/>
      <c r="TV13" s="186"/>
      <c r="TW13" s="186"/>
      <c r="TX13" s="186"/>
      <c r="TY13" s="186"/>
      <c r="TZ13" s="186"/>
      <c r="UA13" s="186"/>
      <c r="UB13" s="186"/>
      <c r="UC13" s="186"/>
      <c r="UD13" s="186"/>
      <c r="UE13" s="186"/>
      <c r="UF13" s="186"/>
      <c r="UG13" s="186"/>
      <c r="UH13" s="186"/>
      <c r="UI13" s="186"/>
      <c r="UJ13" s="186"/>
      <c r="UK13" s="186"/>
      <c r="UL13" s="186"/>
      <c r="UM13" s="186"/>
      <c r="UN13" s="186"/>
      <c r="UO13" s="186"/>
      <c r="UP13" s="186"/>
      <c r="UQ13" s="186"/>
      <c r="UR13" s="186"/>
      <c r="US13" s="186"/>
      <c r="UT13" s="186"/>
      <c r="UU13" s="186"/>
      <c r="UV13" s="186"/>
      <c r="UW13" s="186"/>
      <c r="UX13" s="186"/>
      <c r="UY13" s="186"/>
      <c r="UZ13" s="186"/>
      <c r="VA13" s="186"/>
      <c r="VB13" s="186"/>
      <c r="VC13" s="186"/>
      <c r="VD13" s="186"/>
      <c r="VE13" s="186"/>
      <c r="VF13" s="186"/>
      <c r="VG13" s="186"/>
      <c r="VH13" s="186"/>
      <c r="VI13" s="186"/>
      <c r="VJ13" s="186"/>
      <c r="VK13" s="186"/>
      <c r="VL13" s="186"/>
      <c r="VM13" s="186"/>
      <c r="VN13" s="186"/>
      <c r="VO13" s="186"/>
      <c r="VP13" s="186"/>
      <c r="VQ13" s="186"/>
      <c r="VR13" s="186"/>
      <c r="VS13" s="186"/>
      <c r="VT13" s="186"/>
      <c r="VU13" s="186"/>
      <c r="VV13" s="186"/>
      <c r="VW13" s="186"/>
      <c r="VX13" s="186"/>
      <c r="VY13" s="186"/>
      <c r="VZ13" s="186"/>
      <c r="WA13" s="186"/>
      <c r="WB13" s="186"/>
      <c r="WC13" s="186"/>
      <c r="WD13" s="186"/>
      <c r="WE13" s="186"/>
      <c r="WF13" s="186"/>
      <c r="WG13" s="186"/>
      <c r="WH13" s="186"/>
      <c r="WI13" s="186"/>
      <c r="WJ13" s="186"/>
      <c r="WK13" s="186"/>
      <c r="WL13" s="186"/>
      <c r="WM13" s="186"/>
      <c r="WN13" s="186"/>
      <c r="WO13" s="186"/>
      <c r="WP13" s="186"/>
      <c r="WQ13" s="186"/>
      <c r="WR13" s="186"/>
      <c r="WS13" s="186"/>
      <c r="WT13" s="186"/>
      <c r="WU13" s="186"/>
      <c r="WV13" s="186"/>
      <c r="WW13" s="186"/>
      <c r="WX13" s="186"/>
      <c r="WY13" s="186"/>
      <c r="WZ13" s="186"/>
      <c r="XA13" s="186"/>
      <c r="XB13" s="186"/>
      <c r="XC13" s="186"/>
      <c r="XD13" s="186"/>
      <c r="XE13" s="186"/>
      <c r="XF13" s="186"/>
      <c r="XG13" s="186"/>
      <c r="XH13" s="186"/>
      <c r="XI13" s="186"/>
      <c r="XJ13" s="186"/>
      <c r="XK13" s="186"/>
      <c r="XL13" s="186"/>
      <c r="XM13" s="186"/>
      <c r="XN13" s="186"/>
      <c r="XO13" s="186"/>
      <c r="XP13" s="186"/>
      <c r="XQ13" s="186"/>
      <c r="XR13" s="186"/>
      <c r="XS13" s="186"/>
      <c r="XT13" s="186"/>
      <c r="XU13" s="186"/>
      <c r="XV13" s="186"/>
      <c r="XW13" s="186"/>
      <c r="XX13" s="186"/>
      <c r="XY13" s="186"/>
      <c r="XZ13" s="186"/>
      <c r="YA13" s="186"/>
      <c r="YB13" s="186"/>
      <c r="YC13" s="186"/>
      <c r="YD13" s="186"/>
      <c r="YE13" s="186"/>
      <c r="YF13" s="186"/>
      <c r="YG13" s="186"/>
      <c r="YH13" s="186"/>
      <c r="YI13" s="186"/>
      <c r="YJ13" s="186"/>
      <c r="YK13" s="186"/>
      <c r="YL13" s="186"/>
      <c r="YM13" s="186"/>
      <c r="YN13" s="186"/>
      <c r="YO13" s="186"/>
      <c r="YP13" s="186"/>
      <c r="YQ13" s="186"/>
      <c r="YR13" s="186"/>
      <c r="YS13" s="186"/>
      <c r="YT13" s="186"/>
      <c r="YU13" s="186"/>
      <c r="YV13" s="186"/>
      <c r="YW13" s="186"/>
      <c r="YX13" s="186"/>
      <c r="YY13" s="186"/>
      <c r="YZ13" s="186"/>
      <c r="ZA13" s="186"/>
      <c r="ZB13" s="186"/>
      <c r="ZC13" s="186"/>
      <c r="ZD13" s="186"/>
      <c r="ZE13" s="186"/>
      <c r="ZF13" s="186"/>
      <c r="ZG13" s="186"/>
      <c r="ZH13" s="186"/>
      <c r="ZI13" s="186"/>
      <c r="ZJ13" s="186"/>
      <c r="ZK13" s="186"/>
      <c r="ZL13" s="186"/>
      <c r="ZM13" s="186"/>
      <c r="ZN13" s="186"/>
      <c r="ZO13" s="186"/>
      <c r="ZP13" s="186"/>
      <c r="ZQ13" s="186"/>
      <c r="ZR13" s="186"/>
      <c r="ZS13" s="186"/>
      <c r="ZT13" s="186"/>
      <c r="ZU13" s="186"/>
      <c r="ZV13" s="186"/>
      <c r="ZW13" s="186"/>
      <c r="ZX13" s="186"/>
      <c r="ZY13" s="186"/>
      <c r="ZZ13" s="186"/>
      <c r="AAA13" s="186"/>
      <c r="AAB13" s="186"/>
      <c r="AAC13" s="186"/>
      <c r="AAD13" s="186"/>
      <c r="AAE13" s="186"/>
      <c r="AAF13" s="186"/>
      <c r="AAG13" s="186"/>
      <c r="AAH13" s="186"/>
      <c r="AAI13" s="186"/>
      <c r="AAJ13" s="186"/>
      <c r="AAK13" s="186"/>
      <c r="AAL13" s="186"/>
      <c r="AAM13" s="186"/>
      <c r="AAN13" s="186"/>
      <c r="AAO13" s="186"/>
      <c r="AAP13" s="186"/>
      <c r="AAQ13" s="186"/>
      <c r="AAR13" s="186"/>
      <c r="AAS13" s="186"/>
      <c r="AAT13" s="186"/>
      <c r="AAU13" s="186"/>
      <c r="AAV13" s="186"/>
      <c r="AAW13" s="186"/>
      <c r="AAX13" s="186"/>
      <c r="AAY13" s="186"/>
      <c r="AAZ13" s="186"/>
      <c r="ABA13" s="186"/>
      <c r="ABB13" s="186"/>
      <c r="ABC13" s="186"/>
      <c r="ABD13" s="186"/>
      <c r="ABE13" s="186"/>
      <c r="ABF13" s="186"/>
      <c r="ABG13" s="186"/>
      <c r="ABH13" s="186"/>
      <c r="ABI13" s="186"/>
      <c r="ABJ13" s="186"/>
      <c r="ABK13" s="186"/>
      <c r="ABL13" s="186"/>
      <c r="ABM13" s="186"/>
      <c r="ABN13" s="186"/>
      <c r="ABO13" s="186"/>
      <c r="ABP13" s="186"/>
      <c r="ABQ13" s="186"/>
      <c r="ABR13" s="186"/>
      <c r="ABS13" s="186"/>
      <c r="ABT13" s="186"/>
      <c r="ABU13" s="186"/>
      <c r="ABV13" s="186"/>
      <c r="ABW13" s="186"/>
      <c r="ABX13" s="186"/>
      <c r="ABY13" s="186"/>
      <c r="ABZ13" s="186"/>
      <c r="ACA13" s="186"/>
      <c r="ACB13" s="186"/>
      <c r="ACC13" s="186"/>
      <c r="ACD13" s="186"/>
      <c r="ACE13" s="186"/>
      <c r="ACF13" s="186"/>
      <c r="ACG13" s="186"/>
      <c r="ACH13" s="186"/>
      <c r="ACI13" s="186"/>
      <c r="ACJ13" s="186"/>
      <c r="ACK13" s="186"/>
      <c r="ACL13" s="186"/>
      <c r="ACM13" s="186"/>
      <c r="ACN13" s="186"/>
      <c r="ACO13" s="186"/>
      <c r="ACP13" s="186"/>
      <c r="ACQ13" s="186"/>
      <c r="ACR13" s="186"/>
      <c r="ACS13" s="186"/>
      <c r="ACT13" s="186"/>
      <c r="ACU13" s="186"/>
      <c r="ACV13" s="186"/>
      <c r="ACW13" s="186"/>
      <c r="ACX13" s="186"/>
      <c r="ACY13" s="186"/>
      <c r="ACZ13" s="186"/>
      <c r="ADA13" s="186"/>
      <c r="ADB13" s="186"/>
      <c r="ADC13" s="186"/>
      <c r="ADD13" s="186"/>
      <c r="ADE13" s="186"/>
      <c r="ADF13" s="186"/>
      <c r="ADG13" s="186"/>
      <c r="ADH13" s="186"/>
      <c r="ADI13" s="186"/>
      <c r="ADJ13" s="186"/>
      <c r="ADK13" s="186"/>
      <c r="ADL13" s="186"/>
      <c r="ADM13" s="186"/>
      <c r="ADN13" s="186"/>
      <c r="ADO13" s="186"/>
      <c r="ADP13" s="186"/>
      <c r="ADQ13" s="186"/>
      <c r="ADR13" s="186"/>
      <c r="ADS13" s="186"/>
      <c r="ADT13" s="186"/>
      <c r="ADU13" s="186"/>
      <c r="ADV13" s="186"/>
      <c r="ADW13" s="186"/>
      <c r="ADX13" s="186"/>
      <c r="ADY13" s="186"/>
      <c r="ADZ13" s="186"/>
      <c r="AEA13" s="186"/>
      <c r="AEB13" s="186"/>
      <c r="AEC13" s="186"/>
      <c r="AED13" s="186"/>
      <c r="AEE13" s="186"/>
      <c r="AEF13" s="186"/>
      <c r="AEG13" s="186"/>
      <c r="AEH13" s="186"/>
      <c r="AEI13" s="186"/>
      <c r="AEJ13" s="186"/>
      <c r="AEK13" s="186"/>
      <c r="AEL13" s="186"/>
      <c r="AEM13" s="186"/>
      <c r="AEN13" s="186"/>
      <c r="AEO13" s="186"/>
      <c r="AEP13" s="186"/>
      <c r="AEQ13" s="186"/>
      <c r="AER13" s="186"/>
      <c r="AES13" s="186"/>
      <c r="AET13" s="186"/>
      <c r="AEU13" s="186"/>
      <c r="AEV13" s="186"/>
      <c r="AEW13" s="186"/>
      <c r="AEX13" s="186"/>
      <c r="AEY13" s="186"/>
      <c r="AEZ13" s="186"/>
      <c r="AFA13" s="186"/>
      <c r="AFB13" s="186"/>
      <c r="AFC13" s="186"/>
      <c r="AFD13" s="186"/>
      <c r="AFE13" s="186"/>
      <c r="AFF13" s="186"/>
      <c r="AFG13" s="186"/>
      <c r="AFH13" s="186"/>
      <c r="AFI13" s="186"/>
      <c r="AFJ13" s="186"/>
      <c r="AFK13" s="186"/>
      <c r="AFL13" s="186"/>
      <c r="AFM13" s="186"/>
      <c r="AFN13" s="186"/>
      <c r="AFO13" s="186"/>
      <c r="AFP13" s="186"/>
      <c r="AFQ13" s="186"/>
      <c r="AFR13" s="186"/>
      <c r="AFS13" s="186"/>
      <c r="AFT13" s="186"/>
      <c r="AFU13" s="186"/>
      <c r="AFV13" s="186"/>
      <c r="AFW13" s="186"/>
      <c r="AFX13" s="186"/>
      <c r="AFY13" s="186"/>
      <c r="AFZ13" s="186"/>
      <c r="AGA13" s="186"/>
      <c r="AGB13" s="186"/>
      <c r="AGC13" s="186"/>
      <c r="AGD13" s="186"/>
      <c r="AGE13" s="186"/>
      <c r="AGF13" s="186"/>
      <c r="AGG13" s="186"/>
      <c r="AGH13" s="186"/>
      <c r="AGI13" s="186"/>
      <c r="AGJ13" s="186"/>
      <c r="AGK13" s="186"/>
      <c r="AGL13" s="186"/>
      <c r="AGM13" s="186"/>
      <c r="AGN13" s="186"/>
      <c r="AGO13" s="186"/>
      <c r="AGP13" s="186"/>
      <c r="AGQ13" s="186"/>
      <c r="AGR13" s="186"/>
      <c r="AGS13" s="186"/>
      <c r="AGT13" s="186"/>
      <c r="AGU13" s="186"/>
      <c r="AGV13" s="186"/>
      <c r="AGW13" s="186"/>
      <c r="AGX13" s="186"/>
      <c r="AGY13" s="186"/>
      <c r="AGZ13" s="186"/>
      <c r="AHA13" s="186"/>
      <c r="AHB13" s="186"/>
      <c r="AHC13" s="186"/>
      <c r="AHD13" s="186"/>
      <c r="AHE13" s="186"/>
      <c r="AHF13" s="186"/>
      <c r="AHG13" s="186"/>
      <c r="AHH13" s="186"/>
      <c r="AHI13" s="186"/>
      <c r="AHJ13" s="186"/>
      <c r="AHK13" s="186"/>
      <c r="AHL13" s="186"/>
      <c r="AHM13" s="186"/>
      <c r="AHN13" s="186"/>
      <c r="AHO13" s="186"/>
      <c r="AHP13" s="186"/>
      <c r="AHQ13" s="186"/>
      <c r="AHR13" s="186"/>
      <c r="AHS13" s="186"/>
      <c r="AHT13" s="186"/>
      <c r="AHU13" s="186"/>
      <c r="AHV13" s="186"/>
      <c r="AHW13" s="186"/>
      <c r="AHX13" s="186"/>
      <c r="AHY13" s="186"/>
      <c r="AHZ13" s="186"/>
      <c r="AIA13" s="186"/>
      <c r="AIB13" s="186"/>
      <c r="AIC13" s="186"/>
      <c r="AID13" s="186"/>
      <c r="AIE13" s="186"/>
      <c r="AIF13" s="186"/>
      <c r="AIG13" s="186"/>
      <c r="AIH13" s="186"/>
      <c r="AII13" s="186"/>
      <c r="AIJ13" s="186"/>
      <c r="AIK13" s="186"/>
      <c r="AIL13" s="186"/>
      <c r="AIM13" s="186"/>
      <c r="AIN13" s="186"/>
      <c r="AIO13" s="186"/>
      <c r="AIP13" s="186"/>
      <c r="AIQ13" s="186"/>
      <c r="AIR13" s="186"/>
      <c r="AIS13" s="186"/>
      <c r="AIT13" s="186"/>
      <c r="AIU13" s="186"/>
      <c r="AIV13" s="186"/>
      <c r="AIW13" s="186"/>
      <c r="AIX13" s="186"/>
      <c r="AIY13" s="186"/>
      <c r="AIZ13" s="186"/>
      <c r="AJA13" s="186"/>
      <c r="AJB13" s="186"/>
      <c r="AJC13" s="186"/>
      <c r="AJD13" s="186"/>
      <c r="AJE13" s="186"/>
      <c r="AJF13" s="186"/>
      <c r="AJG13" s="186"/>
      <c r="AJH13" s="186"/>
      <c r="AJI13" s="186"/>
      <c r="AJJ13" s="186"/>
      <c r="AJK13" s="186"/>
      <c r="AJL13" s="186"/>
      <c r="AJM13" s="186"/>
      <c r="AJN13" s="186"/>
      <c r="AJO13" s="186"/>
      <c r="AJP13" s="186"/>
      <c r="AJQ13" s="186"/>
      <c r="AJR13" s="186"/>
      <c r="AJS13" s="186"/>
      <c r="AJT13" s="186"/>
      <c r="AJU13" s="186"/>
      <c r="AJV13" s="186"/>
      <c r="AJW13" s="186"/>
      <c r="AJX13" s="186"/>
      <c r="AJY13" s="186"/>
      <c r="AJZ13" s="186"/>
      <c r="AKA13" s="186"/>
      <c r="AKB13" s="186"/>
      <c r="AKC13" s="186"/>
      <c r="AKD13" s="186"/>
      <c r="AKE13" s="186"/>
      <c r="AKF13" s="186"/>
      <c r="AKG13" s="186"/>
      <c r="AKH13" s="186"/>
      <c r="AKI13" s="186"/>
      <c r="AKJ13" s="186"/>
      <c r="AKK13" s="186"/>
      <c r="AKL13" s="186"/>
      <c r="AKM13" s="186"/>
      <c r="AKN13" s="186"/>
      <c r="AKO13" s="186"/>
      <c r="AKP13" s="186"/>
      <c r="AKQ13" s="186"/>
      <c r="AKR13" s="186"/>
      <c r="AKS13" s="186"/>
      <c r="AKT13" s="186"/>
      <c r="AKU13" s="186"/>
      <c r="AKV13" s="186"/>
      <c r="AKW13" s="186"/>
      <c r="AKX13" s="186"/>
      <c r="AKY13" s="186"/>
      <c r="AKZ13" s="186"/>
      <c r="ALA13" s="186"/>
      <c r="ALB13" s="186"/>
      <c r="ALC13" s="186"/>
      <c r="ALD13" s="186"/>
      <c r="ALE13" s="186"/>
      <c r="ALF13" s="186"/>
      <c r="ALG13" s="186"/>
      <c r="ALH13" s="186"/>
      <c r="ALI13" s="186"/>
      <c r="ALJ13" s="186"/>
      <c r="ALK13" s="186"/>
      <c r="ALL13" s="186"/>
      <c r="ALM13" s="186"/>
      <c r="ALN13" s="186"/>
      <c r="ALO13" s="186"/>
      <c r="ALP13" s="186"/>
      <c r="ALQ13" s="186"/>
      <c r="ALR13" s="186"/>
      <c r="ALS13" s="186"/>
      <c r="ALT13" s="186"/>
      <c r="ALU13" s="186"/>
      <c r="ALV13" s="186"/>
      <c r="ALW13" s="186"/>
      <c r="ALX13" s="186"/>
      <c r="ALY13" s="186"/>
      <c r="ALZ13" s="186"/>
      <c r="AMA13" s="186"/>
      <c r="AMB13" s="186"/>
      <c r="AMC13" s="186"/>
      <c r="AMD13" s="186"/>
      <c r="AME13" s="186"/>
      <c r="AMF13" s="186"/>
      <c r="AMG13" s="186"/>
      <c r="AMH13" s="186"/>
      <c r="AMI13" s="186"/>
      <c r="AMJ13" s="186"/>
      <c r="AMK13" s="186"/>
      <c r="AML13" s="186"/>
      <c r="AMM13" s="186"/>
      <c r="AMN13" s="186"/>
      <c r="AMO13" s="186"/>
      <c r="AMP13" s="186"/>
      <c r="AMQ13" s="186"/>
      <c r="AMR13" s="186"/>
      <c r="AMS13" s="186"/>
      <c r="AMT13" s="186"/>
      <c r="AMU13" s="186"/>
      <c r="AMV13" s="186"/>
      <c r="AMW13" s="186"/>
      <c r="AMX13" s="186"/>
      <c r="AMY13" s="186"/>
      <c r="AMZ13" s="186"/>
      <c r="ANA13" s="186"/>
      <c r="ANB13" s="186"/>
      <c r="ANC13" s="186"/>
      <c r="AND13" s="186"/>
      <c r="ANE13" s="186"/>
      <c r="ANF13" s="186"/>
      <c r="ANG13" s="186"/>
      <c r="ANH13" s="186"/>
      <c r="ANI13" s="186"/>
      <c r="ANJ13" s="186"/>
      <c r="ANK13" s="186"/>
      <c r="ANL13" s="186"/>
      <c r="ANM13" s="186"/>
      <c r="ANN13" s="186"/>
      <c r="ANO13" s="186"/>
      <c r="ANP13" s="186"/>
      <c r="ANQ13" s="186"/>
      <c r="ANR13" s="186"/>
      <c r="ANS13" s="186"/>
      <c r="ANT13" s="186"/>
      <c r="ANU13" s="186"/>
      <c r="ANV13" s="186"/>
      <c r="ANW13" s="186"/>
      <c r="ANX13" s="186"/>
      <c r="ANY13" s="186"/>
      <c r="ANZ13" s="186"/>
      <c r="AOA13" s="186"/>
      <c r="AOB13" s="186"/>
      <c r="AOC13" s="186"/>
      <c r="AOD13" s="186"/>
      <c r="AOE13" s="186"/>
      <c r="AOF13" s="186"/>
      <c r="AOG13" s="186"/>
      <c r="AOH13" s="186"/>
      <c r="AOI13" s="186"/>
      <c r="AOJ13" s="186"/>
      <c r="AOK13" s="186"/>
      <c r="AOL13" s="186"/>
      <c r="AOM13" s="186"/>
      <c r="AON13" s="186"/>
      <c r="AOO13" s="186"/>
      <c r="AOP13" s="186"/>
      <c r="AOQ13" s="186"/>
      <c r="AOR13" s="186"/>
      <c r="AOS13" s="186"/>
      <c r="AOT13" s="186"/>
      <c r="AOU13" s="186"/>
      <c r="AOV13" s="186"/>
      <c r="AOW13" s="186"/>
      <c r="AOX13" s="186"/>
      <c r="AOY13" s="186"/>
      <c r="AOZ13" s="186"/>
      <c r="APA13" s="186"/>
      <c r="APB13" s="186"/>
      <c r="APC13" s="186"/>
      <c r="APD13" s="186"/>
      <c r="APE13" s="186"/>
      <c r="APF13" s="186"/>
      <c r="APG13" s="186"/>
      <c r="APH13" s="186"/>
      <c r="API13" s="186"/>
      <c r="APJ13" s="186"/>
      <c r="APK13" s="186"/>
      <c r="APL13" s="186"/>
      <c r="APM13" s="186"/>
      <c r="APN13" s="186"/>
      <c r="APO13" s="186"/>
      <c r="APP13" s="186"/>
      <c r="APQ13" s="186"/>
      <c r="APR13" s="186"/>
      <c r="APS13" s="186"/>
      <c r="APT13" s="186"/>
      <c r="APU13" s="186"/>
      <c r="APV13" s="186"/>
      <c r="APW13" s="186"/>
      <c r="APX13" s="186"/>
      <c r="APY13" s="186"/>
      <c r="APZ13" s="186"/>
      <c r="AQA13" s="186"/>
      <c r="AQB13" s="186"/>
      <c r="AQC13" s="186"/>
      <c r="AQD13" s="186"/>
      <c r="AQE13" s="186"/>
      <c r="AQF13" s="186"/>
      <c r="AQG13" s="186"/>
      <c r="AQH13" s="186"/>
      <c r="AQI13" s="186"/>
      <c r="AQJ13" s="186"/>
      <c r="AQK13" s="186"/>
      <c r="AQL13" s="186"/>
      <c r="AQM13" s="186"/>
      <c r="AQN13" s="186"/>
      <c r="AQO13" s="186"/>
      <c r="AQP13" s="186"/>
      <c r="AQQ13" s="186"/>
      <c r="AQR13" s="186"/>
      <c r="AQS13" s="186"/>
      <c r="AQT13" s="186"/>
      <c r="AQU13" s="186"/>
      <c r="AQV13" s="186"/>
      <c r="AQW13" s="186"/>
      <c r="AQX13" s="186"/>
      <c r="AQY13" s="186"/>
      <c r="AQZ13" s="186"/>
      <c r="ARA13" s="186"/>
      <c r="ARB13" s="186"/>
      <c r="ARC13" s="186"/>
      <c r="ARD13" s="186"/>
      <c r="ARE13" s="186"/>
      <c r="ARF13" s="186"/>
      <c r="ARG13" s="186"/>
      <c r="ARH13" s="186"/>
      <c r="ARI13" s="186"/>
      <c r="ARJ13" s="186"/>
      <c r="ARK13" s="186"/>
      <c r="ARL13" s="186"/>
      <c r="ARM13" s="186"/>
      <c r="ARN13" s="186"/>
      <c r="ARO13" s="186"/>
      <c r="ARP13" s="186"/>
      <c r="ARQ13" s="186"/>
      <c r="ARR13" s="186"/>
      <c r="ARS13" s="186"/>
      <c r="ART13" s="186"/>
      <c r="ARU13" s="186"/>
      <c r="ARV13" s="186"/>
      <c r="ARW13" s="186"/>
      <c r="ARX13" s="186"/>
      <c r="ARY13" s="186"/>
      <c r="ARZ13" s="186"/>
      <c r="ASA13" s="186"/>
      <c r="ASB13" s="186"/>
      <c r="ASC13" s="186"/>
      <c r="ASD13" s="186"/>
      <c r="ASE13" s="186"/>
      <c r="ASF13" s="186"/>
      <c r="ASG13" s="186"/>
      <c r="ASH13" s="186"/>
      <c r="ASI13" s="186"/>
      <c r="ASJ13" s="186"/>
      <c r="ASK13" s="186"/>
      <c r="ASL13" s="186"/>
      <c r="ASM13" s="186"/>
      <c r="ASN13" s="186"/>
      <c r="ASO13" s="186"/>
      <c r="ASP13" s="186"/>
      <c r="ASQ13" s="186"/>
      <c r="ASR13" s="186"/>
      <c r="ASS13" s="186"/>
      <c r="AST13" s="186"/>
      <c r="ASU13" s="186"/>
      <c r="ASV13" s="186"/>
      <c r="ASW13" s="186"/>
      <c r="ASX13" s="186"/>
      <c r="ASY13" s="186"/>
      <c r="ASZ13" s="186"/>
      <c r="ATA13" s="186"/>
      <c r="ATB13" s="186"/>
      <c r="ATC13" s="186"/>
      <c r="ATD13" s="186"/>
      <c r="ATE13" s="186"/>
      <c r="ATF13" s="186"/>
      <c r="ATG13" s="186"/>
      <c r="ATH13" s="186"/>
      <c r="ATI13" s="186"/>
      <c r="ATJ13" s="186"/>
      <c r="ATK13" s="186"/>
      <c r="ATL13" s="186"/>
      <c r="ATM13" s="186"/>
      <c r="ATN13" s="186"/>
      <c r="ATO13" s="186"/>
      <c r="ATP13" s="186"/>
      <c r="ATQ13" s="186"/>
      <c r="ATR13" s="186"/>
      <c r="ATS13" s="186"/>
      <c r="ATT13" s="186"/>
      <c r="ATU13" s="186"/>
      <c r="ATV13" s="186"/>
      <c r="ATW13" s="186"/>
      <c r="ATX13" s="186"/>
      <c r="ATY13" s="186"/>
      <c r="ATZ13" s="186"/>
      <c r="AUA13" s="186"/>
      <c r="AUB13" s="186"/>
      <c r="AUC13" s="186"/>
      <c r="AUD13" s="186"/>
    </row>
    <row r="14" spans="1:1230" s="187" customFormat="1" ht="19.5" customHeight="1">
      <c r="A14" s="880" t="s">
        <v>379</v>
      </c>
      <c r="B14" s="884" t="s">
        <v>45</v>
      </c>
      <c r="C14" s="884" t="s">
        <v>530</v>
      </c>
      <c r="D14" s="876">
        <v>1</v>
      </c>
      <c r="E14" s="877"/>
      <c r="F14" s="874" t="e">
        <f>+C10</f>
        <v>#REF!</v>
      </c>
      <c r="G14" s="875"/>
      <c r="H14" s="876">
        <f>+D14+1</f>
        <v>2</v>
      </c>
      <c r="I14" s="877"/>
      <c r="J14" s="874" t="e">
        <f>+F14+1</f>
        <v>#REF!</v>
      </c>
      <c r="K14" s="875"/>
      <c r="L14" s="876">
        <f>+H14+1</f>
        <v>3</v>
      </c>
      <c r="M14" s="877"/>
      <c r="N14" s="874" t="e">
        <f>+J14+1</f>
        <v>#REF!</v>
      </c>
      <c r="O14" s="875"/>
      <c r="P14" s="876">
        <f>+L14+1</f>
        <v>4</v>
      </c>
      <c r="Q14" s="877"/>
      <c r="R14" s="874" t="e">
        <f>+N14+1</f>
        <v>#REF!</v>
      </c>
      <c r="S14" s="875"/>
      <c r="T14" s="876">
        <f>+P14+1</f>
        <v>5</v>
      </c>
      <c r="U14" s="877"/>
      <c r="V14" s="874" t="e">
        <f>+R14+1</f>
        <v>#REF!</v>
      </c>
      <c r="W14" s="875"/>
      <c r="X14" s="876">
        <f>+T14+1</f>
        <v>6</v>
      </c>
      <c r="Y14" s="877"/>
      <c r="Z14" s="874" t="e">
        <f>+V14+1</f>
        <v>#REF!</v>
      </c>
      <c r="AA14" s="875"/>
      <c r="AB14" s="876">
        <f>+X14+1</f>
        <v>7</v>
      </c>
      <c r="AC14" s="877"/>
      <c r="AD14" s="874" t="e">
        <f>+Z14+1</f>
        <v>#REF!</v>
      </c>
      <c r="AE14" s="875"/>
      <c r="AF14" s="876">
        <f>+AB14+1</f>
        <v>8</v>
      </c>
      <c r="AG14" s="877"/>
      <c r="AH14" s="874" t="e">
        <f>+AD14+1</f>
        <v>#REF!</v>
      </c>
      <c r="AI14" s="875"/>
      <c r="AJ14" s="876">
        <f>+AF14+1</f>
        <v>9</v>
      </c>
      <c r="AK14" s="877"/>
      <c r="AL14" s="874" t="e">
        <f>+AH14+1</f>
        <v>#REF!</v>
      </c>
      <c r="AM14" s="875"/>
      <c r="AN14" s="876">
        <f>+AJ14+1</f>
        <v>10</v>
      </c>
      <c r="AO14" s="877"/>
      <c r="AP14" s="874" t="e">
        <f>+AL14+1</f>
        <v>#REF!</v>
      </c>
      <c r="AQ14" s="875"/>
    </row>
    <row r="15" spans="1:1230" s="187" customFormat="1">
      <c r="A15" s="881"/>
      <c r="B15" s="885"/>
      <c r="C15" s="885"/>
      <c r="D15" s="188" t="s">
        <v>73</v>
      </c>
      <c r="E15" s="189" t="s">
        <v>535</v>
      </c>
      <c r="F15" s="189" t="s">
        <v>536</v>
      </c>
      <c r="G15" s="190" t="s">
        <v>385</v>
      </c>
      <c r="H15" s="188" t="s">
        <v>73</v>
      </c>
      <c r="I15" s="189" t="s">
        <v>535</v>
      </c>
      <c r="J15" s="189" t="s">
        <v>536</v>
      </c>
      <c r="K15" s="190" t="s">
        <v>385</v>
      </c>
      <c r="L15" s="188" t="s">
        <v>73</v>
      </c>
      <c r="M15" s="188" t="s">
        <v>535</v>
      </c>
      <c r="N15" s="189" t="s">
        <v>536</v>
      </c>
      <c r="O15" s="190" t="s">
        <v>385</v>
      </c>
      <c r="P15" s="188" t="s">
        <v>73</v>
      </c>
      <c r="Q15" s="188" t="s">
        <v>535</v>
      </c>
      <c r="R15" s="189" t="s">
        <v>536</v>
      </c>
      <c r="S15" s="190" t="s">
        <v>385</v>
      </c>
      <c r="T15" s="188" t="s">
        <v>73</v>
      </c>
      <c r="U15" s="188" t="s">
        <v>535</v>
      </c>
      <c r="V15" s="189" t="s">
        <v>536</v>
      </c>
      <c r="W15" s="190" t="s">
        <v>385</v>
      </c>
      <c r="X15" s="188" t="s">
        <v>73</v>
      </c>
      <c r="Y15" s="188" t="s">
        <v>535</v>
      </c>
      <c r="Z15" s="189" t="s">
        <v>536</v>
      </c>
      <c r="AA15" s="190" t="s">
        <v>385</v>
      </c>
      <c r="AB15" s="188" t="s">
        <v>73</v>
      </c>
      <c r="AC15" s="188" t="s">
        <v>535</v>
      </c>
      <c r="AD15" s="189" t="s">
        <v>536</v>
      </c>
      <c r="AE15" s="190" t="s">
        <v>385</v>
      </c>
      <c r="AF15" s="188" t="s">
        <v>73</v>
      </c>
      <c r="AG15" s="188" t="s">
        <v>535</v>
      </c>
      <c r="AH15" s="189" t="s">
        <v>536</v>
      </c>
      <c r="AI15" s="190" t="s">
        <v>385</v>
      </c>
      <c r="AJ15" s="188" t="s">
        <v>73</v>
      </c>
      <c r="AK15" s="188" t="s">
        <v>535</v>
      </c>
      <c r="AL15" s="189" t="s">
        <v>536</v>
      </c>
      <c r="AM15" s="190" t="s">
        <v>385</v>
      </c>
      <c r="AN15" s="188" t="s">
        <v>73</v>
      </c>
      <c r="AO15" s="188" t="s">
        <v>535</v>
      </c>
      <c r="AP15" s="189" t="s">
        <v>536</v>
      </c>
      <c r="AQ15" s="190" t="s">
        <v>385</v>
      </c>
    </row>
    <row r="16" spans="1:1230" s="205" customFormat="1">
      <c r="A16" s="868"/>
      <c r="B16" s="191"/>
      <c r="C16" s="192"/>
      <c r="D16" s="195"/>
      <c r="E16" s="196"/>
      <c r="F16" s="197"/>
      <c r="G16" s="194"/>
      <c r="H16" s="195"/>
      <c r="I16" s="196"/>
      <c r="J16" s="197"/>
      <c r="K16" s="198"/>
      <c r="L16" s="199"/>
      <c r="M16" s="200"/>
      <c r="N16" s="201"/>
      <c r="O16" s="198"/>
      <c r="P16" s="199"/>
      <c r="Q16" s="200"/>
      <c r="R16" s="201"/>
      <c r="S16" s="198"/>
      <c r="T16" s="202"/>
      <c r="U16" s="203"/>
      <c r="V16" s="204"/>
      <c r="W16" s="198"/>
      <c r="X16" s="202"/>
      <c r="Y16" s="203"/>
      <c r="Z16" s="204"/>
      <c r="AA16" s="198"/>
      <c r="AB16" s="202"/>
      <c r="AC16" s="203"/>
      <c r="AD16" s="204"/>
      <c r="AE16" s="198"/>
      <c r="AF16" s="202"/>
      <c r="AG16" s="203"/>
      <c r="AH16" s="204"/>
      <c r="AI16" s="198"/>
      <c r="AJ16" s="202"/>
      <c r="AK16" s="203"/>
      <c r="AL16" s="204"/>
      <c r="AM16" s="198"/>
      <c r="AN16" s="202"/>
      <c r="AO16" s="203"/>
      <c r="AP16" s="204"/>
      <c r="AQ16" s="198"/>
    </row>
    <row r="17" spans="1:43" s="205" customFormat="1">
      <c r="A17" s="869"/>
      <c r="B17" s="206"/>
      <c r="C17" s="206"/>
      <c r="D17" s="208"/>
      <c r="E17" s="209"/>
      <c r="F17" s="210"/>
      <c r="G17" s="207"/>
      <c r="H17" s="208"/>
      <c r="I17" s="209"/>
      <c r="J17" s="210"/>
      <c r="K17" s="207"/>
      <c r="L17" s="208"/>
      <c r="M17" s="209"/>
      <c r="N17" s="210"/>
      <c r="O17" s="207"/>
      <c r="P17" s="208"/>
      <c r="Q17" s="209"/>
      <c r="R17" s="210"/>
      <c r="S17" s="207"/>
      <c r="T17" s="208"/>
      <c r="U17" s="209"/>
      <c r="V17" s="210"/>
      <c r="W17" s="207"/>
      <c r="X17" s="208"/>
      <c r="Y17" s="209"/>
      <c r="Z17" s="210"/>
      <c r="AA17" s="207"/>
      <c r="AB17" s="208"/>
      <c r="AC17" s="209"/>
      <c r="AD17" s="210"/>
      <c r="AE17" s="207"/>
      <c r="AF17" s="208"/>
      <c r="AG17" s="209"/>
      <c r="AH17" s="210"/>
      <c r="AI17" s="207"/>
      <c r="AJ17" s="208"/>
      <c r="AK17" s="209"/>
      <c r="AL17" s="210"/>
      <c r="AM17" s="207"/>
      <c r="AN17" s="208"/>
      <c r="AO17" s="209"/>
      <c r="AP17" s="210"/>
      <c r="AQ17" s="207"/>
    </row>
    <row r="18" spans="1:43" s="205" customFormat="1">
      <c r="A18" s="870"/>
      <c r="B18" s="211"/>
      <c r="C18" s="211"/>
      <c r="D18" s="213"/>
      <c r="E18" s="211"/>
      <c r="F18" s="214"/>
      <c r="G18" s="212"/>
      <c r="H18" s="213"/>
      <c r="I18" s="211"/>
      <c r="J18" s="214"/>
      <c r="K18" s="212"/>
      <c r="L18" s="213"/>
      <c r="M18" s="211"/>
      <c r="N18" s="214"/>
      <c r="O18" s="212"/>
      <c r="P18" s="213"/>
      <c r="Q18" s="211"/>
      <c r="R18" s="214"/>
      <c r="S18" s="212"/>
      <c r="T18" s="213"/>
      <c r="U18" s="211"/>
      <c r="V18" s="214"/>
      <c r="W18" s="212"/>
      <c r="X18" s="213"/>
      <c r="Y18" s="211"/>
      <c r="Z18" s="214"/>
      <c r="AA18" s="212"/>
      <c r="AB18" s="213"/>
      <c r="AC18" s="211"/>
      <c r="AD18" s="214"/>
      <c r="AE18" s="212"/>
      <c r="AF18" s="213"/>
      <c r="AG18" s="211"/>
      <c r="AH18" s="214"/>
      <c r="AI18" s="212"/>
      <c r="AJ18" s="213"/>
      <c r="AK18" s="211"/>
      <c r="AL18" s="214"/>
      <c r="AM18" s="212"/>
      <c r="AN18" s="213"/>
      <c r="AO18" s="211"/>
      <c r="AP18" s="214"/>
      <c r="AQ18" s="212"/>
    </row>
    <row r="19" spans="1:43" s="205" customFormat="1">
      <c r="A19" s="868"/>
      <c r="B19" s="191"/>
      <c r="C19" s="192"/>
      <c r="D19" s="195"/>
      <c r="E19" s="196"/>
      <c r="F19" s="197"/>
      <c r="G19" s="194"/>
      <c r="H19" s="195"/>
      <c r="I19" s="196"/>
      <c r="J19" s="197"/>
      <c r="K19" s="198"/>
      <c r="L19" s="199"/>
      <c r="M19" s="200"/>
      <c r="N19" s="201"/>
      <c r="O19" s="198"/>
      <c r="P19" s="199"/>
      <c r="Q19" s="200"/>
      <c r="R19" s="201"/>
      <c r="S19" s="198"/>
      <c r="T19" s="202"/>
      <c r="U19" s="203"/>
      <c r="V19" s="204"/>
      <c r="W19" s="198"/>
      <c r="X19" s="202"/>
      <c r="Y19" s="203"/>
      <c r="Z19" s="204"/>
      <c r="AA19" s="198"/>
      <c r="AB19" s="202"/>
      <c r="AC19" s="203"/>
      <c r="AD19" s="204"/>
      <c r="AE19" s="198"/>
      <c r="AF19" s="202"/>
      <c r="AG19" s="203"/>
      <c r="AH19" s="204"/>
      <c r="AI19" s="198"/>
      <c r="AJ19" s="202"/>
      <c r="AK19" s="203"/>
      <c r="AL19" s="204"/>
      <c r="AM19" s="198"/>
      <c r="AN19" s="202"/>
      <c r="AO19" s="203"/>
      <c r="AP19" s="204"/>
      <c r="AQ19" s="198"/>
    </row>
    <row r="20" spans="1:43" s="205" customFormat="1">
      <c r="A20" s="869"/>
      <c r="B20" s="206"/>
      <c r="C20" s="206"/>
      <c r="D20" s="208"/>
      <c r="E20" s="209"/>
      <c r="F20" s="210"/>
      <c r="G20" s="207"/>
      <c r="H20" s="208"/>
      <c r="I20" s="209"/>
      <c r="J20" s="210"/>
      <c r="K20" s="207"/>
      <c r="L20" s="208"/>
      <c r="M20" s="209"/>
      <c r="N20" s="210"/>
      <c r="O20" s="207"/>
      <c r="P20" s="208"/>
      <c r="Q20" s="209"/>
      <c r="R20" s="210"/>
      <c r="S20" s="207"/>
      <c r="T20" s="208"/>
      <c r="U20" s="209"/>
      <c r="V20" s="210"/>
      <c r="W20" s="207"/>
      <c r="X20" s="208"/>
      <c r="Y20" s="209"/>
      <c r="Z20" s="210"/>
      <c r="AA20" s="207"/>
      <c r="AB20" s="208"/>
      <c r="AC20" s="209"/>
      <c r="AD20" s="210"/>
      <c r="AE20" s="207"/>
      <c r="AF20" s="208"/>
      <c r="AG20" s="209"/>
      <c r="AH20" s="210"/>
      <c r="AI20" s="207"/>
      <c r="AJ20" s="208"/>
      <c r="AK20" s="209"/>
      <c r="AL20" s="210"/>
      <c r="AM20" s="207"/>
      <c r="AN20" s="208"/>
      <c r="AO20" s="209"/>
      <c r="AP20" s="210"/>
      <c r="AQ20" s="207"/>
    </row>
    <row r="21" spans="1:43" s="205" customFormat="1">
      <c r="A21" s="870"/>
      <c r="B21" s="211"/>
      <c r="C21" s="211"/>
      <c r="D21" s="213"/>
      <c r="E21" s="211"/>
      <c r="F21" s="214"/>
      <c r="G21" s="212"/>
      <c r="H21" s="213"/>
      <c r="I21" s="211"/>
      <c r="J21" s="214"/>
      <c r="K21" s="212"/>
      <c r="L21" s="213"/>
      <c r="M21" s="211"/>
      <c r="N21" s="214"/>
      <c r="O21" s="212"/>
      <c r="P21" s="213"/>
      <c r="Q21" s="211"/>
      <c r="R21" s="214"/>
      <c r="S21" s="212"/>
      <c r="T21" s="213"/>
      <c r="U21" s="211"/>
      <c r="V21" s="214"/>
      <c r="W21" s="212"/>
      <c r="X21" s="213"/>
      <c r="Y21" s="211"/>
      <c r="Z21" s="214"/>
      <c r="AA21" s="212"/>
      <c r="AB21" s="213"/>
      <c r="AC21" s="211"/>
      <c r="AD21" s="214"/>
      <c r="AE21" s="212"/>
      <c r="AF21" s="213"/>
      <c r="AG21" s="211"/>
      <c r="AH21" s="214"/>
      <c r="AI21" s="212"/>
      <c r="AJ21" s="213"/>
      <c r="AK21" s="211"/>
      <c r="AL21" s="214"/>
      <c r="AM21" s="212"/>
      <c r="AN21" s="213"/>
      <c r="AO21" s="211"/>
      <c r="AP21" s="214"/>
      <c r="AQ21" s="212"/>
    </row>
    <row r="22" spans="1:43" s="205" customFormat="1">
      <c r="A22" s="868"/>
      <c r="B22" s="191"/>
      <c r="C22" s="192"/>
      <c r="D22" s="195"/>
      <c r="E22" s="196"/>
      <c r="F22" s="197"/>
      <c r="G22" s="194"/>
      <c r="H22" s="195"/>
      <c r="I22" s="196"/>
      <c r="J22" s="197"/>
      <c r="K22" s="198"/>
      <c r="L22" s="199"/>
      <c r="M22" s="200"/>
      <c r="N22" s="201"/>
      <c r="O22" s="198"/>
      <c r="P22" s="199"/>
      <c r="Q22" s="200"/>
      <c r="R22" s="201"/>
      <c r="S22" s="198"/>
      <c r="T22" s="202"/>
      <c r="U22" s="203"/>
      <c r="V22" s="204"/>
      <c r="W22" s="198"/>
      <c r="X22" s="202"/>
      <c r="Y22" s="203"/>
      <c r="Z22" s="204"/>
      <c r="AA22" s="198"/>
      <c r="AB22" s="202"/>
      <c r="AC22" s="203"/>
      <c r="AD22" s="204"/>
      <c r="AE22" s="198"/>
      <c r="AF22" s="202"/>
      <c r="AG22" s="203"/>
      <c r="AH22" s="204"/>
      <c r="AI22" s="198"/>
      <c r="AJ22" s="202"/>
      <c r="AK22" s="203"/>
      <c r="AL22" s="204"/>
      <c r="AM22" s="198"/>
      <c r="AN22" s="202"/>
      <c r="AO22" s="203"/>
      <c r="AP22" s="204"/>
      <c r="AQ22" s="198"/>
    </row>
    <row r="23" spans="1:43" s="205" customFormat="1" ht="11.25" customHeight="1">
      <c r="A23" s="869"/>
      <c r="B23" s="206"/>
      <c r="C23" s="206"/>
      <c r="D23" s="208"/>
      <c r="E23" s="209"/>
      <c r="F23" s="210"/>
      <c r="G23" s="207"/>
      <c r="H23" s="208"/>
      <c r="I23" s="209"/>
      <c r="J23" s="210"/>
      <c r="K23" s="207"/>
      <c r="L23" s="208"/>
      <c r="M23" s="209"/>
      <c r="N23" s="210"/>
      <c r="O23" s="207"/>
      <c r="P23" s="208"/>
      <c r="Q23" s="209"/>
      <c r="R23" s="210"/>
      <c r="S23" s="207"/>
      <c r="T23" s="208"/>
      <c r="U23" s="209"/>
      <c r="V23" s="210"/>
      <c r="W23" s="207"/>
      <c r="X23" s="208"/>
      <c r="Y23" s="209"/>
      <c r="Z23" s="210"/>
      <c r="AA23" s="207"/>
      <c r="AB23" s="208"/>
      <c r="AC23" s="209"/>
      <c r="AD23" s="210"/>
      <c r="AE23" s="207"/>
      <c r="AF23" s="208"/>
      <c r="AG23" s="209"/>
      <c r="AH23" s="210"/>
      <c r="AI23" s="207"/>
      <c r="AJ23" s="208"/>
      <c r="AK23" s="209"/>
      <c r="AL23" s="210"/>
      <c r="AM23" s="207"/>
      <c r="AN23" s="208"/>
      <c r="AO23" s="209"/>
      <c r="AP23" s="210"/>
      <c r="AQ23" s="207"/>
    </row>
    <row r="24" spans="1:43" s="205" customFormat="1">
      <c r="A24" s="870"/>
      <c r="B24" s="211"/>
      <c r="C24" s="211"/>
      <c r="D24" s="213"/>
      <c r="E24" s="211"/>
      <c r="F24" s="214"/>
      <c r="G24" s="212"/>
      <c r="H24" s="213"/>
      <c r="I24" s="211"/>
      <c r="J24" s="214"/>
      <c r="K24" s="212"/>
      <c r="L24" s="213"/>
      <c r="M24" s="211"/>
      <c r="N24" s="214"/>
      <c r="O24" s="212"/>
      <c r="P24" s="213"/>
      <c r="Q24" s="211"/>
      <c r="R24" s="214"/>
      <c r="S24" s="212"/>
      <c r="T24" s="213"/>
      <c r="U24" s="211"/>
      <c r="V24" s="214"/>
      <c r="W24" s="212"/>
      <c r="X24" s="213"/>
      <c r="Y24" s="211"/>
      <c r="Z24" s="214"/>
      <c r="AA24" s="212"/>
      <c r="AB24" s="213"/>
      <c r="AC24" s="211"/>
      <c r="AD24" s="214"/>
      <c r="AE24" s="212"/>
      <c r="AF24" s="213"/>
      <c r="AG24" s="211"/>
      <c r="AH24" s="214"/>
      <c r="AI24" s="212"/>
      <c r="AJ24" s="213"/>
      <c r="AK24" s="211"/>
      <c r="AL24" s="214"/>
      <c r="AM24" s="212"/>
      <c r="AN24" s="213"/>
      <c r="AO24" s="211"/>
      <c r="AP24" s="214"/>
      <c r="AQ24" s="212"/>
    </row>
    <row r="25" spans="1:43" s="205" customFormat="1">
      <c r="A25" s="868"/>
      <c r="B25" s="191"/>
      <c r="C25" s="192"/>
      <c r="D25" s="195"/>
      <c r="E25" s="196"/>
      <c r="F25" s="197"/>
      <c r="G25" s="194"/>
      <c r="H25" s="195"/>
      <c r="I25" s="196"/>
      <c r="J25" s="197"/>
      <c r="K25" s="198"/>
      <c r="L25" s="199"/>
      <c r="M25" s="200"/>
      <c r="N25" s="201"/>
      <c r="O25" s="198"/>
      <c r="P25" s="199"/>
      <c r="Q25" s="200"/>
      <c r="R25" s="201"/>
      <c r="S25" s="198"/>
      <c r="T25" s="202"/>
      <c r="U25" s="203"/>
      <c r="V25" s="204"/>
      <c r="W25" s="198"/>
      <c r="X25" s="202"/>
      <c r="Y25" s="203"/>
      <c r="Z25" s="204"/>
      <c r="AA25" s="198"/>
      <c r="AB25" s="202"/>
      <c r="AC25" s="203"/>
      <c r="AD25" s="204"/>
      <c r="AE25" s="198"/>
      <c r="AF25" s="202"/>
      <c r="AG25" s="203"/>
      <c r="AH25" s="204"/>
      <c r="AI25" s="198"/>
      <c r="AJ25" s="202"/>
      <c r="AK25" s="203"/>
      <c r="AL25" s="204"/>
      <c r="AM25" s="198"/>
      <c r="AN25" s="202"/>
      <c r="AO25" s="203"/>
      <c r="AP25" s="204"/>
      <c r="AQ25" s="198"/>
    </row>
    <row r="26" spans="1:43" s="205" customFormat="1">
      <c r="A26" s="869"/>
      <c r="B26" s="206"/>
      <c r="C26" s="206"/>
      <c r="D26" s="208"/>
      <c r="E26" s="209"/>
      <c r="F26" s="210"/>
      <c r="G26" s="207"/>
      <c r="H26" s="208"/>
      <c r="I26" s="209"/>
      <c r="J26" s="210"/>
      <c r="K26" s="207"/>
      <c r="L26" s="208"/>
      <c r="M26" s="209"/>
      <c r="N26" s="210"/>
      <c r="O26" s="207"/>
      <c r="P26" s="208"/>
      <c r="Q26" s="209"/>
      <c r="R26" s="210"/>
      <c r="S26" s="207"/>
      <c r="T26" s="208"/>
      <c r="U26" s="209"/>
      <c r="V26" s="210"/>
      <c r="W26" s="207"/>
      <c r="X26" s="208"/>
      <c r="Y26" s="209"/>
      <c r="Z26" s="210"/>
      <c r="AA26" s="207"/>
      <c r="AB26" s="208"/>
      <c r="AC26" s="209"/>
      <c r="AD26" s="210"/>
      <c r="AE26" s="207"/>
      <c r="AF26" s="208"/>
      <c r="AG26" s="209"/>
      <c r="AH26" s="210"/>
      <c r="AI26" s="207"/>
      <c r="AJ26" s="208"/>
      <c r="AK26" s="209"/>
      <c r="AL26" s="210"/>
      <c r="AM26" s="207"/>
      <c r="AN26" s="208"/>
      <c r="AO26" s="209"/>
      <c r="AP26" s="210"/>
      <c r="AQ26" s="207"/>
    </row>
    <row r="27" spans="1:43" s="205" customFormat="1">
      <c r="A27" s="870"/>
      <c r="B27" s="211"/>
      <c r="C27" s="211"/>
      <c r="D27" s="213"/>
      <c r="E27" s="211"/>
      <c r="F27" s="214"/>
      <c r="G27" s="212"/>
      <c r="H27" s="213"/>
      <c r="I27" s="211"/>
      <c r="J27" s="214"/>
      <c r="K27" s="212"/>
      <c r="L27" s="213"/>
      <c r="M27" s="211"/>
      <c r="N27" s="214"/>
      <c r="O27" s="212"/>
      <c r="P27" s="213"/>
      <c r="Q27" s="211"/>
      <c r="R27" s="214"/>
      <c r="S27" s="212"/>
      <c r="T27" s="213"/>
      <c r="U27" s="211"/>
      <c r="V27" s="214"/>
      <c r="W27" s="212"/>
      <c r="X27" s="213"/>
      <c r="Y27" s="211"/>
      <c r="Z27" s="214"/>
      <c r="AA27" s="212"/>
      <c r="AB27" s="213"/>
      <c r="AC27" s="211"/>
      <c r="AD27" s="214"/>
      <c r="AE27" s="212"/>
      <c r="AF27" s="213"/>
      <c r="AG27" s="211"/>
      <c r="AH27" s="214"/>
      <c r="AI27" s="212"/>
      <c r="AJ27" s="213"/>
      <c r="AK27" s="211"/>
      <c r="AL27" s="214"/>
      <c r="AM27" s="212"/>
      <c r="AN27" s="213"/>
      <c r="AO27" s="211"/>
      <c r="AP27" s="214"/>
      <c r="AQ27" s="212"/>
    </row>
    <row r="28" spans="1:43" s="205" customFormat="1">
      <c r="A28" s="868"/>
      <c r="B28" s="191"/>
      <c r="C28" s="192"/>
      <c r="D28" s="195"/>
      <c r="E28" s="196"/>
      <c r="F28" s="197"/>
      <c r="G28" s="194"/>
      <c r="H28" s="195"/>
      <c r="I28" s="196"/>
      <c r="J28" s="197"/>
      <c r="K28" s="198"/>
      <c r="L28" s="199"/>
      <c r="M28" s="200"/>
      <c r="N28" s="201"/>
      <c r="O28" s="198"/>
      <c r="P28" s="199"/>
      <c r="Q28" s="200"/>
      <c r="R28" s="201"/>
      <c r="S28" s="198"/>
      <c r="T28" s="202"/>
      <c r="U28" s="203"/>
      <c r="V28" s="204"/>
      <c r="W28" s="198"/>
      <c r="X28" s="202"/>
      <c r="Y28" s="203"/>
      <c r="Z28" s="204"/>
      <c r="AA28" s="198"/>
      <c r="AB28" s="202"/>
      <c r="AC28" s="203"/>
      <c r="AD28" s="204"/>
      <c r="AE28" s="198"/>
      <c r="AF28" s="202"/>
      <c r="AG28" s="203"/>
      <c r="AH28" s="204"/>
      <c r="AI28" s="198"/>
      <c r="AJ28" s="202"/>
      <c r="AK28" s="203"/>
      <c r="AL28" s="204"/>
      <c r="AM28" s="198"/>
      <c r="AN28" s="202"/>
      <c r="AO28" s="203"/>
      <c r="AP28" s="204"/>
      <c r="AQ28" s="198"/>
    </row>
    <row r="29" spans="1:43" s="205" customFormat="1">
      <c r="A29" s="869"/>
      <c r="B29" s="206"/>
      <c r="C29" s="206"/>
      <c r="D29" s="208"/>
      <c r="E29" s="209"/>
      <c r="F29" s="210"/>
      <c r="G29" s="207"/>
      <c r="H29" s="208"/>
      <c r="I29" s="209"/>
      <c r="J29" s="210"/>
      <c r="K29" s="207"/>
      <c r="L29" s="208"/>
      <c r="M29" s="209"/>
      <c r="N29" s="210"/>
      <c r="O29" s="207"/>
      <c r="P29" s="208"/>
      <c r="Q29" s="209"/>
      <c r="R29" s="210"/>
      <c r="S29" s="207"/>
      <c r="T29" s="208"/>
      <c r="U29" s="209"/>
      <c r="V29" s="210"/>
      <c r="W29" s="207"/>
      <c r="X29" s="208"/>
      <c r="Y29" s="209"/>
      <c r="Z29" s="210"/>
      <c r="AA29" s="207"/>
      <c r="AB29" s="208"/>
      <c r="AC29" s="209"/>
      <c r="AD29" s="210"/>
      <c r="AE29" s="207"/>
      <c r="AF29" s="208"/>
      <c r="AG29" s="209"/>
      <c r="AH29" s="210"/>
      <c r="AI29" s="207"/>
      <c r="AJ29" s="208"/>
      <c r="AK29" s="209"/>
      <c r="AL29" s="210"/>
      <c r="AM29" s="207"/>
      <c r="AN29" s="208"/>
      <c r="AO29" s="209"/>
      <c r="AP29" s="210"/>
      <c r="AQ29" s="207"/>
    </row>
    <row r="30" spans="1:43" s="205" customFormat="1">
      <c r="A30" s="870"/>
      <c r="B30" s="211"/>
      <c r="C30" s="211"/>
      <c r="D30" s="213"/>
      <c r="E30" s="211"/>
      <c r="F30" s="214"/>
      <c r="G30" s="212"/>
      <c r="H30" s="213"/>
      <c r="I30" s="211"/>
      <c r="J30" s="214"/>
      <c r="K30" s="212"/>
      <c r="L30" s="213"/>
      <c r="M30" s="211"/>
      <c r="N30" s="214"/>
      <c r="O30" s="212"/>
      <c r="P30" s="213"/>
      <c r="Q30" s="211"/>
      <c r="R30" s="214"/>
      <c r="S30" s="212"/>
      <c r="T30" s="213"/>
      <c r="U30" s="211"/>
      <c r="V30" s="214"/>
      <c r="W30" s="212"/>
      <c r="X30" s="213"/>
      <c r="Y30" s="211"/>
      <c r="Z30" s="214"/>
      <c r="AA30" s="212"/>
      <c r="AB30" s="213"/>
      <c r="AC30" s="211"/>
      <c r="AD30" s="214"/>
      <c r="AE30" s="212"/>
      <c r="AF30" s="213"/>
      <c r="AG30" s="211"/>
      <c r="AH30" s="214"/>
      <c r="AI30" s="212"/>
      <c r="AJ30" s="213"/>
      <c r="AK30" s="211"/>
      <c r="AL30" s="214"/>
      <c r="AM30" s="212"/>
      <c r="AN30" s="213"/>
      <c r="AO30" s="211"/>
      <c r="AP30" s="214"/>
      <c r="AQ30" s="212"/>
    </row>
    <row r="31" spans="1:43" s="205" customFormat="1">
      <c r="A31" s="868"/>
      <c r="B31" s="191"/>
      <c r="C31" s="192"/>
      <c r="D31" s="195"/>
      <c r="E31" s="196"/>
      <c r="F31" s="197"/>
      <c r="G31" s="194"/>
      <c r="H31" s="195"/>
      <c r="I31" s="196"/>
      <c r="J31" s="197"/>
      <c r="K31" s="198"/>
      <c r="L31" s="199"/>
      <c r="M31" s="200"/>
      <c r="N31" s="201"/>
      <c r="O31" s="198"/>
      <c r="P31" s="199"/>
      <c r="Q31" s="200"/>
      <c r="R31" s="201"/>
      <c r="S31" s="198"/>
      <c r="T31" s="202"/>
      <c r="U31" s="203"/>
      <c r="V31" s="204"/>
      <c r="W31" s="198"/>
      <c r="X31" s="202"/>
      <c r="Y31" s="203"/>
      <c r="Z31" s="204"/>
      <c r="AA31" s="198"/>
      <c r="AB31" s="202"/>
      <c r="AC31" s="203"/>
      <c r="AD31" s="204"/>
      <c r="AE31" s="198"/>
      <c r="AF31" s="202"/>
      <c r="AG31" s="203"/>
      <c r="AH31" s="204"/>
      <c r="AI31" s="198"/>
      <c r="AJ31" s="202"/>
      <c r="AK31" s="203"/>
      <c r="AL31" s="204"/>
      <c r="AM31" s="198"/>
      <c r="AN31" s="202"/>
      <c r="AO31" s="203"/>
      <c r="AP31" s="204"/>
      <c r="AQ31" s="198"/>
    </row>
    <row r="32" spans="1:43" s="205" customFormat="1">
      <c r="A32" s="869"/>
      <c r="B32" s="206"/>
      <c r="C32" s="206"/>
      <c r="D32" s="208"/>
      <c r="E32" s="209"/>
      <c r="F32" s="210"/>
      <c r="G32" s="207"/>
      <c r="H32" s="208"/>
      <c r="I32" s="209"/>
      <c r="J32" s="210"/>
      <c r="K32" s="207"/>
      <c r="L32" s="208"/>
      <c r="M32" s="209"/>
      <c r="N32" s="210"/>
      <c r="O32" s="207"/>
      <c r="P32" s="208"/>
      <c r="Q32" s="209"/>
      <c r="R32" s="210"/>
      <c r="S32" s="207"/>
      <c r="T32" s="208"/>
      <c r="U32" s="209"/>
      <c r="V32" s="210"/>
      <c r="W32" s="207"/>
      <c r="X32" s="208"/>
      <c r="Y32" s="209"/>
      <c r="Z32" s="210"/>
      <c r="AA32" s="207"/>
      <c r="AB32" s="208"/>
      <c r="AC32" s="209"/>
      <c r="AD32" s="210"/>
      <c r="AE32" s="207"/>
      <c r="AF32" s="208"/>
      <c r="AG32" s="209"/>
      <c r="AH32" s="210"/>
      <c r="AI32" s="207"/>
      <c r="AJ32" s="208"/>
      <c r="AK32" s="209"/>
      <c r="AL32" s="210"/>
      <c r="AM32" s="207"/>
      <c r="AN32" s="208"/>
      <c r="AO32" s="209"/>
      <c r="AP32" s="210"/>
      <c r="AQ32" s="207"/>
    </row>
    <row r="33" spans="1:43" s="205" customFormat="1">
      <c r="A33" s="870"/>
      <c r="B33" s="211"/>
      <c r="C33" s="211"/>
      <c r="D33" s="213"/>
      <c r="E33" s="211"/>
      <c r="F33" s="214"/>
      <c r="G33" s="212"/>
      <c r="H33" s="213"/>
      <c r="I33" s="211"/>
      <c r="J33" s="214"/>
      <c r="K33" s="212"/>
      <c r="L33" s="213"/>
      <c r="M33" s="211"/>
      <c r="N33" s="214"/>
      <c r="O33" s="212"/>
      <c r="P33" s="213"/>
      <c r="Q33" s="211"/>
      <c r="R33" s="214"/>
      <c r="S33" s="212"/>
      <c r="T33" s="213"/>
      <c r="U33" s="211"/>
      <c r="V33" s="214"/>
      <c r="W33" s="212"/>
      <c r="X33" s="213"/>
      <c r="Y33" s="211"/>
      <c r="Z33" s="214"/>
      <c r="AA33" s="212"/>
      <c r="AB33" s="213"/>
      <c r="AC33" s="211"/>
      <c r="AD33" s="214"/>
      <c r="AE33" s="212"/>
      <c r="AF33" s="213"/>
      <c r="AG33" s="211"/>
      <c r="AH33" s="214"/>
      <c r="AI33" s="212"/>
      <c r="AJ33" s="213"/>
      <c r="AK33" s="211"/>
      <c r="AL33" s="214"/>
      <c r="AM33" s="212"/>
      <c r="AN33" s="213"/>
      <c r="AO33" s="211"/>
      <c r="AP33" s="214"/>
      <c r="AQ33" s="212"/>
    </row>
    <row r="34" spans="1:43" s="205" customFormat="1">
      <c r="A34" s="868"/>
      <c r="B34" s="191"/>
      <c r="C34" s="192"/>
      <c r="D34" s="195"/>
      <c r="E34" s="196"/>
      <c r="F34" s="197"/>
      <c r="G34" s="194"/>
      <c r="H34" s="195"/>
      <c r="I34" s="196"/>
      <c r="J34" s="197"/>
      <c r="K34" s="198"/>
      <c r="L34" s="199"/>
      <c r="M34" s="200"/>
      <c r="N34" s="201"/>
      <c r="O34" s="198"/>
      <c r="P34" s="199"/>
      <c r="Q34" s="200"/>
      <c r="R34" s="201"/>
      <c r="S34" s="198"/>
      <c r="T34" s="202"/>
      <c r="U34" s="203"/>
      <c r="V34" s="204"/>
      <c r="W34" s="198"/>
      <c r="X34" s="202"/>
      <c r="Y34" s="203"/>
      <c r="Z34" s="204"/>
      <c r="AA34" s="198"/>
      <c r="AB34" s="202"/>
      <c r="AC34" s="203"/>
      <c r="AD34" s="204"/>
      <c r="AE34" s="198"/>
      <c r="AF34" s="202"/>
      <c r="AG34" s="203"/>
      <c r="AH34" s="204"/>
      <c r="AI34" s="198"/>
      <c r="AJ34" s="202"/>
      <c r="AK34" s="203"/>
      <c r="AL34" s="204"/>
      <c r="AM34" s="198"/>
      <c r="AN34" s="202"/>
      <c r="AO34" s="203"/>
      <c r="AP34" s="204"/>
      <c r="AQ34" s="198"/>
    </row>
    <row r="35" spans="1:43" s="205" customFormat="1">
      <c r="A35" s="869"/>
      <c r="B35" s="206"/>
      <c r="C35" s="206"/>
      <c r="D35" s="208"/>
      <c r="E35" s="209"/>
      <c r="F35" s="210"/>
      <c r="G35" s="207"/>
      <c r="H35" s="208"/>
      <c r="I35" s="209"/>
      <c r="J35" s="210"/>
      <c r="K35" s="207"/>
      <c r="L35" s="208"/>
      <c r="M35" s="209"/>
      <c r="N35" s="210"/>
      <c r="O35" s="207"/>
      <c r="P35" s="208"/>
      <c r="Q35" s="209"/>
      <c r="R35" s="210"/>
      <c r="S35" s="207"/>
      <c r="T35" s="208"/>
      <c r="U35" s="209"/>
      <c r="V35" s="210"/>
      <c r="W35" s="207"/>
      <c r="X35" s="208"/>
      <c r="Y35" s="209"/>
      <c r="Z35" s="210"/>
      <c r="AA35" s="207"/>
      <c r="AB35" s="208"/>
      <c r="AC35" s="209"/>
      <c r="AD35" s="210"/>
      <c r="AE35" s="207"/>
      <c r="AF35" s="208"/>
      <c r="AG35" s="209"/>
      <c r="AH35" s="210"/>
      <c r="AI35" s="207"/>
      <c r="AJ35" s="208"/>
      <c r="AK35" s="209"/>
      <c r="AL35" s="210"/>
      <c r="AM35" s="207"/>
      <c r="AN35" s="208"/>
      <c r="AO35" s="209"/>
      <c r="AP35" s="210"/>
      <c r="AQ35" s="207"/>
    </row>
    <row r="36" spans="1:43" s="205" customFormat="1">
      <c r="A36" s="870"/>
      <c r="B36" s="211"/>
      <c r="C36" s="211"/>
      <c r="D36" s="213"/>
      <c r="E36" s="211"/>
      <c r="F36" s="214"/>
      <c r="G36" s="212"/>
      <c r="H36" s="213"/>
      <c r="I36" s="209"/>
      <c r="J36" s="210"/>
      <c r="K36" s="207"/>
      <c r="L36" s="213"/>
      <c r="M36" s="209"/>
      <c r="N36" s="210"/>
      <c r="O36" s="207"/>
      <c r="P36" s="213"/>
      <c r="Q36" s="209"/>
      <c r="R36" s="210"/>
      <c r="S36" s="207"/>
      <c r="T36" s="213"/>
      <c r="U36" s="209"/>
      <c r="V36" s="210"/>
      <c r="W36" s="207"/>
      <c r="X36" s="213"/>
      <c r="Y36" s="209"/>
      <c r="Z36" s="210"/>
      <c r="AA36" s="207"/>
      <c r="AB36" s="213"/>
      <c r="AC36" s="209"/>
      <c r="AD36" s="210"/>
      <c r="AE36" s="207"/>
      <c r="AF36" s="213"/>
      <c r="AG36" s="209"/>
      <c r="AH36" s="210"/>
      <c r="AI36" s="207"/>
      <c r="AJ36" s="213"/>
      <c r="AK36" s="209"/>
      <c r="AL36" s="210"/>
      <c r="AM36" s="207"/>
      <c r="AN36" s="213"/>
      <c r="AO36" s="209"/>
      <c r="AP36" s="210"/>
      <c r="AQ36" s="207"/>
    </row>
    <row r="37" spans="1:43" s="205" customFormat="1">
      <c r="A37" s="868"/>
      <c r="B37" s="191"/>
      <c r="C37" s="192"/>
      <c r="D37" s="195"/>
      <c r="E37" s="196"/>
      <c r="F37" s="197"/>
      <c r="G37" s="194"/>
      <c r="H37" s="195"/>
      <c r="I37" s="196"/>
      <c r="J37" s="197"/>
      <c r="K37" s="198"/>
      <c r="L37" s="199"/>
      <c r="M37" s="200"/>
      <c r="N37" s="201"/>
      <c r="O37" s="198"/>
      <c r="P37" s="199"/>
      <c r="Q37" s="200"/>
      <c r="R37" s="201"/>
      <c r="S37" s="198"/>
      <c r="T37" s="202"/>
      <c r="U37" s="203"/>
      <c r="V37" s="204"/>
      <c r="W37" s="198"/>
      <c r="X37" s="202"/>
      <c r="Y37" s="203"/>
      <c r="Z37" s="204"/>
      <c r="AA37" s="198"/>
      <c r="AB37" s="202"/>
      <c r="AC37" s="203"/>
      <c r="AD37" s="204"/>
      <c r="AE37" s="198"/>
      <c r="AF37" s="202"/>
      <c r="AG37" s="203"/>
      <c r="AH37" s="204"/>
      <c r="AI37" s="198"/>
      <c r="AJ37" s="202"/>
      <c r="AK37" s="203"/>
      <c r="AL37" s="204"/>
      <c r="AM37" s="198"/>
      <c r="AN37" s="202"/>
      <c r="AO37" s="203"/>
      <c r="AP37" s="204"/>
      <c r="AQ37" s="198"/>
    </row>
    <row r="38" spans="1:43" s="205" customFormat="1">
      <c r="A38" s="869"/>
      <c r="B38" s="206"/>
      <c r="C38" s="206"/>
      <c r="D38" s="208"/>
      <c r="E38" s="209"/>
      <c r="F38" s="210"/>
      <c r="G38" s="207"/>
      <c r="H38" s="208"/>
      <c r="I38" s="209"/>
      <c r="J38" s="210"/>
      <c r="K38" s="207"/>
      <c r="L38" s="208"/>
      <c r="M38" s="209"/>
      <c r="N38" s="210"/>
      <c r="O38" s="207"/>
      <c r="P38" s="208"/>
      <c r="Q38" s="209"/>
      <c r="R38" s="210"/>
      <c r="S38" s="207"/>
      <c r="T38" s="208"/>
      <c r="U38" s="209"/>
      <c r="V38" s="210"/>
      <c r="W38" s="207"/>
      <c r="X38" s="208"/>
      <c r="Y38" s="209"/>
      <c r="Z38" s="210"/>
      <c r="AA38" s="207"/>
      <c r="AB38" s="208"/>
      <c r="AC38" s="209"/>
      <c r="AD38" s="210"/>
      <c r="AE38" s="207"/>
      <c r="AF38" s="208"/>
      <c r="AG38" s="209"/>
      <c r="AH38" s="210"/>
      <c r="AI38" s="207"/>
      <c r="AJ38" s="208"/>
      <c r="AK38" s="209"/>
      <c r="AL38" s="210"/>
      <c r="AM38" s="207"/>
      <c r="AN38" s="208"/>
      <c r="AO38" s="209"/>
      <c r="AP38" s="210"/>
      <c r="AQ38" s="207"/>
    </row>
    <row r="39" spans="1:43" s="205" customFormat="1">
      <c r="A39" s="870"/>
      <c r="B39" s="211"/>
      <c r="C39" s="211"/>
      <c r="D39" s="213"/>
      <c r="E39" s="211"/>
      <c r="F39" s="214"/>
      <c r="G39" s="212"/>
      <c r="H39" s="213"/>
      <c r="I39" s="211"/>
      <c r="J39" s="214"/>
      <c r="K39" s="212"/>
      <c r="L39" s="213"/>
      <c r="M39" s="211"/>
      <c r="N39" s="214"/>
      <c r="O39" s="212"/>
      <c r="P39" s="213"/>
      <c r="Q39" s="211"/>
      <c r="R39" s="214"/>
      <c r="S39" s="212"/>
      <c r="T39" s="213"/>
      <c r="U39" s="211"/>
      <c r="V39" s="214"/>
      <c r="W39" s="212"/>
      <c r="X39" s="213"/>
      <c r="Y39" s="211"/>
      <c r="Z39" s="214"/>
      <c r="AA39" s="212"/>
      <c r="AB39" s="213"/>
      <c r="AC39" s="211"/>
      <c r="AD39" s="214"/>
      <c r="AE39" s="212"/>
      <c r="AF39" s="213"/>
      <c r="AG39" s="211"/>
      <c r="AH39" s="214"/>
      <c r="AI39" s="212"/>
      <c r="AJ39" s="213"/>
      <c r="AK39" s="211"/>
      <c r="AL39" s="214"/>
      <c r="AM39" s="212"/>
      <c r="AN39" s="213"/>
      <c r="AO39" s="211"/>
      <c r="AP39" s="214"/>
      <c r="AQ39" s="212"/>
    </row>
    <row r="40" spans="1:43" s="205" customFormat="1">
      <c r="A40" s="868"/>
      <c r="B40" s="191"/>
      <c r="C40" s="192"/>
      <c r="D40" s="195"/>
      <c r="E40" s="196"/>
      <c r="F40" s="197"/>
      <c r="G40" s="194"/>
      <c r="H40" s="195"/>
      <c r="I40" s="196"/>
      <c r="J40" s="197"/>
      <c r="K40" s="198"/>
      <c r="L40" s="199"/>
      <c r="M40" s="200"/>
      <c r="N40" s="201"/>
      <c r="O40" s="198"/>
      <c r="P40" s="199"/>
      <c r="Q40" s="200"/>
      <c r="R40" s="201"/>
      <c r="S40" s="198"/>
      <c r="T40" s="202"/>
      <c r="U40" s="203"/>
      <c r="V40" s="204"/>
      <c r="W40" s="198"/>
      <c r="X40" s="202"/>
      <c r="Y40" s="203"/>
      <c r="Z40" s="204"/>
      <c r="AA40" s="198"/>
      <c r="AB40" s="202"/>
      <c r="AC40" s="203"/>
      <c r="AD40" s="204"/>
      <c r="AE40" s="198"/>
      <c r="AF40" s="202"/>
      <c r="AG40" s="203"/>
      <c r="AH40" s="204"/>
      <c r="AI40" s="198"/>
      <c r="AJ40" s="202"/>
      <c r="AK40" s="203"/>
      <c r="AL40" s="204"/>
      <c r="AM40" s="198"/>
      <c r="AN40" s="202"/>
      <c r="AO40" s="203"/>
      <c r="AP40" s="204"/>
      <c r="AQ40" s="198"/>
    </row>
    <row r="41" spans="1:43" s="205" customFormat="1">
      <c r="A41" s="869"/>
      <c r="B41" s="206"/>
      <c r="C41" s="206"/>
      <c r="D41" s="208"/>
      <c r="E41" s="209"/>
      <c r="F41" s="210"/>
      <c r="G41" s="207"/>
      <c r="H41" s="208"/>
      <c r="I41" s="209"/>
      <c r="J41" s="210"/>
      <c r="K41" s="207"/>
      <c r="L41" s="208"/>
      <c r="M41" s="209"/>
      <c r="N41" s="210"/>
      <c r="O41" s="207"/>
      <c r="P41" s="208"/>
      <c r="Q41" s="209"/>
      <c r="R41" s="210"/>
      <c r="S41" s="207"/>
      <c r="T41" s="208"/>
      <c r="U41" s="209"/>
      <c r="V41" s="210"/>
      <c r="W41" s="207"/>
      <c r="X41" s="208"/>
      <c r="Y41" s="209"/>
      <c r="Z41" s="210"/>
      <c r="AA41" s="207"/>
      <c r="AB41" s="208"/>
      <c r="AC41" s="209"/>
      <c r="AD41" s="210"/>
      <c r="AE41" s="207"/>
      <c r="AF41" s="208"/>
      <c r="AG41" s="209"/>
      <c r="AH41" s="210"/>
      <c r="AI41" s="207"/>
      <c r="AJ41" s="208"/>
      <c r="AK41" s="209"/>
      <c r="AL41" s="210"/>
      <c r="AM41" s="207"/>
      <c r="AN41" s="208"/>
      <c r="AO41" s="209"/>
      <c r="AP41" s="210"/>
      <c r="AQ41" s="207"/>
    </row>
    <row r="42" spans="1:43" s="205" customFormat="1">
      <c r="A42" s="870"/>
      <c r="B42" s="211"/>
      <c r="C42" s="211"/>
      <c r="D42" s="213"/>
      <c r="E42" s="211"/>
      <c r="F42" s="214"/>
      <c r="G42" s="212"/>
      <c r="H42" s="213"/>
      <c r="I42" s="211"/>
      <c r="J42" s="214"/>
      <c r="K42" s="212"/>
      <c r="L42" s="213"/>
      <c r="M42" s="211"/>
      <c r="N42" s="214"/>
      <c r="O42" s="212"/>
      <c r="P42" s="213"/>
      <c r="Q42" s="211"/>
      <c r="R42" s="214"/>
      <c r="S42" s="212"/>
      <c r="T42" s="213"/>
      <c r="U42" s="211"/>
      <c r="V42" s="214"/>
      <c r="W42" s="212"/>
      <c r="X42" s="213"/>
      <c r="Y42" s="211"/>
      <c r="Z42" s="214"/>
      <c r="AA42" s="212"/>
      <c r="AB42" s="213"/>
      <c r="AC42" s="211"/>
      <c r="AD42" s="214"/>
      <c r="AE42" s="212"/>
      <c r="AF42" s="213"/>
      <c r="AG42" s="211"/>
      <c r="AH42" s="214"/>
      <c r="AI42" s="212"/>
      <c r="AJ42" s="213"/>
      <c r="AK42" s="211"/>
      <c r="AL42" s="214"/>
      <c r="AM42" s="212"/>
      <c r="AN42" s="213"/>
      <c r="AO42" s="211"/>
      <c r="AP42" s="214"/>
      <c r="AQ42" s="212"/>
    </row>
    <row r="43" spans="1:43" s="205" customFormat="1">
      <c r="A43" s="868"/>
      <c r="B43" s="191"/>
      <c r="C43" s="192"/>
      <c r="D43" s="195"/>
      <c r="E43" s="196"/>
      <c r="F43" s="197"/>
      <c r="G43" s="194"/>
      <c r="H43" s="195"/>
      <c r="I43" s="196"/>
      <c r="J43" s="197"/>
      <c r="K43" s="198"/>
      <c r="L43" s="199"/>
      <c r="M43" s="200"/>
      <c r="N43" s="201"/>
      <c r="O43" s="198"/>
      <c r="P43" s="199"/>
      <c r="Q43" s="200"/>
      <c r="R43" s="201"/>
      <c r="S43" s="198"/>
      <c r="T43" s="202"/>
      <c r="U43" s="203"/>
      <c r="V43" s="204"/>
      <c r="W43" s="198"/>
      <c r="X43" s="202"/>
      <c r="Y43" s="203"/>
      <c r="Z43" s="204"/>
      <c r="AA43" s="198"/>
      <c r="AB43" s="202"/>
      <c r="AC43" s="203"/>
      <c r="AD43" s="204"/>
      <c r="AE43" s="198"/>
      <c r="AF43" s="202"/>
      <c r="AG43" s="203"/>
      <c r="AH43" s="204"/>
      <c r="AI43" s="198"/>
      <c r="AJ43" s="202"/>
      <c r="AK43" s="203"/>
      <c r="AL43" s="204"/>
      <c r="AM43" s="198"/>
      <c r="AN43" s="202"/>
      <c r="AO43" s="203"/>
      <c r="AP43" s="204"/>
      <c r="AQ43" s="198"/>
    </row>
    <row r="44" spans="1:43" s="205" customFormat="1">
      <c r="A44" s="869"/>
      <c r="B44" s="206"/>
      <c r="C44" s="206"/>
      <c r="D44" s="208"/>
      <c r="E44" s="209"/>
      <c r="F44" s="210"/>
      <c r="G44" s="207"/>
      <c r="H44" s="208"/>
      <c r="I44" s="209"/>
      <c r="J44" s="210"/>
      <c r="K44" s="207"/>
      <c r="L44" s="208"/>
      <c r="M44" s="209"/>
      <c r="N44" s="210"/>
      <c r="O44" s="207"/>
      <c r="P44" s="208"/>
      <c r="Q44" s="209"/>
      <c r="R44" s="210"/>
      <c r="S44" s="207"/>
      <c r="T44" s="208"/>
      <c r="U44" s="209"/>
      <c r="V44" s="210"/>
      <c r="W44" s="207"/>
      <c r="X44" s="208"/>
      <c r="Y44" s="209"/>
      <c r="Z44" s="210"/>
      <c r="AA44" s="207"/>
      <c r="AB44" s="208"/>
      <c r="AC44" s="209"/>
      <c r="AD44" s="210"/>
      <c r="AE44" s="207"/>
      <c r="AF44" s="208"/>
      <c r="AG44" s="209"/>
      <c r="AH44" s="210"/>
      <c r="AI44" s="207"/>
      <c r="AJ44" s="208"/>
      <c r="AK44" s="209"/>
      <c r="AL44" s="210"/>
      <c r="AM44" s="207"/>
      <c r="AN44" s="208"/>
      <c r="AO44" s="209"/>
      <c r="AP44" s="210"/>
      <c r="AQ44" s="207"/>
    </row>
    <row r="45" spans="1:43" s="205" customFormat="1">
      <c r="A45" s="870"/>
      <c r="B45" s="211"/>
      <c r="C45" s="211"/>
      <c r="D45" s="213"/>
      <c r="E45" s="211"/>
      <c r="F45" s="214"/>
      <c r="G45" s="212"/>
      <c r="H45" s="213"/>
      <c r="I45" s="211"/>
      <c r="J45" s="214"/>
      <c r="K45" s="212"/>
      <c r="L45" s="213"/>
      <c r="M45" s="211"/>
      <c r="N45" s="214"/>
      <c r="O45" s="212"/>
      <c r="P45" s="213"/>
      <c r="Q45" s="211"/>
      <c r="R45" s="214"/>
      <c r="S45" s="212"/>
      <c r="T45" s="213"/>
      <c r="U45" s="211"/>
      <c r="V45" s="214"/>
      <c r="W45" s="212"/>
      <c r="X45" s="213"/>
      <c r="Y45" s="211"/>
      <c r="Z45" s="214"/>
      <c r="AA45" s="212"/>
      <c r="AB45" s="213"/>
      <c r="AC45" s="211"/>
      <c r="AD45" s="214"/>
      <c r="AE45" s="212"/>
      <c r="AF45" s="213"/>
      <c r="AG45" s="211"/>
      <c r="AH45" s="214"/>
      <c r="AI45" s="212"/>
      <c r="AJ45" s="213"/>
      <c r="AK45" s="211"/>
      <c r="AL45" s="214"/>
      <c r="AM45" s="212"/>
      <c r="AN45" s="213"/>
      <c r="AO45" s="211"/>
      <c r="AP45" s="214"/>
      <c r="AQ45" s="212"/>
    </row>
    <row r="46" spans="1:43" s="205" customFormat="1">
      <c r="A46" s="868"/>
      <c r="B46" s="191"/>
      <c r="C46" s="192"/>
      <c r="D46" s="195"/>
      <c r="E46" s="196"/>
      <c r="F46" s="197"/>
      <c r="G46" s="194"/>
      <c r="H46" s="195"/>
      <c r="I46" s="196"/>
      <c r="J46" s="197"/>
      <c r="K46" s="198"/>
      <c r="L46" s="199"/>
      <c r="M46" s="200"/>
      <c r="N46" s="201"/>
      <c r="O46" s="198"/>
      <c r="P46" s="199"/>
      <c r="Q46" s="200"/>
      <c r="R46" s="201"/>
      <c r="S46" s="198"/>
      <c r="T46" s="202"/>
      <c r="U46" s="203"/>
      <c r="V46" s="204"/>
      <c r="W46" s="198"/>
      <c r="X46" s="202"/>
      <c r="Y46" s="203"/>
      <c r="Z46" s="204"/>
      <c r="AA46" s="198"/>
      <c r="AB46" s="202"/>
      <c r="AC46" s="203"/>
      <c r="AD46" s="204"/>
      <c r="AE46" s="198"/>
      <c r="AF46" s="202"/>
      <c r="AG46" s="203"/>
      <c r="AH46" s="204"/>
      <c r="AI46" s="198"/>
      <c r="AJ46" s="202"/>
      <c r="AK46" s="203"/>
      <c r="AL46" s="204"/>
      <c r="AM46" s="198"/>
      <c r="AN46" s="202"/>
      <c r="AO46" s="203"/>
      <c r="AP46" s="204"/>
      <c r="AQ46" s="198"/>
    </row>
    <row r="47" spans="1:43" s="205" customFormat="1">
      <c r="A47" s="869"/>
      <c r="B47" s="206"/>
      <c r="C47" s="206"/>
      <c r="D47" s="208"/>
      <c r="E47" s="209"/>
      <c r="F47" s="210"/>
      <c r="G47" s="207"/>
      <c r="H47" s="208"/>
      <c r="I47" s="209"/>
      <c r="J47" s="210"/>
      <c r="K47" s="207"/>
      <c r="L47" s="208"/>
      <c r="M47" s="209"/>
      <c r="N47" s="210"/>
      <c r="O47" s="207"/>
      <c r="P47" s="208"/>
      <c r="Q47" s="209"/>
      <c r="R47" s="210"/>
      <c r="S47" s="207"/>
      <c r="T47" s="208"/>
      <c r="U47" s="209"/>
      <c r="V47" s="210"/>
      <c r="W47" s="207"/>
      <c r="X47" s="208"/>
      <c r="Y47" s="209"/>
      <c r="Z47" s="210"/>
      <c r="AA47" s="207"/>
      <c r="AB47" s="208"/>
      <c r="AC47" s="209"/>
      <c r="AD47" s="210"/>
      <c r="AE47" s="207"/>
      <c r="AF47" s="208"/>
      <c r="AG47" s="209"/>
      <c r="AH47" s="210"/>
      <c r="AI47" s="207"/>
      <c r="AJ47" s="208"/>
      <c r="AK47" s="209"/>
      <c r="AL47" s="210"/>
      <c r="AM47" s="207"/>
      <c r="AN47" s="208"/>
      <c r="AO47" s="209"/>
      <c r="AP47" s="210"/>
      <c r="AQ47" s="207"/>
    </row>
    <row r="48" spans="1:43" s="205" customFormat="1">
      <c r="A48" s="870"/>
      <c r="B48" s="211"/>
      <c r="C48" s="211"/>
      <c r="D48" s="213"/>
      <c r="E48" s="211"/>
      <c r="F48" s="214"/>
      <c r="G48" s="212"/>
      <c r="H48" s="213"/>
      <c r="I48" s="209"/>
      <c r="J48" s="210"/>
      <c r="K48" s="207"/>
      <c r="L48" s="213"/>
      <c r="M48" s="209"/>
      <c r="N48" s="210"/>
      <c r="O48" s="207"/>
      <c r="P48" s="213"/>
      <c r="Q48" s="209"/>
      <c r="R48" s="210"/>
      <c r="S48" s="207"/>
      <c r="T48" s="213"/>
      <c r="U48" s="209"/>
      <c r="V48" s="210"/>
      <c r="W48" s="207"/>
      <c r="X48" s="213"/>
      <c r="Y48" s="209"/>
      <c r="Z48" s="210"/>
      <c r="AA48" s="207"/>
      <c r="AB48" s="213"/>
      <c r="AC48" s="209"/>
      <c r="AD48" s="210"/>
      <c r="AE48" s="207"/>
      <c r="AF48" s="213"/>
      <c r="AG48" s="209"/>
      <c r="AH48" s="210"/>
      <c r="AI48" s="207"/>
      <c r="AJ48" s="213"/>
      <c r="AK48" s="209"/>
      <c r="AL48" s="210"/>
      <c r="AM48" s="207"/>
      <c r="AN48" s="213"/>
      <c r="AO48" s="209"/>
      <c r="AP48" s="210"/>
      <c r="AQ48" s="207"/>
    </row>
    <row r="49" spans="1:1230" s="205" customFormat="1">
      <c r="A49" s="868"/>
      <c r="B49" s="191"/>
      <c r="C49" s="192"/>
      <c r="D49" s="195"/>
      <c r="E49" s="196"/>
      <c r="F49" s="197"/>
      <c r="G49" s="194"/>
      <c r="H49" s="195"/>
      <c r="I49" s="196"/>
      <c r="J49" s="197"/>
      <c r="K49" s="198"/>
      <c r="L49" s="199"/>
      <c r="M49" s="200"/>
      <c r="N49" s="201"/>
      <c r="O49" s="198"/>
      <c r="P49" s="199"/>
      <c r="Q49" s="200"/>
      <c r="R49" s="201"/>
      <c r="S49" s="198"/>
      <c r="T49" s="202"/>
      <c r="U49" s="203"/>
      <c r="V49" s="204"/>
      <c r="W49" s="198"/>
      <c r="X49" s="202"/>
      <c r="Y49" s="203"/>
      <c r="Z49" s="204"/>
      <c r="AA49" s="198"/>
      <c r="AB49" s="202"/>
      <c r="AC49" s="203"/>
      <c r="AD49" s="204"/>
      <c r="AE49" s="198"/>
      <c r="AF49" s="202"/>
      <c r="AG49" s="203"/>
      <c r="AH49" s="204"/>
      <c r="AI49" s="198"/>
      <c r="AJ49" s="202"/>
      <c r="AK49" s="203"/>
      <c r="AL49" s="204"/>
      <c r="AM49" s="198"/>
      <c r="AN49" s="202"/>
      <c r="AO49" s="203"/>
      <c r="AP49" s="204"/>
      <c r="AQ49" s="198"/>
    </row>
    <row r="50" spans="1:1230" s="205" customFormat="1">
      <c r="A50" s="869"/>
      <c r="B50" s="206"/>
      <c r="C50" s="206"/>
      <c r="D50" s="208"/>
      <c r="E50" s="209"/>
      <c r="F50" s="210"/>
      <c r="G50" s="207"/>
      <c r="H50" s="208"/>
      <c r="I50" s="209"/>
      <c r="J50" s="204"/>
      <c r="K50" s="207"/>
      <c r="L50" s="208"/>
      <c r="M50" s="209"/>
      <c r="N50" s="210"/>
      <c r="O50" s="207"/>
      <c r="P50" s="208"/>
      <c r="Q50" s="209"/>
      <c r="R50" s="210"/>
      <c r="S50" s="207"/>
      <c r="T50" s="208"/>
      <c r="U50" s="209"/>
      <c r="V50" s="210"/>
      <c r="W50" s="207"/>
      <c r="X50" s="208"/>
      <c r="Y50" s="209"/>
      <c r="Z50" s="210"/>
      <c r="AA50" s="207"/>
      <c r="AB50" s="208"/>
      <c r="AC50" s="209"/>
      <c r="AD50" s="210"/>
      <c r="AE50" s="207"/>
      <c r="AF50" s="208"/>
      <c r="AG50" s="209"/>
      <c r="AH50" s="210"/>
      <c r="AI50" s="207"/>
      <c r="AJ50" s="208"/>
      <c r="AK50" s="209"/>
      <c r="AL50" s="210"/>
      <c r="AM50" s="207"/>
      <c r="AN50" s="208"/>
      <c r="AO50" s="209"/>
      <c r="AP50" s="210"/>
      <c r="AQ50" s="207"/>
    </row>
    <row r="51" spans="1:1230" s="205" customFormat="1">
      <c r="A51" s="870"/>
      <c r="B51" s="211"/>
      <c r="C51" s="211"/>
      <c r="D51" s="213"/>
      <c r="E51" s="211"/>
      <c r="F51" s="214"/>
      <c r="G51" s="212"/>
      <c r="H51" s="213"/>
      <c r="I51" s="211"/>
      <c r="J51" s="214"/>
      <c r="K51" s="212"/>
      <c r="L51" s="213"/>
      <c r="M51" s="211"/>
      <c r="N51" s="214"/>
      <c r="O51" s="212"/>
      <c r="P51" s="213"/>
      <c r="Q51" s="211"/>
      <c r="R51" s="214"/>
      <c r="S51" s="212"/>
      <c r="T51" s="213"/>
      <c r="U51" s="211"/>
      <c r="V51" s="214"/>
      <c r="W51" s="212"/>
      <c r="X51" s="213"/>
      <c r="Y51" s="211"/>
      <c r="Z51" s="214"/>
      <c r="AA51" s="212"/>
      <c r="AB51" s="213"/>
      <c r="AC51" s="211"/>
      <c r="AD51" s="214"/>
      <c r="AE51" s="212"/>
      <c r="AF51" s="213"/>
      <c r="AG51" s="211"/>
      <c r="AH51" s="214"/>
      <c r="AI51" s="212"/>
      <c r="AJ51" s="213"/>
      <c r="AK51" s="211"/>
      <c r="AL51" s="214"/>
      <c r="AM51" s="212"/>
      <c r="AN51" s="213"/>
      <c r="AO51" s="211"/>
      <c r="AP51" s="214"/>
      <c r="AQ51" s="212"/>
    </row>
    <row r="52" spans="1:1230" s="183" customFormat="1" ht="4.5" customHeight="1" thickBot="1">
      <c r="A52" s="215"/>
      <c r="B52" s="216"/>
      <c r="C52" s="216"/>
      <c r="D52" s="215"/>
      <c r="E52" s="216"/>
      <c r="F52" s="216"/>
      <c r="G52" s="217"/>
      <c r="H52" s="215"/>
      <c r="I52" s="216"/>
      <c r="J52" s="216"/>
      <c r="K52" s="217"/>
      <c r="L52" s="215"/>
      <c r="M52" s="216"/>
      <c r="N52" s="216"/>
      <c r="O52" s="217"/>
      <c r="P52" s="215"/>
      <c r="Q52" s="216"/>
      <c r="R52" s="216"/>
      <c r="S52" s="217"/>
      <c r="T52" s="215"/>
      <c r="U52" s="216"/>
      <c r="V52" s="216"/>
      <c r="W52" s="217"/>
      <c r="X52" s="215"/>
      <c r="Y52" s="216"/>
      <c r="Z52" s="216"/>
      <c r="AA52" s="217"/>
      <c r="AB52" s="215"/>
      <c r="AC52" s="216"/>
      <c r="AD52" s="216"/>
      <c r="AE52" s="217"/>
      <c r="AF52" s="215"/>
      <c r="AG52" s="216"/>
      <c r="AH52" s="216"/>
      <c r="AI52" s="217"/>
      <c r="AJ52" s="215"/>
      <c r="AK52" s="216"/>
      <c r="AL52" s="216"/>
      <c r="AM52" s="217"/>
      <c r="AN52" s="215"/>
      <c r="AO52" s="216"/>
      <c r="AP52" s="216"/>
      <c r="AQ52" s="217"/>
    </row>
    <row r="53" spans="1:1230" s="221" customFormat="1">
      <c r="A53" s="218"/>
      <c r="B53" s="219" t="s">
        <v>122</v>
      </c>
      <c r="C53" s="218"/>
      <c r="D53" s="220"/>
      <c r="E53" s="220"/>
      <c r="F53" s="220"/>
      <c r="G53" s="220"/>
      <c r="H53" s="220"/>
      <c r="I53" s="220"/>
      <c r="J53" s="220"/>
      <c r="K53" s="220"/>
      <c r="L53" s="220"/>
      <c r="M53" s="220"/>
      <c r="N53" s="220"/>
      <c r="O53" s="220"/>
      <c r="P53" s="220"/>
      <c r="Q53" s="220"/>
      <c r="R53" s="220"/>
      <c r="S53" s="220"/>
      <c r="T53" s="220"/>
      <c r="U53" s="220"/>
      <c r="V53" s="220"/>
      <c r="W53" s="220"/>
      <c r="X53" s="220"/>
      <c r="Y53" s="220"/>
      <c r="Z53" s="220"/>
      <c r="AA53" s="220"/>
      <c r="AB53" s="220"/>
      <c r="AC53" s="220"/>
      <c r="AD53" s="220"/>
      <c r="AE53" s="220"/>
      <c r="AF53" s="220"/>
      <c r="AG53" s="220"/>
      <c r="AH53" s="220"/>
      <c r="AI53" s="220"/>
      <c r="AJ53" s="220"/>
      <c r="AK53" s="220"/>
      <c r="AL53" s="220"/>
      <c r="AM53" s="220"/>
      <c r="AN53" s="220"/>
      <c r="AO53" s="220"/>
      <c r="AP53" s="220"/>
      <c r="AQ53" s="220"/>
      <c r="AR53" s="220"/>
    </row>
    <row r="54" spans="1:1230" s="183" customFormat="1">
      <c r="A54" s="222"/>
      <c r="B54" s="180"/>
      <c r="C54" s="22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row>
    <row r="55" spans="1:1230" ht="12" thickBot="1">
      <c r="A55" s="222"/>
      <c r="C55" s="222"/>
      <c r="D55" s="222"/>
      <c r="E55" s="222"/>
    </row>
    <row r="56" spans="1:1230" s="181" customFormat="1">
      <c r="A56" s="219"/>
      <c r="B56" s="181" t="s">
        <v>540</v>
      </c>
      <c r="C56" s="219"/>
      <c r="D56" s="219"/>
      <c r="E56" s="219"/>
      <c r="G56" s="223"/>
      <c r="H56" s="224"/>
      <c r="I56" s="225"/>
      <c r="J56" s="225"/>
      <c r="K56" s="226" t="e">
        <f>+F14</f>
        <v>#REF!</v>
      </c>
      <c r="L56" s="224"/>
      <c r="M56" s="225"/>
      <c r="N56" s="225"/>
      <c r="O56" s="226" t="e">
        <f>+K56+1</f>
        <v>#REF!</v>
      </c>
      <c r="P56" s="224"/>
      <c r="Q56" s="225"/>
      <c r="R56" s="225"/>
      <c r="S56" s="226" t="e">
        <f>+O56+1</f>
        <v>#REF!</v>
      </c>
      <c r="T56" s="224"/>
      <c r="U56" s="225"/>
      <c r="V56" s="225"/>
      <c r="W56" s="226" t="e">
        <f>+R14</f>
        <v>#REF!</v>
      </c>
      <c r="X56" s="224"/>
      <c r="Y56" s="225"/>
      <c r="Z56" s="225"/>
      <c r="AA56" s="226" t="e">
        <f>+V14</f>
        <v>#REF!</v>
      </c>
      <c r="AB56" s="224"/>
      <c r="AC56" s="225"/>
      <c r="AD56" s="225"/>
      <c r="AE56" s="226" t="e">
        <f>+Z14</f>
        <v>#REF!</v>
      </c>
      <c r="AF56" s="224"/>
      <c r="AG56" s="225"/>
      <c r="AH56" s="225"/>
      <c r="AI56" s="226" t="e">
        <f>+AD14</f>
        <v>#REF!</v>
      </c>
      <c r="AJ56" s="224"/>
      <c r="AK56" s="225"/>
      <c r="AL56" s="225"/>
      <c r="AM56" s="226" t="e">
        <f>+AH14</f>
        <v>#REF!</v>
      </c>
      <c r="AN56" s="224"/>
      <c r="AO56" s="225"/>
      <c r="AP56" s="225"/>
      <c r="AQ56" s="226" t="e">
        <f>+AL14</f>
        <v>#REF!</v>
      </c>
      <c r="AR56" s="224"/>
      <c r="AS56" s="225"/>
      <c r="AT56" s="225"/>
      <c r="AU56" s="226" t="e">
        <f>+AP14</f>
        <v>#REF!</v>
      </c>
      <c r="AV56" s="221"/>
      <c r="AW56" s="221"/>
      <c r="AX56" s="221"/>
      <c r="AY56" s="221"/>
      <c r="AZ56" s="221"/>
      <c r="BA56" s="221"/>
      <c r="BB56" s="221"/>
      <c r="BC56" s="221"/>
      <c r="BD56" s="221"/>
      <c r="BE56" s="221"/>
      <c r="BF56" s="221"/>
      <c r="BG56" s="221"/>
      <c r="BH56" s="221"/>
      <c r="BI56" s="221"/>
      <c r="BJ56" s="221"/>
      <c r="BK56" s="221"/>
      <c r="BL56" s="221"/>
      <c r="BM56" s="221"/>
      <c r="BN56" s="221"/>
      <c r="BO56" s="221"/>
      <c r="BP56" s="221"/>
      <c r="BQ56" s="221"/>
      <c r="BR56" s="221"/>
      <c r="BS56" s="221"/>
      <c r="BT56" s="221"/>
      <c r="BU56" s="221"/>
      <c r="BV56" s="221"/>
      <c r="BW56" s="221"/>
      <c r="BX56" s="221"/>
      <c r="BY56" s="221"/>
      <c r="BZ56" s="221"/>
      <c r="CA56" s="221"/>
      <c r="CB56" s="221"/>
      <c r="CC56" s="221"/>
      <c r="CD56" s="221"/>
      <c r="CE56" s="221"/>
      <c r="CF56" s="221"/>
      <c r="CG56" s="221"/>
      <c r="CH56" s="221"/>
      <c r="CI56" s="221"/>
      <c r="CJ56" s="221"/>
      <c r="CK56" s="221"/>
      <c r="CL56" s="221"/>
      <c r="CM56" s="221"/>
      <c r="CN56" s="221"/>
      <c r="CO56" s="221"/>
      <c r="CP56" s="221"/>
      <c r="CQ56" s="221"/>
      <c r="CR56" s="221"/>
      <c r="CS56" s="221"/>
      <c r="CT56" s="221"/>
      <c r="CU56" s="221"/>
      <c r="CV56" s="221"/>
      <c r="CW56" s="221"/>
      <c r="CX56" s="221"/>
      <c r="CY56" s="221"/>
      <c r="CZ56" s="221"/>
      <c r="DA56" s="221"/>
      <c r="DB56" s="221"/>
      <c r="DC56" s="221"/>
      <c r="DD56" s="221"/>
      <c r="DE56" s="221"/>
      <c r="DF56" s="221"/>
      <c r="DG56" s="221"/>
      <c r="DH56" s="221"/>
      <c r="DI56" s="221"/>
      <c r="DJ56" s="221"/>
      <c r="DK56" s="221"/>
      <c r="DL56" s="221"/>
      <c r="DM56" s="221"/>
      <c r="DN56" s="221"/>
      <c r="DO56" s="221"/>
      <c r="DP56" s="221"/>
      <c r="DQ56" s="221"/>
      <c r="DR56" s="221"/>
      <c r="DS56" s="221"/>
      <c r="DT56" s="221"/>
      <c r="DU56" s="221"/>
      <c r="DV56" s="221"/>
      <c r="DW56" s="221"/>
      <c r="DX56" s="221"/>
      <c r="DY56" s="221"/>
      <c r="DZ56" s="221"/>
      <c r="EA56" s="221"/>
      <c r="EB56" s="221"/>
      <c r="EC56" s="221"/>
      <c r="ED56" s="221"/>
      <c r="EE56" s="221"/>
      <c r="EF56" s="221"/>
      <c r="EG56" s="221"/>
      <c r="EH56" s="221"/>
      <c r="EI56" s="221"/>
      <c r="EJ56" s="221"/>
      <c r="EK56" s="221"/>
      <c r="EL56" s="221"/>
      <c r="EM56" s="221"/>
      <c r="EN56" s="221"/>
      <c r="EO56" s="221"/>
      <c r="EP56" s="221"/>
      <c r="EQ56" s="221"/>
      <c r="ER56" s="221"/>
      <c r="ES56" s="221"/>
      <c r="ET56" s="221"/>
      <c r="EU56" s="221"/>
      <c r="EV56" s="221"/>
      <c r="EW56" s="221"/>
      <c r="EX56" s="221"/>
      <c r="EY56" s="221"/>
      <c r="EZ56" s="221"/>
      <c r="FA56" s="221"/>
      <c r="FB56" s="221"/>
      <c r="FC56" s="221"/>
      <c r="FD56" s="221"/>
      <c r="FE56" s="221"/>
      <c r="FF56" s="221"/>
      <c r="FG56" s="221"/>
      <c r="FH56" s="221"/>
      <c r="FI56" s="221"/>
      <c r="FJ56" s="221"/>
      <c r="FK56" s="221"/>
      <c r="FL56" s="221"/>
      <c r="FM56" s="221"/>
      <c r="FN56" s="221"/>
      <c r="FO56" s="221"/>
      <c r="FP56" s="221"/>
      <c r="FQ56" s="221"/>
      <c r="FR56" s="221"/>
      <c r="FS56" s="221"/>
      <c r="FT56" s="221"/>
      <c r="FU56" s="221"/>
      <c r="FV56" s="221"/>
      <c r="FW56" s="221"/>
      <c r="FX56" s="221"/>
      <c r="FY56" s="221"/>
      <c r="FZ56" s="221"/>
      <c r="GA56" s="221"/>
      <c r="GB56" s="221"/>
      <c r="GC56" s="221"/>
      <c r="GD56" s="221"/>
      <c r="GE56" s="221"/>
      <c r="GF56" s="221"/>
      <c r="GG56" s="221"/>
      <c r="GH56" s="221"/>
      <c r="GI56" s="221"/>
      <c r="GJ56" s="221"/>
      <c r="GK56" s="221"/>
      <c r="GL56" s="221"/>
      <c r="GM56" s="221"/>
      <c r="GN56" s="221"/>
      <c r="GO56" s="221"/>
      <c r="GP56" s="221"/>
      <c r="GQ56" s="221"/>
      <c r="GR56" s="221"/>
      <c r="GS56" s="221"/>
      <c r="GT56" s="221"/>
      <c r="GU56" s="221"/>
      <c r="GV56" s="221"/>
      <c r="GW56" s="221"/>
      <c r="GX56" s="221"/>
      <c r="GY56" s="221"/>
      <c r="GZ56" s="221"/>
      <c r="HA56" s="221"/>
      <c r="HB56" s="221"/>
      <c r="HC56" s="221"/>
      <c r="HD56" s="221"/>
      <c r="HE56" s="221"/>
      <c r="HF56" s="221"/>
      <c r="HG56" s="221"/>
      <c r="HH56" s="221"/>
      <c r="HI56" s="221"/>
      <c r="HJ56" s="221"/>
      <c r="HK56" s="221"/>
      <c r="HL56" s="221"/>
      <c r="HM56" s="221"/>
      <c r="HN56" s="221"/>
      <c r="HO56" s="221"/>
      <c r="HP56" s="221"/>
      <c r="HQ56" s="221"/>
      <c r="HR56" s="221"/>
      <c r="HS56" s="221"/>
      <c r="HT56" s="221"/>
      <c r="HU56" s="221"/>
      <c r="HV56" s="221"/>
      <c r="HW56" s="221"/>
      <c r="HX56" s="221"/>
      <c r="HY56" s="221"/>
      <c r="HZ56" s="221"/>
      <c r="IA56" s="221"/>
      <c r="IB56" s="221"/>
      <c r="IC56" s="221"/>
      <c r="ID56" s="221"/>
      <c r="IE56" s="221"/>
      <c r="IF56" s="221"/>
      <c r="IG56" s="221"/>
      <c r="IH56" s="221"/>
      <c r="II56" s="221"/>
      <c r="IJ56" s="221"/>
      <c r="IK56" s="221"/>
      <c r="IL56" s="221"/>
      <c r="IM56" s="221"/>
      <c r="IN56" s="221"/>
      <c r="IO56" s="221"/>
      <c r="IP56" s="221"/>
      <c r="IQ56" s="221"/>
      <c r="IR56" s="221"/>
      <c r="IS56" s="221"/>
      <c r="IT56" s="221"/>
      <c r="IU56" s="221"/>
      <c r="IV56" s="221"/>
      <c r="IW56" s="221"/>
      <c r="IX56" s="221"/>
      <c r="IY56" s="221"/>
      <c r="IZ56" s="221"/>
      <c r="JA56" s="221"/>
      <c r="JB56" s="221"/>
      <c r="JC56" s="221"/>
      <c r="JD56" s="221"/>
      <c r="JE56" s="221"/>
      <c r="JF56" s="221"/>
      <c r="JG56" s="221"/>
      <c r="JH56" s="221"/>
      <c r="JI56" s="221"/>
      <c r="JJ56" s="221"/>
      <c r="JK56" s="221"/>
      <c r="JL56" s="221"/>
      <c r="JM56" s="221"/>
      <c r="JN56" s="221"/>
      <c r="JO56" s="221"/>
      <c r="JP56" s="221"/>
      <c r="JQ56" s="221"/>
      <c r="JR56" s="221"/>
      <c r="JS56" s="221"/>
      <c r="JT56" s="221"/>
      <c r="JU56" s="221"/>
      <c r="JV56" s="221"/>
      <c r="JW56" s="221"/>
      <c r="JX56" s="221"/>
      <c r="JY56" s="221"/>
      <c r="JZ56" s="221"/>
      <c r="KA56" s="221"/>
      <c r="KB56" s="221"/>
      <c r="KC56" s="221"/>
      <c r="KD56" s="221"/>
      <c r="KE56" s="221"/>
      <c r="KF56" s="221"/>
      <c r="KG56" s="221"/>
      <c r="KH56" s="221"/>
      <c r="KI56" s="221"/>
      <c r="KJ56" s="221"/>
      <c r="KK56" s="221"/>
      <c r="KL56" s="221"/>
      <c r="KM56" s="221"/>
      <c r="KN56" s="221"/>
      <c r="KO56" s="221"/>
      <c r="KP56" s="221"/>
      <c r="KQ56" s="221"/>
      <c r="KR56" s="221"/>
      <c r="KS56" s="221"/>
      <c r="KT56" s="221"/>
      <c r="KU56" s="221"/>
      <c r="KV56" s="221"/>
      <c r="KW56" s="221"/>
      <c r="KX56" s="221"/>
      <c r="KY56" s="221"/>
      <c r="KZ56" s="221"/>
      <c r="LA56" s="221"/>
      <c r="LB56" s="221"/>
      <c r="LC56" s="221"/>
      <c r="LD56" s="221"/>
      <c r="LE56" s="221"/>
      <c r="LF56" s="221"/>
      <c r="LG56" s="221"/>
      <c r="LH56" s="221"/>
      <c r="LI56" s="221"/>
      <c r="LJ56" s="221"/>
      <c r="LK56" s="221"/>
      <c r="LL56" s="221"/>
      <c r="LM56" s="221"/>
      <c r="LN56" s="221"/>
      <c r="LO56" s="221"/>
      <c r="LP56" s="221"/>
      <c r="LQ56" s="221"/>
      <c r="LR56" s="221"/>
      <c r="LS56" s="221"/>
      <c r="LT56" s="221"/>
      <c r="LU56" s="221"/>
      <c r="LV56" s="221"/>
      <c r="LW56" s="221"/>
      <c r="LX56" s="221"/>
      <c r="LY56" s="221"/>
      <c r="LZ56" s="221"/>
      <c r="MA56" s="221"/>
      <c r="MB56" s="221"/>
      <c r="MC56" s="221"/>
      <c r="MD56" s="221"/>
      <c r="ME56" s="221"/>
      <c r="MF56" s="221"/>
      <c r="MG56" s="221"/>
      <c r="MH56" s="221"/>
      <c r="MI56" s="221"/>
      <c r="MJ56" s="221"/>
      <c r="MK56" s="221"/>
      <c r="ML56" s="221"/>
      <c r="MM56" s="221"/>
      <c r="MN56" s="221"/>
      <c r="MO56" s="221"/>
      <c r="MP56" s="221"/>
      <c r="MQ56" s="221"/>
      <c r="MR56" s="221"/>
      <c r="MS56" s="221"/>
      <c r="MT56" s="221"/>
      <c r="MU56" s="221"/>
      <c r="MV56" s="221"/>
      <c r="MW56" s="221"/>
      <c r="MX56" s="221"/>
      <c r="MY56" s="221"/>
      <c r="MZ56" s="221"/>
      <c r="NA56" s="221"/>
      <c r="NB56" s="221"/>
      <c r="NC56" s="221"/>
      <c r="ND56" s="221"/>
      <c r="NE56" s="221"/>
      <c r="NF56" s="221"/>
      <c r="NG56" s="221"/>
      <c r="NH56" s="221"/>
      <c r="NI56" s="221"/>
      <c r="NJ56" s="221"/>
      <c r="NK56" s="221"/>
      <c r="NL56" s="221"/>
      <c r="NM56" s="221"/>
      <c r="NN56" s="221"/>
      <c r="NO56" s="221"/>
      <c r="NP56" s="221"/>
      <c r="NQ56" s="221"/>
      <c r="NR56" s="221"/>
      <c r="NS56" s="221"/>
      <c r="NT56" s="221"/>
      <c r="NU56" s="221"/>
      <c r="NV56" s="221"/>
      <c r="NW56" s="221"/>
      <c r="NX56" s="221"/>
      <c r="NY56" s="221"/>
      <c r="NZ56" s="221"/>
      <c r="OA56" s="221"/>
      <c r="OB56" s="221"/>
      <c r="OC56" s="221"/>
      <c r="OD56" s="221"/>
      <c r="OE56" s="221"/>
      <c r="OF56" s="221"/>
      <c r="OG56" s="221"/>
      <c r="OH56" s="221"/>
      <c r="OI56" s="221"/>
      <c r="OJ56" s="221"/>
      <c r="OK56" s="221"/>
      <c r="OL56" s="221"/>
      <c r="OM56" s="221"/>
      <c r="ON56" s="221"/>
      <c r="OO56" s="221"/>
      <c r="OP56" s="221"/>
      <c r="OQ56" s="221"/>
      <c r="OR56" s="221"/>
      <c r="OS56" s="221"/>
      <c r="OT56" s="221"/>
      <c r="OU56" s="221"/>
      <c r="OV56" s="221"/>
      <c r="OW56" s="221"/>
      <c r="OX56" s="221"/>
      <c r="OY56" s="221"/>
      <c r="OZ56" s="221"/>
      <c r="PA56" s="221"/>
      <c r="PB56" s="221"/>
      <c r="PC56" s="221"/>
      <c r="PD56" s="221"/>
      <c r="PE56" s="221"/>
      <c r="PF56" s="221"/>
      <c r="PG56" s="221"/>
      <c r="PH56" s="221"/>
      <c r="PI56" s="221"/>
      <c r="PJ56" s="221"/>
      <c r="PK56" s="221"/>
      <c r="PL56" s="221"/>
      <c r="PM56" s="221"/>
      <c r="PN56" s="221"/>
      <c r="PO56" s="221"/>
      <c r="PP56" s="221"/>
      <c r="PQ56" s="221"/>
      <c r="PR56" s="221"/>
      <c r="PS56" s="221"/>
      <c r="PT56" s="221"/>
      <c r="PU56" s="221"/>
      <c r="PV56" s="221"/>
      <c r="PW56" s="221"/>
      <c r="PX56" s="221"/>
      <c r="PY56" s="221"/>
      <c r="PZ56" s="221"/>
      <c r="QA56" s="221"/>
      <c r="QB56" s="221"/>
      <c r="QC56" s="221"/>
      <c r="QD56" s="221"/>
      <c r="QE56" s="221"/>
      <c r="QF56" s="221"/>
      <c r="QG56" s="221"/>
      <c r="QH56" s="221"/>
      <c r="QI56" s="221"/>
      <c r="QJ56" s="221"/>
      <c r="QK56" s="221"/>
      <c r="QL56" s="221"/>
      <c r="QM56" s="221"/>
      <c r="QN56" s="221"/>
      <c r="QO56" s="221"/>
      <c r="QP56" s="221"/>
      <c r="QQ56" s="221"/>
      <c r="QR56" s="221"/>
      <c r="QS56" s="221"/>
      <c r="QT56" s="221"/>
      <c r="QU56" s="221"/>
      <c r="QV56" s="221"/>
      <c r="QW56" s="221"/>
      <c r="QX56" s="221"/>
      <c r="QY56" s="221"/>
      <c r="QZ56" s="221"/>
      <c r="RA56" s="221"/>
      <c r="RB56" s="221"/>
      <c r="RC56" s="221"/>
      <c r="RD56" s="221"/>
      <c r="RE56" s="221"/>
      <c r="RF56" s="221"/>
      <c r="RG56" s="221"/>
      <c r="RH56" s="221"/>
      <c r="RI56" s="221"/>
      <c r="RJ56" s="221"/>
      <c r="RK56" s="221"/>
      <c r="RL56" s="221"/>
      <c r="RM56" s="221"/>
      <c r="RN56" s="221"/>
      <c r="RO56" s="221"/>
      <c r="RP56" s="221"/>
      <c r="RQ56" s="221"/>
      <c r="RR56" s="221"/>
      <c r="RS56" s="221"/>
      <c r="RT56" s="221"/>
      <c r="RU56" s="221"/>
      <c r="RV56" s="221"/>
      <c r="RW56" s="221"/>
      <c r="RX56" s="221"/>
      <c r="RY56" s="221"/>
      <c r="RZ56" s="221"/>
      <c r="SA56" s="221"/>
      <c r="SB56" s="221"/>
      <c r="SC56" s="221"/>
      <c r="SD56" s="221"/>
      <c r="SE56" s="221"/>
      <c r="SF56" s="221"/>
      <c r="SG56" s="221"/>
      <c r="SH56" s="221"/>
      <c r="SI56" s="221"/>
      <c r="SJ56" s="221"/>
      <c r="SK56" s="221"/>
      <c r="SL56" s="221"/>
      <c r="SM56" s="221"/>
      <c r="SN56" s="221"/>
      <c r="SO56" s="221"/>
      <c r="SP56" s="221"/>
      <c r="SQ56" s="221"/>
      <c r="SR56" s="221"/>
      <c r="SS56" s="221"/>
      <c r="ST56" s="221"/>
      <c r="SU56" s="221"/>
      <c r="SV56" s="221"/>
      <c r="SW56" s="221"/>
      <c r="SX56" s="221"/>
      <c r="SY56" s="221"/>
      <c r="SZ56" s="221"/>
      <c r="TA56" s="221"/>
      <c r="TB56" s="221"/>
      <c r="TC56" s="221"/>
      <c r="TD56" s="221"/>
      <c r="TE56" s="221"/>
      <c r="TF56" s="221"/>
      <c r="TG56" s="221"/>
      <c r="TH56" s="221"/>
      <c r="TI56" s="221"/>
      <c r="TJ56" s="221"/>
      <c r="TK56" s="221"/>
      <c r="TL56" s="221"/>
      <c r="TM56" s="221"/>
      <c r="TN56" s="221"/>
      <c r="TO56" s="221"/>
      <c r="TP56" s="221"/>
      <c r="TQ56" s="221"/>
      <c r="TR56" s="221"/>
      <c r="TS56" s="221"/>
      <c r="TT56" s="221"/>
      <c r="TU56" s="221"/>
      <c r="TV56" s="221"/>
      <c r="TW56" s="221"/>
      <c r="TX56" s="221"/>
      <c r="TY56" s="221"/>
      <c r="TZ56" s="221"/>
      <c r="UA56" s="221"/>
      <c r="UB56" s="221"/>
      <c r="UC56" s="221"/>
      <c r="UD56" s="221"/>
      <c r="UE56" s="221"/>
      <c r="UF56" s="221"/>
      <c r="UG56" s="221"/>
      <c r="UH56" s="221"/>
      <c r="UI56" s="221"/>
      <c r="UJ56" s="221"/>
      <c r="UK56" s="221"/>
      <c r="UL56" s="221"/>
      <c r="UM56" s="221"/>
      <c r="UN56" s="221"/>
      <c r="UO56" s="221"/>
      <c r="UP56" s="221"/>
      <c r="UQ56" s="221"/>
      <c r="UR56" s="221"/>
      <c r="US56" s="221"/>
      <c r="UT56" s="221"/>
      <c r="UU56" s="221"/>
      <c r="UV56" s="221"/>
      <c r="UW56" s="221"/>
      <c r="UX56" s="221"/>
      <c r="UY56" s="221"/>
      <c r="UZ56" s="221"/>
      <c r="VA56" s="221"/>
      <c r="VB56" s="221"/>
      <c r="VC56" s="221"/>
      <c r="VD56" s="221"/>
      <c r="VE56" s="221"/>
      <c r="VF56" s="221"/>
      <c r="VG56" s="221"/>
      <c r="VH56" s="221"/>
      <c r="VI56" s="221"/>
      <c r="VJ56" s="221"/>
      <c r="VK56" s="221"/>
      <c r="VL56" s="221"/>
      <c r="VM56" s="221"/>
      <c r="VN56" s="221"/>
      <c r="VO56" s="221"/>
      <c r="VP56" s="221"/>
      <c r="VQ56" s="221"/>
      <c r="VR56" s="221"/>
      <c r="VS56" s="221"/>
      <c r="VT56" s="221"/>
      <c r="VU56" s="221"/>
      <c r="VV56" s="221"/>
      <c r="VW56" s="221"/>
      <c r="VX56" s="221"/>
      <c r="VY56" s="221"/>
      <c r="VZ56" s="221"/>
      <c r="WA56" s="221"/>
      <c r="WB56" s="221"/>
      <c r="WC56" s="221"/>
      <c r="WD56" s="221"/>
      <c r="WE56" s="221"/>
      <c r="WF56" s="221"/>
      <c r="WG56" s="221"/>
      <c r="WH56" s="221"/>
      <c r="WI56" s="221"/>
      <c r="WJ56" s="221"/>
      <c r="WK56" s="221"/>
      <c r="WL56" s="221"/>
      <c r="WM56" s="221"/>
      <c r="WN56" s="221"/>
      <c r="WO56" s="221"/>
      <c r="WP56" s="221"/>
      <c r="WQ56" s="221"/>
      <c r="WR56" s="221"/>
      <c r="WS56" s="221"/>
      <c r="WT56" s="221"/>
      <c r="WU56" s="221"/>
      <c r="WV56" s="221"/>
      <c r="WW56" s="221"/>
      <c r="WX56" s="221"/>
      <c r="WY56" s="221"/>
      <c r="WZ56" s="221"/>
      <c r="XA56" s="221"/>
      <c r="XB56" s="221"/>
      <c r="XC56" s="221"/>
      <c r="XD56" s="221"/>
      <c r="XE56" s="221"/>
      <c r="XF56" s="221"/>
      <c r="XG56" s="221"/>
      <c r="XH56" s="221"/>
      <c r="XI56" s="221"/>
      <c r="XJ56" s="221"/>
      <c r="XK56" s="221"/>
      <c r="XL56" s="221"/>
      <c r="XM56" s="221"/>
      <c r="XN56" s="221"/>
      <c r="XO56" s="221"/>
      <c r="XP56" s="221"/>
      <c r="XQ56" s="221"/>
      <c r="XR56" s="221"/>
      <c r="XS56" s="221"/>
      <c r="XT56" s="221"/>
      <c r="XU56" s="221"/>
      <c r="XV56" s="221"/>
      <c r="XW56" s="221"/>
      <c r="XX56" s="221"/>
      <c r="XY56" s="221"/>
      <c r="XZ56" s="221"/>
      <c r="YA56" s="221"/>
      <c r="YB56" s="221"/>
      <c r="YC56" s="221"/>
      <c r="YD56" s="221"/>
      <c r="YE56" s="221"/>
      <c r="YF56" s="221"/>
      <c r="YG56" s="221"/>
      <c r="YH56" s="221"/>
      <c r="YI56" s="221"/>
      <c r="YJ56" s="221"/>
      <c r="YK56" s="221"/>
      <c r="YL56" s="221"/>
      <c r="YM56" s="221"/>
      <c r="YN56" s="221"/>
      <c r="YO56" s="221"/>
      <c r="YP56" s="221"/>
      <c r="YQ56" s="221"/>
      <c r="YR56" s="221"/>
      <c r="YS56" s="221"/>
      <c r="YT56" s="221"/>
      <c r="YU56" s="221"/>
      <c r="YV56" s="221"/>
      <c r="YW56" s="221"/>
      <c r="YX56" s="221"/>
      <c r="YY56" s="221"/>
      <c r="YZ56" s="221"/>
      <c r="ZA56" s="221"/>
      <c r="ZB56" s="221"/>
      <c r="ZC56" s="221"/>
      <c r="ZD56" s="221"/>
      <c r="ZE56" s="221"/>
      <c r="ZF56" s="221"/>
      <c r="ZG56" s="221"/>
      <c r="ZH56" s="221"/>
      <c r="ZI56" s="221"/>
      <c r="ZJ56" s="221"/>
      <c r="ZK56" s="221"/>
      <c r="ZL56" s="221"/>
      <c r="ZM56" s="221"/>
      <c r="ZN56" s="221"/>
      <c r="ZO56" s="221"/>
      <c r="ZP56" s="221"/>
      <c r="ZQ56" s="221"/>
      <c r="ZR56" s="221"/>
      <c r="ZS56" s="221"/>
      <c r="ZT56" s="221"/>
      <c r="ZU56" s="221"/>
      <c r="ZV56" s="221"/>
      <c r="ZW56" s="221"/>
      <c r="ZX56" s="221"/>
      <c r="ZY56" s="221"/>
      <c r="ZZ56" s="221"/>
      <c r="AAA56" s="221"/>
      <c r="AAB56" s="221"/>
      <c r="AAC56" s="221"/>
      <c r="AAD56" s="221"/>
      <c r="AAE56" s="221"/>
      <c r="AAF56" s="221"/>
      <c r="AAG56" s="221"/>
      <c r="AAH56" s="221"/>
      <c r="AAI56" s="221"/>
      <c r="AAJ56" s="221"/>
      <c r="AAK56" s="221"/>
      <c r="AAL56" s="221"/>
      <c r="AAM56" s="221"/>
      <c r="AAN56" s="221"/>
      <c r="AAO56" s="221"/>
      <c r="AAP56" s="221"/>
      <c r="AAQ56" s="221"/>
      <c r="AAR56" s="221"/>
      <c r="AAS56" s="221"/>
      <c r="AAT56" s="221"/>
      <c r="AAU56" s="221"/>
      <c r="AAV56" s="221"/>
      <c r="AAW56" s="221"/>
      <c r="AAX56" s="221"/>
      <c r="AAY56" s="221"/>
      <c r="AAZ56" s="221"/>
      <c r="ABA56" s="221"/>
      <c r="ABB56" s="221"/>
      <c r="ABC56" s="221"/>
      <c r="ABD56" s="221"/>
      <c r="ABE56" s="221"/>
      <c r="ABF56" s="221"/>
      <c r="ABG56" s="221"/>
      <c r="ABH56" s="221"/>
      <c r="ABI56" s="221"/>
      <c r="ABJ56" s="221"/>
      <c r="ABK56" s="221"/>
      <c r="ABL56" s="221"/>
      <c r="ABM56" s="221"/>
      <c r="ABN56" s="221"/>
      <c r="ABO56" s="221"/>
      <c r="ABP56" s="221"/>
      <c r="ABQ56" s="221"/>
      <c r="ABR56" s="221"/>
      <c r="ABS56" s="221"/>
      <c r="ABT56" s="221"/>
      <c r="ABU56" s="221"/>
      <c r="ABV56" s="221"/>
      <c r="ABW56" s="221"/>
      <c r="ABX56" s="221"/>
      <c r="ABY56" s="221"/>
      <c r="ABZ56" s="221"/>
      <c r="ACA56" s="221"/>
      <c r="ACB56" s="221"/>
      <c r="ACC56" s="221"/>
      <c r="ACD56" s="221"/>
      <c r="ACE56" s="221"/>
      <c r="ACF56" s="221"/>
      <c r="ACG56" s="221"/>
      <c r="ACH56" s="221"/>
      <c r="ACI56" s="221"/>
      <c r="ACJ56" s="221"/>
      <c r="ACK56" s="221"/>
      <c r="ACL56" s="221"/>
      <c r="ACM56" s="221"/>
      <c r="ACN56" s="221"/>
      <c r="ACO56" s="221"/>
      <c r="ACP56" s="221"/>
      <c r="ACQ56" s="221"/>
      <c r="ACR56" s="221"/>
      <c r="ACS56" s="221"/>
      <c r="ACT56" s="221"/>
      <c r="ACU56" s="221"/>
      <c r="ACV56" s="221"/>
      <c r="ACW56" s="221"/>
      <c r="ACX56" s="221"/>
      <c r="ACY56" s="221"/>
      <c r="ACZ56" s="221"/>
      <c r="ADA56" s="221"/>
      <c r="ADB56" s="221"/>
      <c r="ADC56" s="221"/>
      <c r="ADD56" s="221"/>
      <c r="ADE56" s="221"/>
      <c r="ADF56" s="221"/>
      <c r="ADG56" s="221"/>
      <c r="ADH56" s="221"/>
      <c r="ADI56" s="221"/>
      <c r="ADJ56" s="221"/>
      <c r="ADK56" s="221"/>
      <c r="ADL56" s="221"/>
      <c r="ADM56" s="221"/>
      <c r="ADN56" s="221"/>
      <c r="ADO56" s="221"/>
      <c r="ADP56" s="221"/>
      <c r="ADQ56" s="221"/>
      <c r="ADR56" s="221"/>
      <c r="ADS56" s="221"/>
      <c r="ADT56" s="221"/>
      <c r="ADU56" s="221"/>
      <c r="ADV56" s="221"/>
      <c r="ADW56" s="221"/>
      <c r="ADX56" s="221"/>
      <c r="ADY56" s="221"/>
      <c r="ADZ56" s="221"/>
      <c r="AEA56" s="221"/>
      <c r="AEB56" s="221"/>
      <c r="AEC56" s="221"/>
      <c r="AED56" s="221"/>
      <c r="AEE56" s="221"/>
      <c r="AEF56" s="221"/>
      <c r="AEG56" s="221"/>
      <c r="AEH56" s="221"/>
      <c r="AEI56" s="221"/>
      <c r="AEJ56" s="221"/>
      <c r="AEK56" s="221"/>
      <c r="AEL56" s="221"/>
      <c r="AEM56" s="221"/>
      <c r="AEN56" s="221"/>
      <c r="AEO56" s="221"/>
      <c r="AEP56" s="221"/>
      <c r="AEQ56" s="221"/>
      <c r="AER56" s="221"/>
      <c r="AES56" s="221"/>
      <c r="AET56" s="221"/>
      <c r="AEU56" s="221"/>
      <c r="AEV56" s="221"/>
      <c r="AEW56" s="221"/>
      <c r="AEX56" s="221"/>
      <c r="AEY56" s="221"/>
      <c r="AEZ56" s="221"/>
      <c r="AFA56" s="221"/>
      <c r="AFB56" s="221"/>
      <c r="AFC56" s="221"/>
      <c r="AFD56" s="221"/>
      <c r="AFE56" s="221"/>
      <c r="AFF56" s="221"/>
      <c r="AFG56" s="221"/>
      <c r="AFH56" s="221"/>
      <c r="AFI56" s="221"/>
      <c r="AFJ56" s="221"/>
      <c r="AFK56" s="221"/>
      <c r="AFL56" s="221"/>
      <c r="AFM56" s="221"/>
      <c r="AFN56" s="221"/>
      <c r="AFO56" s="221"/>
      <c r="AFP56" s="221"/>
      <c r="AFQ56" s="221"/>
      <c r="AFR56" s="221"/>
      <c r="AFS56" s="221"/>
      <c r="AFT56" s="221"/>
      <c r="AFU56" s="221"/>
      <c r="AFV56" s="221"/>
      <c r="AFW56" s="221"/>
      <c r="AFX56" s="221"/>
      <c r="AFY56" s="221"/>
      <c r="AFZ56" s="221"/>
      <c r="AGA56" s="221"/>
      <c r="AGB56" s="221"/>
      <c r="AGC56" s="221"/>
      <c r="AGD56" s="221"/>
      <c r="AGE56" s="221"/>
      <c r="AGF56" s="221"/>
      <c r="AGG56" s="221"/>
      <c r="AGH56" s="221"/>
      <c r="AGI56" s="221"/>
      <c r="AGJ56" s="221"/>
      <c r="AGK56" s="221"/>
      <c r="AGL56" s="221"/>
      <c r="AGM56" s="221"/>
      <c r="AGN56" s="221"/>
      <c r="AGO56" s="221"/>
      <c r="AGP56" s="221"/>
      <c r="AGQ56" s="221"/>
      <c r="AGR56" s="221"/>
      <c r="AGS56" s="221"/>
      <c r="AGT56" s="221"/>
      <c r="AGU56" s="221"/>
      <c r="AGV56" s="221"/>
      <c r="AGW56" s="221"/>
      <c r="AGX56" s="221"/>
      <c r="AGY56" s="221"/>
      <c r="AGZ56" s="221"/>
      <c r="AHA56" s="221"/>
      <c r="AHB56" s="221"/>
      <c r="AHC56" s="221"/>
      <c r="AHD56" s="221"/>
      <c r="AHE56" s="221"/>
      <c r="AHF56" s="221"/>
      <c r="AHG56" s="221"/>
      <c r="AHH56" s="221"/>
      <c r="AHI56" s="221"/>
      <c r="AHJ56" s="221"/>
      <c r="AHK56" s="221"/>
      <c r="AHL56" s="221"/>
      <c r="AHM56" s="221"/>
      <c r="AHN56" s="221"/>
      <c r="AHO56" s="221"/>
      <c r="AHP56" s="221"/>
      <c r="AHQ56" s="221"/>
      <c r="AHR56" s="221"/>
      <c r="AHS56" s="221"/>
      <c r="AHT56" s="221"/>
      <c r="AHU56" s="221"/>
      <c r="AHV56" s="221"/>
      <c r="AHW56" s="221"/>
      <c r="AHX56" s="221"/>
      <c r="AHY56" s="221"/>
      <c r="AHZ56" s="221"/>
      <c r="AIA56" s="221"/>
      <c r="AIB56" s="221"/>
      <c r="AIC56" s="221"/>
      <c r="AID56" s="221"/>
      <c r="AIE56" s="221"/>
      <c r="AIF56" s="221"/>
      <c r="AIG56" s="221"/>
      <c r="AIH56" s="221"/>
      <c r="AII56" s="221"/>
      <c r="AIJ56" s="221"/>
      <c r="AIK56" s="221"/>
      <c r="AIL56" s="221"/>
      <c r="AIM56" s="221"/>
      <c r="AIN56" s="221"/>
      <c r="AIO56" s="221"/>
      <c r="AIP56" s="221"/>
      <c r="AIQ56" s="221"/>
      <c r="AIR56" s="221"/>
      <c r="AIS56" s="221"/>
      <c r="AIT56" s="221"/>
      <c r="AIU56" s="221"/>
      <c r="AIV56" s="221"/>
      <c r="AIW56" s="221"/>
      <c r="AIX56" s="221"/>
      <c r="AIY56" s="221"/>
      <c r="AIZ56" s="221"/>
      <c r="AJA56" s="221"/>
      <c r="AJB56" s="221"/>
      <c r="AJC56" s="221"/>
      <c r="AJD56" s="221"/>
      <c r="AJE56" s="221"/>
      <c r="AJF56" s="221"/>
      <c r="AJG56" s="221"/>
      <c r="AJH56" s="221"/>
      <c r="AJI56" s="221"/>
      <c r="AJJ56" s="221"/>
      <c r="AJK56" s="221"/>
      <c r="AJL56" s="221"/>
      <c r="AJM56" s="221"/>
      <c r="AJN56" s="221"/>
      <c r="AJO56" s="221"/>
      <c r="AJP56" s="221"/>
      <c r="AJQ56" s="221"/>
      <c r="AJR56" s="221"/>
      <c r="AJS56" s="221"/>
      <c r="AJT56" s="221"/>
      <c r="AJU56" s="221"/>
      <c r="AJV56" s="221"/>
      <c r="AJW56" s="221"/>
      <c r="AJX56" s="221"/>
      <c r="AJY56" s="221"/>
      <c r="AJZ56" s="221"/>
      <c r="AKA56" s="221"/>
      <c r="AKB56" s="221"/>
      <c r="AKC56" s="221"/>
      <c r="AKD56" s="221"/>
      <c r="AKE56" s="221"/>
      <c r="AKF56" s="221"/>
      <c r="AKG56" s="221"/>
      <c r="AKH56" s="221"/>
      <c r="AKI56" s="221"/>
      <c r="AKJ56" s="221"/>
      <c r="AKK56" s="221"/>
      <c r="AKL56" s="221"/>
      <c r="AKM56" s="221"/>
      <c r="AKN56" s="221"/>
      <c r="AKO56" s="221"/>
      <c r="AKP56" s="221"/>
      <c r="AKQ56" s="221"/>
      <c r="AKR56" s="221"/>
      <c r="AKS56" s="221"/>
      <c r="AKT56" s="221"/>
      <c r="AKU56" s="221"/>
      <c r="AKV56" s="221"/>
      <c r="AKW56" s="221"/>
      <c r="AKX56" s="221"/>
      <c r="AKY56" s="221"/>
      <c r="AKZ56" s="221"/>
      <c r="ALA56" s="221"/>
      <c r="ALB56" s="221"/>
      <c r="ALC56" s="221"/>
      <c r="ALD56" s="221"/>
      <c r="ALE56" s="221"/>
      <c r="ALF56" s="221"/>
      <c r="ALG56" s="221"/>
      <c r="ALH56" s="221"/>
      <c r="ALI56" s="221"/>
      <c r="ALJ56" s="221"/>
      <c r="ALK56" s="221"/>
      <c r="ALL56" s="221"/>
      <c r="ALM56" s="221"/>
      <c r="ALN56" s="221"/>
      <c r="ALO56" s="221"/>
      <c r="ALP56" s="221"/>
      <c r="ALQ56" s="221"/>
      <c r="ALR56" s="221"/>
      <c r="ALS56" s="221"/>
      <c r="ALT56" s="221"/>
      <c r="ALU56" s="221"/>
      <c r="ALV56" s="221"/>
      <c r="ALW56" s="221"/>
      <c r="ALX56" s="221"/>
      <c r="ALY56" s="221"/>
      <c r="ALZ56" s="221"/>
      <c r="AMA56" s="221"/>
      <c r="AMB56" s="221"/>
      <c r="AMC56" s="221"/>
      <c r="AMD56" s="221"/>
      <c r="AME56" s="221"/>
      <c r="AMF56" s="221"/>
      <c r="AMG56" s="221"/>
      <c r="AMH56" s="221"/>
      <c r="AMI56" s="221"/>
      <c r="AMJ56" s="221"/>
      <c r="AMK56" s="221"/>
      <c r="AML56" s="221"/>
      <c r="AMM56" s="221"/>
      <c r="AMN56" s="221"/>
      <c r="AMO56" s="221"/>
      <c r="AMP56" s="221"/>
      <c r="AMQ56" s="221"/>
      <c r="AMR56" s="221"/>
      <c r="AMS56" s="221"/>
      <c r="AMT56" s="221"/>
      <c r="AMU56" s="221"/>
      <c r="AMV56" s="221"/>
      <c r="AMW56" s="221"/>
      <c r="AMX56" s="221"/>
      <c r="AMY56" s="221"/>
      <c r="AMZ56" s="221"/>
      <c r="ANA56" s="221"/>
      <c r="ANB56" s="221"/>
      <c r="ANC56" s="221"/>
      <c r="AND56" s="221"/>
      <c r="ANE56" s="221"/>
      <c r="ANF56" s="221"/>
      <c r="ANG56" s="221"/>
      <c r="ANH56" s="221"/>
      <c r="ANI56" s="221"/>
      <c r="ANJ56" s="221"/>
      <c r="ANK56" s="221"/>
      <c r="ANL56" s="221"/>
      <c r="ANM56" s="221"/>
      <c r="ANN56" s="221"/>
      <c r="ANO56" s="221"/>
      <c r="ANP56" s="221"/>
      <c r="ANQ56" s="221"/>
      <c r="ANR56" s="221"/>
      <c r="ANS56" s="221"/>
      <c r="ANT56" s="221"/>
      <c r="ANU56" s="221"/>
      <c r="ANV56" s="221"/>
      <c r="ANW56" s="221"/>
      <c r="ANX56" s="221"/>
      <c r="ANY56" s="221"/>
      <c r="ANZ56" s="221"/>
      <c r="AOA56" s="221"/>
      <c r="AOB56" s="221"/>
      <c r="AOC56" s="221"/>
      <c r="AOD56" s="221"/>
      <c r="AOE56" s="221"/>
      <c r="AOF56" s="221"/>
      <c r="AOG56" s="221"/>
      <c r="AOH56" s="221"/>
      <c r="AOI56" s="221"/>
      <c r="AOJ56" s="221"/>
      <c r="AOK56" s="221"/>
      <c r="AOL56" s="221"/>
      <c r="AOM56" s="221"/>
      <c r="AON56" s="221"/>
      <c r="AOO56" s="221"/>
      <c r="AOP56" s="221"/>
      <c r="AOQ56" s="221"/>
      <c r="AOR56" s="221"/>
      <c r="AOS56" s="221"/>
      <c r="AOT56" s="221"/>
      <c r="AOU56" s="221"/>
      <c r="AOV56" s="221"/>
      <c r="AOW56" s="221"/>
      <c r="AOX56" s="221"/>
      <c r="AOY56" s="221"/>
      <c r="AOZ56" s="221"/>
      <c r="APA56" s="221"/>
      <c r="APB56" s="221"/>
      <c r="APC56" s="221"/>
      <c r="APD56" s="221"/>
      <c r="APE56" s="221"/>
      <c r="APF56" s="221"/>
      <c r="APG56" s="221"/>
      <c r="APH56" s="221"/>
      <c r="API56" s="221"/>
      <c r="APJ56" s="221"/>
      <c r="APK56" s="221"/>
      <c r="APL56" s="221"/>
      <c r="APM56" s="221"/>
      <c r="APN56" s="221"/>
      <c r="APO56" s="221"/>
      <c r="APP56" s="221"/>
      <c r="APQ56" s="221"/>
      <c r="APR56" s="221"/>
      <c r="APS56" s="221"/>
      <c r="APT56" s="221"/>
      <c r="APU56" s="221"/>
      <c r="APV56" s="221"/>
      <c r="APW56" s="221"/>
      <c r="APX56" s="221"/>
      <c r="APY56" s="221"/>
      <c r="APZ56" s="221"/>
      <c r="AQA56" s="221"/>
      <c r="AQB56" s="221"/>
      <c r="AQC56" s="221"/>
      <c r="AQD56" s="221"/>
      <c r="AQE56" s="221"/>
      <c r="AQF56" s="221"/>
      <c r="AQG56" s="221"/>
      <c r="AQH56" s="221"/>
      <c r="AQI56" s="221"/>
      <c r="AQJ56" s="221"/>
      <c r="AQK56" s="221"/>
      <c r="AQL56" s="221"/>
      <c r="AQM56" s="221"/>
      <c r="AQN56" s="221"/>
      <c r="AQO56" s="221"/>
      <c r="AQP56" s="221"/>
      <c r="AQQ56" s="221"/>
      <c r="AQR56" s="221"/>
      <c r="AQS56" s="221"/>
      <c r="AQT56" s="221"/>
      <c r="AQU56" s="221"/>
      <c r="AQV56" s="221"/>
      <c r="AQW56" s="221"/>
      <c r="AQX56" s="221"/>
      <c r="AQY56" s="221"/>
      <c r="AQZ56" s="221"/>
      <c r="ARA56" s="221"/>
      <c r="ARB56" s="221"/>
      <c r="ARC56" s="221"/>
      <c r="ARD56" s="221"/>
      <c r="ARE56" s="221"/>
      <c r="ARF56" s="221"/>
      <c r="ARG56" s="221"/>
      <c r="ARH56" s="221"/>
      <c r="ARI56" s="221"/>
      <c r="ARJ56" s="221"/>
      <c r="ARK56" s="221"/>
      <c r="ARL56" s="221"/>
      <c r="ARM56" s="221"/>
      <c r="ARN56" s="221"/>
      <c r="ARO56" s="221"/>
      <c r="ARP56" s="221"/>
      <c r="ARQ56" s="221"/>
      <c r="ARR56" s="221"/>
      <c r="ARS56" s="221"/>
      <c r="ART56" s="221"/>
      <c r="ARU56" s="221"/>
      <c r="ARV56" s="221"/>
      <c r="ARW56" s="221"/>
      <c r="ARX56" s="221"/>
      <c r="ARY56" s="221"/>
      <c r="ARZ56" s="221"/>
      <c r="ASA56" s="221"/>
      <c r="ASB56" s="221"/>
      <c r="ASC56" s="221"/>
      <c r="ASD56" s="221"/>
      <c r="ASE56" s="221"/>
      <c r="ASF56" s="221"/>
      <c r="ASG56" s="221"/>
      <c r="ASH56" s="221"/>
      <c r="ASI56" s="221"/>
      <c r="ASJ56" s="221"/>
      <c r="ASK56" s="221"/>
      <c r="ASL56" s="221"/>
      <c r="ASM56" s="221"/>
      <c r="ASN56" s="221"/>
      <c r="ASO56" s="221"/>
      <c r="ASP56" s="221"/>
      <c r="ASQ56" s="221"/>
      <c r="ASR56" s="221"/>
      <c r="ASS56" s="221"/>
      <c r="AST56" s="221"/>
      <c r="ASU56" s="221"/>
      <c r="ASV56" s="221"/>
      <c r="ASW56" s="221"/>
      <c r="ASX56" s="221"/>
      <c r="ASY56" s="221"/>
      <c r="ASZ56" s="221"/>
      <c r="ATA56" s="221"/>
      <c r="ATB56" s="221"/>
      <c r="ATC56" s="221"/>
      <c r="ATD56" s="221"/>
      <c r="ATE56" s="221"/>
      <c r="ATF56" s="221"/>
      <c r="ATG56" s="221"/>
      <c r="ATH56" s="221"/>
      <c r="ATI56" s="221"/>
      <c r="ATJ56" s="221"/>
      <c r="ATK56" s="221"/>
      <c r="ATL56" s="221"/>
      <c r="ATM56" s="221"/>
      <c r="ATN56" s="221"/>
      <c r="ATO56" s="221"/>
      <c r="ATP56" s="221"/>
      <c r="ATQ56" s="221"/>
      <c r="ATR56" s="221"/>
      <c r="ATS56" s="221"/>
      <c r="ATT56" s="221"/>
      <c r="ATU56" s="221"/>
      <c r="ATV56" s="221"/>
      <c r="ATW56" s="221"/>
      <c r="ATX56" s="221"/>
      <c r="ATY56" s="221"/>
      <c r="ATZ56" s="221"/>
      <c r="AUA56" s="221"/>
      <c r="AUB56" s="221"/>
      <c r="AUC56" s="221"/>
      <c r="AUD56" s="221"/>
      <c r="AUE56" s="221"/>
      <c r="AUF56" s="221"/>
      <c r="AUG56" s="221"/>
      <c r="AUH56" s="221"/>
    </row>
    <row r="57" spans="1:1230" s="181" customFormat="1">
      <c r="C57" s="219"/>
      <c r="H57" s="227" t="s">
        <v>537</v>
      </c>
      <c r="I57" s="228" t="s">
        <v>538</v>
      </c>
      <c r="J57" s="228" t="s">
        <v>539</v>
      </c>
      <c r="K57" s="229" t="s">
        <v>541</v>
      </c>
      <c r="L57" s="227" t="s">
        <v>537</v>
      </c>
      <c r="M57" s="228" t="s">
        <v>538</v>
      </c>
      <c r="N57" s="228" t="s">
        <v>539</v>
      </c>
      <c r="O57" s="229" t="s">
        <v>541</v>
      </c>
      <c r="P57" s="227" t="s">
        <v>537</v>
      </c>
      <c r="Q57" s="228" t="s">
        <v>538</v>
      </c>
      <c r="R57" s="228" t="s">
        <v>539</v>
      </c>
      <c r="S57" s="229" t="s">
        <v>541</v>
      </c>
      <c r="T57" s="227" t="s">
        <v>537</v>
      </c>
      <c r="U57" s="228" t="s">
        <v>538</v>
      </c>
      <c r="V57" s="228" t="s">
        <v>539</v>
      </c>
      <c r="W57" s="229" t="s">
        <v>541</v>
      </c>
      <c r="X57" s="227" t="s">
        <v>537</v>
      </c>
      <c r="Y57" s="228" t="s">
        <v>538</v>
      </c>
      <c r="Z57" s="228" t="s">
        <v>539</v>
      </c>
      <c r="AA57" s="229" t="s">
        <v>541</v>
      </c>
      <c r="AB57" s="227" t="s">
        <v>537</v>
      </c>
      <c r="AC57" s="228" t="s">
        <v>538</v>
      </c>
      <c r="AD57" s="228" t="s">
        <v>539</v>
      </c>
      <c r="AE57" s="229" t="s">
        <v>541</v>
      </c>
      <c r="AF57" s="227" t="s">
        <v>537</v>
      </c>
      <c r="AG57" s="228" t="s">
        <v>538</v>
      </c>
      <c r="AH57" s="228" t="s">
        <v>539</v>
      </c>
      <c r="AI57" s="229" t="s">
        <v>541</v>
      </c>
      <c r="AJ57" s="227" t="s">
        <v>537</v>
      </c>
      <c r="AK57" s="228" t="s">
        <v>538</v>
      </c>
      <c r="AL57" s="228" t="s">
        <v>539</v>
      </c>
      <c r="AM57" s="229" t="s">
        <v>541</v>
      </c>
      <c r="AN57" s="227" t="s">
        <v>537</v>
      </c>
      <c r="AO57" s="228" t="s">
        <v>538</v>
      </c>
      <c r="AP57" s="228" t="s">
        <v>539</v>
      </c>
      <c r="AQ57" s="229" t="s">
        <v>541</v>
      </c>
      <c r="AR57" s="227" t="s">
        <v>537</v>
      </c>
      <c r="AS57" s="228" t="s">
        <v>538</v>
      </c>
      <c r="AT57" s="228" t="s">
        <v>539</v>
      </c>
      <c r="AU57" s="229" t="s">
        <v>541</v>
      </c>
      <c r="AV57" s="221"/>
      <c r="AW57" s="221"/>
      <c r="AX57" s="221"/>
      <c r="AY57" s="221"/>
      <c r="AZ57" s="221"/>
      <c r="BA57" s="221"/>
      <c r="BB57" s="221"/>
      <c r="BC57" s="221"/>
      <c r="BD57" s="221"/>
      <c r="BE57" s="221"/>
      <c r="BF57" s="221"/>
      <c r="BG57" s="221"/>
      <c r="BH57" s="221"/>
      <c r="BI57" s="221"/>
      <c r="BJ57" s="221"/>
      <c r="BK57" s="221"/>
      <c r="BL57" s="221"/>
      <c r="BM57" s="221"/>
      <c r="BN57" s="221"/>
      <c r="BO57" s="221"/>
      <c r="BP57" s="221"/>
      <c r="BQ57" s="221"/>
      <c r="BR57" s="221"/>
      <c r="BS57" s="221"/>
      <c r="BT57" s="221"/>
      <c r="BU57" s="221"/>
      <c r="BV57" s="221"/>
      <c r="BW57" s="221"/>
      <c r="BX57" s="221"/>
      <c r="BY57" s="221"/>
      <c r="BZ57" s="221"/>
      <c r="CA57" s="221"/>
      <c r="CB57" s="221"/>
      <c r="CC57" s="221"/>
      <c r="CD57" s="221"/>
      <c r="CE57" s="221"/>
      <c r="CF57" s="221"/>
      <c r="CG57" s="221"/>
      <c r="CH57" s="221"/>
      <c r="CI57" s="221"/>
      <c r="CJ57" s="221"/>
      <c r="CK57" s="221"/>
      <c r="CL57" s="221"/>
      <c r="CM57" s="221"/>
      <c r="CN57" s="221"/>
      <c r="CO57" s="221"/>
      <c r="CP57" s="221"/>
      <c r="CQ57" s="221"/>
      <c r="CR57" s="221"/>
      <c r="CS57" s="221"/>
      <c r="CT57" s="221"/>
      <c r="CU57" s="221"/>
      <c r="CV57" s="221"/>
      <c r="CW57" s="221"/>
      <c r="CX57" s="221"/>
      <c r="CY57" s="221"/>
      <c r="CZ57" s="221"/>
      <c r="DA57" s="221"/>
      <c r="DB57" s="221"/>
      <c r="DC57" s="221"/>
      <c r="DD57" s="221"/>
      <c r="DE57" s="221"/>
      <c r="DF57" s="221"/>
      <c r="DG57" s="221"/>
      <c r="DH57" s="221"/>
      <c r="DI57" s="221"/>
      <c r="DJ57" s="221"/>
      <c r="DK57" s="221"/>
      <c r="DL57" s="221"/>
      <c r="DM57" s="221"/>
      <c r="DN57" s="221"/>
      <c r="DO57" s="221"/>
      <c r="DP57" s="221"/>
      <c r="DQ57" s="221"/>
      <c r="DR57" s="221"/>
      <c r="DS57" s="221"/>
      <c r="DT57" s="221"/>
      <c r="DU57" s="221"/>
      <c r="DV57" s="221"/>
      <c r="DW57" s="221"/>
      <c r="DX57" s="221"/>
      <c r="DY57" s="221"/>
      <c r="DZ57" s="221"/>
      <c r="EA57" s="221"/>
      <c r="EB57" s="221"/>
      <c r="EC57" s="221"/>
      <c r="ED57" s="221"/>
      <c r="EE57" s="221"/>
      <c r="EF57" s="221"/>
      <c r="EG57" s="221"/>
      <c r="EH57" s="221"/>
      <c r="EI57" s="221"/>
      <c r="EJ57" s="221"/>
      <c r="EK57" s="221"/>
      <c r="EL57" s="221"/>
      <c r="EM57" s="221"/>
      <c r="EN57" s="221"/>
      <c r="EO57" s="221"/>
      <c r="EP57" s="221"/>
      <c r="EQ57" s="221"/>
      <c r="ER57" s="221"/>
      <c r="ES57" s="221"/>
      <c r="ET57" s="221"/>
      <c r="EU57" s="221"/>
      <c r="EV57" s="221"/>
      <c r="EW57" s="221"/>
      <c r="EX57" s="221"/>
      <c r="EY57" s="221"/>
      <c r="EZ57" s="221"/>
      <c r="FA57" s="221"/>
      <c r="FB57" s="221"/>
      <c r="FC57" s="221"/>
      <c r="FD57" s="221"/>
      <c r="FE57" s="221"/>
      <c r="FF57" s="221"/>
      <c r="FG57" s="221"/>
      <c r="FH57" s="221"/>
      <c r="FI57" s="221"/>
      <c r="FJ57" s="221"/>
      <c r="FK57" s="221"/>
      <c r="FL57" s="221"/>
      <c r="FM57" s="221"/>
      <c r="FN57" s="221"/>
      <c r="FO57" s="221"/>
      <c r="FP57" s="221"/>
      <c r="FQ57" s="221"/>
      <c r="FR57" s="221"/>
      <c r="FS57" s="221"/>
      <c r="FT57" s="221"/>
      <c r="FU57" s="221"/>
      <c r="FV57" s="221"/>
      <c r="FW57" s="221"/>
      <c r="FX57" s="221"/>
      <c r="FY57" s="221"/>
      <c r="FZ57" s="221"/>
      <c r="GA57" s="221"/>
      <c r="GB57" s="221"/>
      <c r="GC57" s="221"/>
      <c r="GD57" s="221"/>
      <c r="GE57" s="221"/>
      <c r="GF57" s="221"/>
      <c r="GG57" s="221"/>
      <c r="GH57" s="221"/>
      <c r="GI57" s="221"/>
      <c r="GJ57" s="221"/>
      <c r="GK57" s="221"/>
      <c r="GL57" s="221"/>
      <c r="GM57" s="221"/>
      <c r="GN57" s="221"/>
      <c r="GO57" s="221"/>
      <c r="GP57" s="221"/>
      <c r="GQ57" s="221"/>
      <c r="GR57" s="221"/>
      <c r="GS57" s="221"/>
      <c r="GT57" s="221"/>
      <c r="GU57" s="221"/>
      <c r="GV57" s="221"/>
      <c r="GW57" s="221"/>
      <c r="GX57" s="221"/>
      <c r="GY57" s="221"/>
      <c r="GZ57" s="221"/>
      <c r="HA57" s="221"/>
      <c r="HB57" s="221"/>
      <c r="HC57" s="221"/>
      <c r="HD57" s="221"/>
      <c r="HE57" s="221"/>
      <c r="HF57" s="221"/>
      <c r="HG57" s="221"/>
      <c r="HH57" s="221"/>
      <c r="HI57" s="221"/>
      <c r="HJ57" s="221"/>
      <c r="HK57" s="221"/>
      <c r="HL57" s="221"/>
      <c r="HM57" s="221"/>
      <c r="HN57" s="221"/>
      <c r="HO57" s="221"/>
      <c r="HP57" s="221"/>
      <c r="HQ57" s="221"/>
      <c r="HR57" s="221"/>
      <c r="HS57" s="221"/>
      <c r="HT57" s="221"/>
      <c r="HU57" s="221"/>
      <c r="HV57" s="221"/>
      <c r="HW57" s="221"/>
      <c r="HX57" s="221"/>
      <c r="HY57" s="221"/>
      <c r="HZ57" s="221"/>
      <c r="IA57" s="221"/>
      <c r="IB57" s="221"/>
      <c r="IC57" s="221"/>
      <c r="ID57" s="221"/>
      <c r="IE57" s="221"/>
      <c r="IF57" s="221"/>
      <c r="IG57" s="221"/>
      <c r="IH57" s="221"/>
      <c r="II57" s="221"/>
      <c r="IJ57" s="221"/>
      <c r="IK57" s="221"/>
      <c r="IL57" s="221"/>
      <c r="IM57" s="221"/>
      <c r="IN57" s="221"/>
      <c r="IO57" s="221"/>
      <c r="IP57" s="221"/>
      <c r="IQ57" s="221"/>
      <c r="IR57" s="221"/>
      <c r="IS57" s="221"/>
      <c r="IT57" s="221"/>
      <c r="IU57" s="221"/>
      <c r="IV57" s="221"/>
      <c r="IW57" s="221"/>
      <c r="IX57" s="221"/>
      <c r="IY57" s="221"/>
      <c r="IZ57" s="221"/>
      <c r="JA57" s="221"/>
      <c r="JB57" s="221"/>
      <c r="JC57" s="221"/>
      <c r="JD57" s="221"/>
      <c r="JE57" s="221"/>
      <c r="JF57" s="221"/>
      <c r="JG57" s="221"/>
      <c r="JH57" s="221"/>
      <c r="JI57" s="221"/>
      <c r="JJ57" s="221"/>
      <c r="JK57" s="221"/>
      <c r="JL57" s="221"/>
      <c r="JM57" s="221"/>
      <c r="JN57" s="221"/>
      <c r="JO57" s="221"/>
      <c r="JP57" s="221"/>
      <c r="JQ57" s="221"/>
      <c r="JR57" s="221"/>
      <c r="JS57" s="221"/>
      <c r="JT57" s="221"/>
      <c r="JU57" s="221"/>
      <c r="JV57" s="221"/>
      <c r="JW57" s="221"/>
      <c r="JX57" s="221"/>
      <c r="JY57" s="221"/>
      <c r="JZ57" s="221"/>
      <c r="KA57" s="221"/>
      <c r="KB57" s="221"/>
      <c r="KC57" s="221"/>
      <c r="KD57" s="221"/>
      <c r="KE57" s="221"/>
      <c r="KF57" s="221"/>
      <c r="KG57" s="221"/>
      <c r="KH57" s="221"/>
      <c r="KI57" s="221"/>
      <c r="KJ57" s="221"/>
      <c r="KK57" s="221"/>
      <c r="KL57" s="221"/>
      <c r="KM57" s="221"/>
      <c r="KN57" s="221"/>
      <c r="KO57" s="221"/>
      <c r="KP57" s="221"/>
      <c r="KQ57" s="221"/>
      <c r="KR57" s="221"/>
      <c r="KS57" s="221"/>
      <c r="KT57" s="221"/>
      <c r="KU57" s="221"/>
      <c r="KV57" s="221"/>
      <c r="KW57" s="221"/>
      <c r="KX57" s="221"/>
      <c r="KY57" s="221"/>
      <c r="KZ57" s="221"/>
      <c r="LA57" s="221"/>
      <c r="LB57" s="221"/>
      <c r="LC57" s="221"/>
      <c r="LD57" s="221"/>
      <c r="LE57" s="221"/>
      <c r="LF57" s="221"/>
      <c r="LG57" s="221"/>
      <c r="LH57" s="221"/>
      <c r="LI57" s="221"/>
      <c r="LJ57" s="221"/>
      <c r="LK57" s="221"/>
      <c r="LL57" s="221"/>
      <c r="LM57" s="221"/>
      <c r="LN57" s="221"/>
      <c r="LO57" s="221"/>
      <c r="LP57" s="221"/>
      <c r="LQ57" s="221"/>
      <c r="LR57" s="221"/>
      <c r="LS57" s="221"/>
      <c r="LT57" s="221"/>
      <c r="LU57" s="221"/>
      <c r="LV57" s="221"/>
      <c r="LW57" s="221"/>
      <c r="LX57" s="221"/>
      <c r="LY57" s="221"/>
      <c r="LZ57" s="221"/>
      <c r="MA57" s="221"/>
      <c r="MB57" s="221"/>
      <c r="MC57" s="221"/>
      <c r="MD57" s="221"/>
      <c r="ME57" s="221"/>
      <c r="MF57" s="221"/>
      <c r="MG57" s="221"/>
      <c r="MH57" s="221"/>
      <c r="MI57" s="221"/>
      <c r="MJ57" s="221"/>
      <c r="MK57" s="221"/>
      <c r="ML57" s="221"/>
      <c r="MM57" s="221"/>
      <c r="MN57" s="221"/>
      <c r="MO57" s="221"/>
      <c r="MP57" s="221"/>
      <c r="MQ57" s="221"/>
      <c r="MR57" s="221"/>
      <c r="MS57" s="221"/>
      <c r="MT57" s="221"/>
      <c r="MU57" s="221"/>
      <c r="MV57" s="221"/>
      <c r="MW57" s="221"/>
      <c r="MX57" s="221"/>
      <c r="MY57" s="221"/>
      <c r="MZ57" s="221"/>
      <c r="NA57" s="221"/>
      <c r="NB57" s="221"/>
      <c r="NC57" s="221"/>
      <c r="ND57" s="221"/>
      <c r="NE57" s="221"/>
      <c r="NF57" s="221"/>
      <c r="NG57" s="221"/>
      <c r="NH57" s="221"/>
      <c r="NI57" s="221"/>
      <c r="NJ57" s="221"/>
      <c r="NK57" s="221"/>
      <c r="NL57" s="221"/>
      <c r="NM57" s="221"/>
      <c r="NN57" s="221"/>
      <c r="NO57" s="221"/>
      <c r="NP57" s="221"/>
      <c r="NQ57" s="221"/>
      <c r="NR57" s="221"/>
      <c r="NS57" s="221"/>
      <c r="NT57" s="221"/>
      <c r="NU57" s="221"/>
      <c r="NV57" s="221"/>
      <c r="NW57" s="221"/>
      <c r="NX57" s="221"/>
      <c r="NY57" s="221"/>
      <c r="NZ57" s="221"/>
      <c r="OA57" s="221"/>
      <c r="OB57" s="221"/>
      <c r="OC57" s="221"/>
      <c r="OD57" s="221"/>
      <c r="OE57" s="221"/>
      <c r="OF57" s="221"/>
      <c r="OG57" s="221"/>
      <c r="OH57" s="221"/>
      <c r="OI57" s="221"/>
      <c r="OJ57" s="221"/>
      <c r="OK57" s="221"/>
      <c r="OL57" s="221"/>
      <c r="OM57" s="221"/>
      <c r="ON57" s="221"/>
      <c r="OO57" s="221"/>
      <c r="OP57" s="221"/>
      <c r="OQ57" s="221"/>
      <c r="OR57" s="221"/>
      <c r="OS57" s="221"/>
      <c r="OT57" s="221"/>
      <c r="OU57" s="221"/>
      <c r="OV57" s="221"/>
      <c r="OW57" s="221"/>
      <c r="OX57" s="221"/>
      <c r="OY57" s="221"/>
      <c r="OZ57" s="221"/>
      <c r="PA57" s="221"/>
      <c r="PB57" s="221"/>
      <c r="PC57" s="221"/>
      <c r="PD57" s="221"/>
      <c r="PE57" s="221"/>
      <c r="PF57" s="221"/>
      <c r="PG57" s="221"/>
      <c r="PH57" s="221"/>
      <c r="PI57" s="221"/>
      <c r="PJ57" s="221"/>
      <c r="PK57" s="221"/>
      <c r="PL57" s="221"/>
      <c r="PM57" s="221"/>
      <c r="PN57" s="221"/>
      <c r="PO57" s="221"/>
      <c r="PP57" s="221"/>
      <c r="PQ57" s="221"/>
      <c r="PR57" s="221"/>
      <c r="PS57" s="221"/>
      <c r="PT57" s="221"/>
      <c r="PU57" s="221"/>
      <c r="PV57" s="221"/>
      <c r="PW57" s="221"/>
      <c r="PX57" s="221"/>
      <c r="PY57" s="221"/>
      <c r="PZ57" s="221"/>
      <c r="QA57" s="221"/>
      <c r="QB57" s="221"/>
      <c r="QC57" s="221"/>
      <c r="QD57" s="221"/>
      <c r="QE57" s="221"/>
      <c r="QF57" s="221"/>
      <c r="QG57" s="221"/>
      <c r="QH57" s="221"/>
      <c r="QI57" s="221"/>
      <c r="QJ57" s="221"/>
      <c r="QK57" s="221"/>
      <c r="QL57" s="221"/>
      <c r="QM57" s="221"/>
      <c r="QN57" s="221"/>
      <c r="QO57" s="221"/>
      <c r="QP57" s="221"/>
      <c r="QQ57" s="221"/>
      <c r="QR57" s="221"/>
      <c r="QS57" s="221"/>
      <c r="QT57" s="221"/>
      <c r="QU57" s="221"/>
      <c r="QV57" s="221"/>
      <c r="QW57" s="221"/>
      <c r="QX57" s="221"/>
      <c r="QY57" s="221"/>
      <c r="QZ57" s="221"/>
      <c r="RA57" s="221"/>
      <c r="RB57" s="221"/>
      <c r="RC57" s="221"/>
      <c r="RD57" s="221"/>
      <c r="RE57" s="221"/>
      <c r="RF57" s="221"/>
      <c r="RG57" s="221"/>
      <c r="RH57" s="221"/>
      <c r="RI57" s="221"/>
      <c r="RJ57" s="221"/>
      <c r="RK57" s="221"/>
      <c r="RL57" s="221"/>
      <c r="RM57" s="221"/>
      <c r="RN57" s="221"/>
      <c r="RO57" s="221"/>
      <c r="RP57" s="221"/>
      <c r="RQ57" s="221"/>
      <c r="RR57" s="221"/>
      <c r="RS57" s="221"/>
      <c r="RT57" s="221"/>
      <c r="RU57" s="221"/>
      <c r="RV57" s="221"/>
      <c r="RW57" s="221"/>
      <c r="RX57" s="221"/>
      <c r="RY57" s="221"/>
      <c r="RZ57" s="221"/>
      <c r="SA57" s="221"/>
      <c r="SB57" s="221"/>
      <c r="SC57" s="221"/>
      <c r="SD57" s="221"/>
      <c r="SE57" s="221"/>
      <c r="SF57" s="221"/>
      <c r="SG57" s="221"/>
      <c r="SH57" s="221"/>
      <c r="SI57" s="221"/>
      <c r="SJ57" s="221"/>
      <c r="SK57" s="221"/>
      <c r="SL57" s="221"/>
      <c r="SM57" s="221"/>
      <c r="SN57" s="221"/>
      <c r="SO57" s="221"/>
      <c r="SP57" s="221"/>
      <c r="SQ57" s="221"/>
      <c r="SR57" s="221"/>
      <c r="SS57" s="221"/>
      <c r="ST57" s="221"/>
      <c r="SU57" s="221"/>
      <c r="SV57" s="221"/>
      <c r="SW57" s="221"/>
      <c r="SX57" s="221"/>
      <c r="SY57" s="221"/>
      <c r="SZ57" s="221"/>
      <c r="TA57" s="221"/>
      <c r="TB57" s="221"/>
      <c r="TC57" s="221"/>
      <c r="TD57" s="221"/>
      <c r="TE57" s="221"/>
      <c r="TF57" s="221"/>
      <c r="TG57" s="221"/>
      <c r="TH57" s="221"/>
      <c r="TI57" s="221"/>
      <c r="TJ57" s="221"/>
      <c r="TK57" s="221"/>
      <c r="TL57" s="221"/>
      <c r="TM57" s="221"/>
      <c r="TN57" s="221"/>
      <c r="TO57" s="221"/>
      <c r="TP57" s="221"/>
      <c r="TQ57" s="221"/>
      <c r="TR57" s="221"/>
      <c r="TS57" s="221"/>
      <c r="TT57" s="221"/>
      <c r="TU57" s="221"/>
      <c r="TV57" s="221"/>
      <c r="TW57" s="221"/>
      <c r="TX57" s="221"/>
      <c r="TY57" s="221"/>
      <c r="TZ57" s="221"/>
      <c r="UA57" s="221"/>
      <c r="UB57" s="221"/>
      <c r="UC57" s="221"/>
      <c r="UD57" s="221"/>
      <c r="UE57" s="221"/>
      <c r="UF57" s="221"/>
      <c r="UG57" s="221"/>
      <c r="UH57" s="221"/>
      <c r="UI57" s="221"/>
      <c r="UJ57" s="221"/>
      <c r="UK57" s="221"/>
      <c r="UL57" s="221"/>
      <c r="UM57" s="221"/>
      <c r="UN57" s="221"/>
      <c r="UO57" s="221"/>
      <c r="UP57" s="221"/>
      <c r="UQ57" s="221"/>
      <c r="UR57" s="221"/>
      <c r="US57" s="221"/>
      <c r="UT57" s="221"/>
      <c r="UU57" s="221"/>
      <c r="UV57" s="221"/>
      <c r="UW57" s="221"/>
      <c r="UX57" s="221"/>
      <c r="UY57" s="221"/>
      <c r="UZ57" s="221"/>
      <c r="VA57" s="221"/>
      <c r="VB57" s="221"/>
      <c r="VC57" s="221"/>
      <c r="VD57" s="221"/>
      <c r="VE57" s="221"/>
      <c r="VF57" s="221"/>
      <c r="VG57" s="221"/>
      <c r="VH57" s="221"/>
      <c r="VI57" s="221"/>
      <c r="VJ57" s="221"/>
      <c r="VK57" s="221"/>
      <c r="VL57" s="221"/>
      <c r="VM57" s="221"/>
      <c r="VN57" s="221"/>
      <c r="VO57" s="221"/>
      <c r="VP57" s="221"/>
      <c r="VQ57" s="221"/>
      <c r="VR57" s="221"/>
      <c r="VS57" s="221"/>
      <c r="VT57" s="221"/>
      <c r="VU57" s="221"/>
      <c r="VV57" s="221"/>
      <c r="VW57" s="221"/>
      <c r="VX57" s="221"/>
      <c r="VY57" s="221"/>
      <c r="VZ57" s="221"/>
      <c r="WA57" s="221"/>
      <c r="WB57" s="221"/>
      <c r="WC57" s="221"/>
      <c r="WD57" s="221"/>
      <c r="WE57" s="221"/>
      <c r="WF57" s="221"/>
      <c r="WG57" s="221"/>
      <c r="WH57" s="221"/>
      <c r="WI57" s="221"/>
      <c r="WJ57" s="221"/>
      <c r="WK57" s="221"/>
      <c r="WL57" s="221"/>
      <c r="WM57" s="221"/>
      <c r="WN57" s="221"/>
      <c r="WO57" s="221"/>
      <c r="WP57" s="221"/>
      <c r="WQ57" s="221"/>
      <c r="WR57" s="221"/>
      <c r="WS57" s="221"/>
      <c r="WT57" s="221"/>
      <c r="WU57" s="221"/>
      <c r="WV57" s="221"/>
      <c r="WW57" s="221"/>
      <c r="WX57" s="221"/>
      <c r="WY57" s="221"/>
      <c r="WZ57" s="221"/>
      <c r="XA57" s="221"/>
      <c r="XB57" s="221"/>
      <c r="XC57" s="221"/>
      <c r="XD57" s="221"/>
      <c r="XE57" s="221"/>
      <c r="XF57" s="221"/>
      <c r="XG57" s="221"/>
      <c r="XH57" s="221"/>
      <c r="XI57" s="221"/>
      <c r="XJ57" s="221"/>
      <c r="XK57" s="221"/>
      <c r="XL57" s="221"/>
      <c r="XM57" s="221"/>
      <c r="XN57" s="221"/>
      <c r="XO57" s="221"/>
      <c r="XP57" s="221"/>
      <c r="XQ57" s="221"/>
      <c r="XR57" s="221"/>
      <c r="XS57" s="221"/>
      <c r="XT57" s="221"/>
      <c r="XU57" s="221"/>
      <c r="XV57" s="221"/>
      <c r="XW57" s="221"/>
      <c r="XX57" s="221"/>
      <c r="XY57" s="221"/>
      <c r="XZ57" s="221"/>
      <c r="YA57" s="221"/>
      <c r="YB57" s="221"/>
      <c r="YC57" s="221"/>
      <c r="YD57" s="221"/>
      <c r="YE57" s="221"/>
      <c r="YF57" s="221"/>
      <c r="YG57" s="221"/>
      <c r="YH57" s="221"/>
      <c r="YI57" s="221"/>
      <c r="YJ57" s="221"/>
      <c r="YK57" s="221"/>
      <c r="YL57" s="221"/>
      <c r="YM57" s="221"/>
      <c r="YN57" s="221"/>
      <c r="YO57" s="221"/>
      <c r="YP57" s="221"/>
      <c r="YQ57" s="221"/>
      <c r="YR57" s="221"/>
      <c r="YS57" s="221"/>
      <c r="YT57" s="221"/>
      <c r="YU57" s="221"/>
      <c r="YV57" s="221"/>
      <c r="YW57" s="221"/>
      <c r="YX57" s="221"/>
      <c r="YY57" s="221"/>
      <c r="YZ57" s="221"/>
      <c r="ZA57" s="221"/>
      <c r="ZB57" s="221"/>
      <c r="ZC57" s="221"/>
      <c r="ZD57" s="221"/>
      <c r="ZE57" s="221"/>
      <c r="ZF57" s="221"/>
      <c r="ZG57" s="221"/>
      <c r="ZH57" s="221"/>
      <c r="ZI57" s="221"/>
      <c r="ZJ57" s="221"/>
      <c r="ZK57" s="221"/>
      <c r="ZL57" s="221"/>
      <c r="ZM57" s="221"/>
      <c r="ZN57" s="221"/>
      <c r="ZO57" s="221"/>
      <c r="ZP57" s="221"/>
      <c r="ZQ57" s="221"/>
      <c r="ZR57" s="221"/>
      <c r="ZS57" s="221"/>
      <c r="ZT57" s="221"/>
      <c r="ZU57" s="221"/>
      <c r="ZV57" s="221"/>
      <c r="ZW57" s="221"/>
      <c r="ZX57" s="221"/>
      <c r="ZY57" s="221"/>
      <c r="ZZ57" s="221"/>
      <c r="AAA57" s="221"/>
      <c r="AAB57" s="221"/>
      <c r="AAC57" s="221"/>
      <c r="AAD57" s="221"/>
      <c r="AAE57" s="221"/>
      <c r="AAF57" s="221"/>
      <c r="AAG57" s="221"/>
      <c r="AAH57" s="221"/>
      <c r="AAI57" s="221"/>
      <c r="AAJ57" s="221"/>
      <c r="AAK57" s="221"/>
      <c r="AAL57" s="221"/>
      <c r="AAM57" s="221"/>
      <c r="AAN57" s="221"/>
      <c r="AAO57" s="221"/>
      <c r="AAP57" s="221"/>
      <c r="AAQ57" s="221"/>
      <c r="AAR57" s="221"/>
      <c r="AAS57" s="221"/>
      <c r="AAT57" s="221"/>
      <c r="AAU57" s="221"/>
      <c r="AAV57" s="221"/>
      <c r="AAW57" s="221"/>
      <c r="AAX57" s="221"/>
      <c r="AAY57" s="221"/>
      <c r="AAZ57" s="221"/>
      <c r="ABA57" s="221"/>
      <c r="ABB57" s="221"/>
      <c r="ABC57" s="221"/>
      <c r="ABD57" s="221"/>
      <c r="ABE57" s="221"/>
      <c r="ABF57" s="221"/>
      <c r="ABG57" s="221"/>
      <c r="ABH57" s="221"/>
      <c r="ABI57" s="221"/>
      <c r="ABJ57" s="221"/>
      <c r="ABK57" s="221"/>
      <c r="ABL57" s="221"/>
      <c r="ABM57" s="221"/>
      <c r="ABN57" s="221"/>
      <c r="ABO57" s="221"/>
      <c r="ABP57" s="221"/>
      <c r="ABQ57" s="221"/>
      <c r="ABR57" s="221"/>
      <c r="ABS57" s="221"/>
      <c r="ABT57" s="221"/>
      <c r="ABU57" s="221"/>
      <c r="ABV57" s="221"/>
      <c r="ABW57" s="221"/>
      <c r="ABX57" s="221"/>
      <c r="ABY57" s="221"/>
      <c r="ABZ57" s="221"/>
      <c r="ACA57" s="221"/>
      <c r="ACB57" s="221"/>
      <c r="ACC57" s="221"/>
      <c r="ACD57" s="221"/>
      <c r="ACE57" s="221"/>
      <c r="ACF57" s="221"/>
      <c r="ACG57" s="221"/>
      <c r="ACH57" s="221"/>
      <c r="ACI57" s="221"/>
      <c r="ACJ57" s="221"/>
      <c r="ACK57" s="221"/>
      <c r="ACL57" s="221"/>
      <c r="ACM57" s="221"/>
      <c r="ACN57" s="221"/>
      <c r="ACO57" s="221"/>
      <c r="ACP57" s="221"/>
      <c r="ACQ57" s="221"/>
      <c r="ACR57" s="221"/>
      <c r="ACS57" s="221"/>
      <c r="ACT57" s="221"/>
      <c r="ACU57" s="221"/>
      <c r="ACV57" s="221"/>
      <c r="ACW57" s="221"/>
      <c r="ACX57" s="221"/>
      <c r="ACY57" s="221"/>
      <c r="ACZ57" s="221"/>
      <c r="ADA57" s="221"/>
      <c r="ADB57" s="221"/>
      <c r="ADC57" s="221"/>
      <c r="ADD57" s="221"/>
      <c r="ADE57" s="221"/>
      <c r="ADF57" s="221"/>
      <c r="ADG57" s="221"/>
      <c r="ADH57" s="221"/>
      <c r="ADI57" s="221"/>
      <c r="ADJ57" s="221"/>
      <c r="ADK57" s="221"/>
      <c r="ADL57" s="221"/>
      <c r="ADM57" s="221"/>
      <c r="ADN57" s="221"/>
      <c r="ADO57" s="221"/>
      <c r="ADP57" s="221"/>
      <c r="ADQ57" s="221"/>
      <c r="ADR57" s="221"/>
      <c r="ADS57" s="221"/>
      <c r="ADT57" s="221"/>
      <c r="ADU57" s="221"/>
      <c r="ADV57" s="221"/>
      <c r="ADW57" s="221"/>
      <c r="ADX57" s="221"/>
      <c r="ADY57" s="221"/>
      <c r="ADZ57" s="221"/>
      <c r="AEA57" s="221"/>
      <c r="AEB57" s="221"/>
      <c r="AEC57" s="221"/>
      <c r="AED57" s="221"/>
      <c r="AEE57" s="221"/>
      <c r="AEF57" s="221"/>
      <c r="AEG57" s="221"/>
      <c r="AEH57" s="221"/>
      <c r="AEI57" s="221"/>
      <c r="AEJ57" s="221"/>
      <c r="AEK57" s="221"/>
      <c r="AEL57" s="221"/>
      <c r="AEM57" s="221"/>
      <c r="AEN57" s="221"/>
      <c r="AEO57" s="221"/>
      <c r="AEP57" s="221"/>
      <c r="AEQ57" s="221"/>
      <c r="AER57" s="221"/>
      <c r="AES57" s="221"/>
      <c r="AET57" s="221"/>
      <c r="AEU57" s="221"/>
      <c r="AEV57" s="221"/>
      <c r="AEW57" s="221"/>
      <c r="AEX57" s="221"/>
      <c r="AEY57" s="221"/>
      <c r="AEZ57" s="221"/>
      <c r="AFA57" s="221"/>
      <c r="AFB57" s="221"/>
      <c r="AFC57" s="221"/>
      <c r="AFD57" s="221"/>
      <c r="AFE57" s="221"/>
      <c r="AFF57" s="221"/>
      <c r="AFG57" s="221"/>
      <c r="AFH57" s="221"/>
      <c r="AFI57" s="221"/>
      <c r="AFJ57" s="221"/>
      <c r="AFK57" s="221"/>
      <c r="AFL57" s="221"/>
      <c r="AFM57" s="221"/>
      <c r="AFN57" s="221"/>
      <c r="AFO57" s="221"/>
      <c r="AFP57" s="221"/>
      <c r="AFQ57" s="221"/>
      <c r="AFR57" s="221"/>
      <c r="AFS57" s="221"/>
      <c r="AFT57" s="221"/>
      <c r="AFU57" s="221"/>
      <c r="AFV57" s="221"/>
      <c r="AFW57" s="221"/>
      <c r="AFX57" s="221"/>
      <c r="AFY57" s="221"/>
      <c r="AFZ57" s="221"/>
      <c r="AGA57" s="221"/>
      <c r="AGB57" s="221"/>
      <c r="AGC57" s="221"/>
      <c r="AGD57" s="221"/>
      <c r="AGE57" s="221"/>
      <c r="AGF57" s="221"/>
      <c r="AGG57" s="221"/>
      <c r="AGH57" s="221"/>
      <c r="AGI57" s="221"/>
      <c r="AGJ57" s="221"/>
      <c r="AGK57" s="221"/>
      <c r="AGL57" s="221"/>
      <c r="AGM57" s="221"/>
      <c r="AGN57" s="221"/>
      <c r="AGO57" s="221"/>
      <c r="AGP57" s="221"/>
      <c r="AGQ57" s="221"/>
      <c r="AGR57" s="221"/>
      <c r="AGS57" s="221"/>
      <c r="AGT57" s="221"/>
      <c r="AGU57" s="221"/>
      <c r="AGV57" s="221"/>
      <c r="AGW57" s="221"/>
      <c r="AGX57" s="221"/>
      <c r="AGY57" s="221"/>
      <c r="AGZ57" s="221"/>
      <c r="AHA57" s="221"/>
      <c r="AHB57" s="221"/>
      <c r="AHC57" s="221"/>
      <c r="AHD57" s="221"/>
      <c r="AHE57" s="221"/>
      <c r="AHF57" s="221"/>
      <c r="AHG57" s="221"/>
      <c r="AHH57" s="221"/>
      <c r="AHI57" s="221"/>
      <c r="AHJ57" s="221"/>
      <c r="AHK57" s="221"/>
      <c r="AHL57" s="221"/>
      <c r="AHM57" s="221"/>
      <c r="AHN57" s="221"/>
      <c r="AHO57" s="221"/>
      <c r="AHP57" s="221"/>
      <c r="AHQ57" s="221"/>
      <c r="AHR57" s="221"/>
      <c r="AHS57" s="221"/>
      <c r="AHT57" s="221"/>
      <c r="AHU57" s="221"/>
      <c r="AHV57" s="221"/>
      <c r="AHW57" s="221"/>
      <c r="AHX57" s="221"/>
      <c r="AHY57" s="221"/>
      <c r="AHZ57" s="221"/>
      <c r="AIA57" s="221"/>
      <c r="AIB57" s="221"/>
      <c r="AIC57" s="221"/>
      <c r="AID57" s="221"/>
      <c r="AIE57" s="221"/>
      <c r="AIF57" s="221"/>
      <c r="AIG57" s="221"/>
      <c r="AIH57" s="221"/>
      <c r="AII57" s="221"/>
      <c r="AIJ57" s="221"/>
      <c r="AIK57" s="221"/>
      <c r="AIL57" s="221"/>
      <c r="AIM57" s="221"/>
      <c r="AIN57" s="221"/>
      <c r="AIO57" s="221"/>
      <c r="AIP57" s="221"/>
      <c r="AIQ57" s="221"/>
      <c r="AIR57" s="221"/>
      <c r="AIS57" s="221"/>
      <c r="AIT57" s="221"/>
      <c r="AIU57" s="221"/>
      <c r="AIV57" s="221"/>
      <c r="AIW57" s="221"/>
      <c r="AIX57" s="221"/>
      <c r="AIY57" s="221"/>
      <c r="AIZ57" s="221"/>
      <c r="AJA57" s="221"/>
      <c r="AJB57" s="221"/>
      <c r="AJC57" s="221"/>
      <c r="AJD57" s="221"/>
      <c r="AJE57" s="221"/>
      <c r="AJF57" s="221"/>
      <c r="AJG57" s="221"/>
      <c r="AJH57" s="221"/>
      <c r="AJI57" s="221"/>
      <c r="AJJ57" s="221"/>
      <c r="AJK57" s="221"/>
      <c r="AJL57" s="221"/>
      <c r="AJM57" s="221"/>
      <c r="AJN57" s="221"/>
      <c r="AJO57" s="221"/>
      <c r="AJP57" s="221"/>
      <c r="AJQ57" s="221"/>
      <c r="AJR57" s="221"/>
      <c r="AJS57" s="221"/>
      <c r="AJT57" s="221"/>
      <c r="AJU57" s="221"/>
      <c r="AJV57" s="221"/>
      <c r="AJW57" s="221"/>
      <c r="AJX57" s="221"/>
      <c r="AJY57" s="221"/>
      <c r="AJZ57" s="221"/>
      <c r="AKA57" s="221"/>
      <c r="AKB57" s="221"/>
      <c r="AKC57" s="221"/>
      <c r="AKD57" s="221"/>
      <c r="AKE57" s="221"/>
      <c r="AKF57" s="221"/>
      <c r="AKG57" s="221"/>
      <c r="AKH57" s="221"/>
      <c r="AKI57" s="221"/>
      <c r="AKJ57" s="221"/>
      <c r="AKK57" s="221"/>
      <c r="AKL57" s="221"/>
      <c r="AKM57" s="221"/>
      <c r="AKN57" s="221"/>
      <c r="AKO57" s="221"/>
      <c r="AKP57" s="221"/>
      <c r="AKQ57" s="221"/>
      <c r="AKR57" s="221"/>
      <c r="AKS57" s="221"/>
      <c r="AKT57" s="221"/>
      <c r="AKU57" s="221"/>
      <c r="AKV57" s="221"/>
      <c r="AKW57" s="221"/>
      <c r="AKX57" s="221"/>
      <c r="AKY57" s="221"/>
      <c r="AKZ57" s="221"/>
      <c r="ALA57" s="221"/>
      <c r="ALB57" s="221"/>
      <c r="ALC57" s="221"/>
      <c r="ALD57" s="221"/>
      <c r="ALE57" s="221"/>
      <c r="ALF57" s="221"/>
      <c r="ALG57" s="221"/>
      <c r="ALH57" s="221"/>
      <c r="ALI57" s="221"/>
      <c r="ALJ57" s="221"/>
      <c r="ALK57" s="221"/>
      <c r="ALL57" s="221"/>
      <c r="ALM57" s="221"/>
      <c r="ALN57" s="221"/>
      <c r="ALO57" s="221"/>
      <c r="ALP57" s="221"/>
      <c r="ALQ57" s="221"/>
      <c r="ALR57" s="221"/>
      <c r="ALS57" s="221"/>
      <c r="ALT57" s="221"/>
      <c r="ALU57" s="221"/>
      <c r="ALV57" s="221"/>
      <c r="ALW57" s="221"/>
      <c r="ALX57" s="221"/>
      <c r="ALY57" s="221"/>
      <c r="ALZ57" s="221"/>
      <c r="AMA57" s="221"/>
      <c r="AMB57" s="221"/>
      <c r="AMC57" s="221"/>
      <c r="AMD57" s="221"/>
      <c r="AME57" s="221"/>
      <c r="AMF57" s="221"/>
      <c r="AMG57" s="221"/>
      <c r="AMH57" s="221"/>
      <c r="AMI57" s="221"/>
      <c r="AMJ57" s="221"/>
      <c r="AMK57" s="221"/>
      <c r="AML57" s="221"/>
      <c r="AMM57" s="221"/>
      <c r="AMN57" s="221"/>
      <c r="AMO57" s="221"/>
      <c r="AMP57" s="221"/>
      <c r="AMQ57" s="221"/>
      <c r="AMR57" s="221"/>
      <c r="AMS57" s="221"/>
      <c r="AMT57" s="221"/>
      <c r="AMU57" s="221"/>
      <c r="AMV57" s="221"/>
      <c r="AMW57" s="221"/>
      <c r="AMX57" s="221"/>
      <c r="AMY57" s="221"/>
      <c r="AMZ57" s="221"/>
      <c r="ANA57" s="221"/>
      <c r="ANB57" s="221"/>
      <c r="ANC57" s="221"/>
      <c r="AND57" s="221"/>
      <c r="ANE57" s="221"/>
      <c r="ANF57" s="221"/>
      <c r="ANG57" s="221"/>
      <c r="ANH57" s="221"/>
      <c r="ANI57" s="221"/>
      <c r="ANJ57" s="221"/>
      <c r="ANK57" s="221"/>
      <c r="ANL57" s="221"/>
      <c r="ANM57" s="221"/>
      <c r="ANN57" s="221"/>
      <c r="ANO57" s="221"/>
      <c r="ANP57" s="221"/>
      <c r="ANQ57" s="221"/>
      <c r="ANR57" s="221"/>
      <c r="ANS57" s="221"/>
      <c r="ANT57" s="221"/>
      <c r="ANU57" s="221"/>
      <c r="ANV57" s="221"/>
      <c r="ANW57" s="221"/>
      <c r="ANX57" s="221"/>
      <c r="ANY57" s="221"/>
      <c r="ANZ57" s="221"/>
      <c r="AOA57" s="221"/>
      <c r="AOB57" s="221"/>
      <c r="AOC57" s="221"/>
      <c r="AOD57" s="221"/>
      <c r="AOE57" s="221"/>
      <c r="AOF57" s="221"/>
      <c r="AOG57" s="221"/>
      <c r="AOH57" s="221"/>
      <c r="AOI57" s="221"/>
      <c r="AOJ57" s="221"/>
      <c r="AOK57" s="221"/>
      <c r="AOL57" s="221"/>
      <c r="AOM57" s="221"/>
      <c r="AON57" s="221"/>
      <c r="AOO57" s="221"/>
      <c r="AOP57" s="221"/>
      <c r="AOQ57" s="221"/>
      <c r="AOR57" s="221"/>
      <c r="AOS57" s="221"/>
      <c r="AOT57" s="221"/>
      <c r="AOU57" s="221"/>
      <c r="AOV57" s="221"/>
      <c r="AOW57" s="221"/>
      <c r="AOX57" s="221"/>
      <c r="AOY57" s="221"/>
      <c r="AOZ57" s="221"/>
      <c r="APA57" s="221"/>
      <c r="APB57" s="221"/>
      <c r="APC57" s="221"/>
      <c r="APD57" s="221"/>
      <c r="APE57" s="221"/>
      <c r="APF57" s="221"/>
      <c r="APG57" s="221"/>
      <c r="APH57" s="221"/>
      <c r="API57" s="221"/>
      <c r="APJ57" s="221"/>
      <c r="APK57" s="221"/>
      <c r="APL57" s="221"/>
      <c r="APM57" s="221"/>
      <c r="APN57" s="221"/>
      <c r="APO57" s="221"/>
      <c r="APP57" s="221"/>
      <c r="APQ57" s="221"/>
      <c r="APR57" s="221"/>
      <c r="APS57" s="221"/>
      <c r="APT57" s="221"/>
      <c r="APU57" s="221"/>
      <c r="APV57" s="221"/>
      <c r="APW57" s="221"/>
      <c r="APX57" s="221"/>
      <c r="APY57" s="221"/>
      <c r="APZ57" s="221"/>
      <c r="AQA57" s="221"/>
      <c r="AQB57" s="221"/>
      <c r="AQC57" s="221"/>
      <c r="AQD57" s="221"/>
      <c r="AQE57" s="221"/>
      <c r="AQF57" s="221"/>
      <c r="AQG57" s="221"/>
      <c r="AQH57" s="221"/>
      <c r="AQI57" s="221"/>
      <c r="AQJ57" s="221"/>
      <c r="AQK57" s="221"/>
      <c r="AQL57" s="221"/>
      <c r="AQM57" s="221"/>
      <c r="AQN57" s="221"/>
      <c r="AQO57" s="221"/>
      <c r="AQP57" s="221"/>
      <c r="AQQ57" s="221"/>
      <c r="AQR57" s="221"/>
      <c r="AQS57" s="221"/>
      <c r="AQT57" s="221"/>
      <c r="AQU57" s="221"/>
      <c r="AQV57" s="221"/>
      <c r="AQW57" s="221"/>
      <c r="AQX57" s="221"/>
      <c r="AQY57" s="221"/>
      <c r="AQZ57" s="221"/>
      <c r="ARA57" s="221"/>
      <c r="ARB57" s="221"/>
      <c r="ARC57" s="221"/>
      <c r="ARD57" s="221"/>
      <c r="ARE57" s="221"/>
      <c r="ARF57" s="221"/>
      <c r="ARG57" s="221"/>
      <c r="ARH57" s="221"/>
      <c r="ARI57" s="221"/>
      <c r="ARJ57" s="221"/>
      <c r="ARK57" s="221"/>
      <c r="ARL57" s="221"/>
      <c r="ARM57" s="221"/>
      <c r="ARN57" s="221"/>
      <c r="ARO57" s="221"/>
      <c r="ARP57" s="221"/>
      <c r="ARQ57" s="221"/>
      <c r="ARR57" s="221"/>
      <c r="ARS57" s="221"/>
      <c r="ART57" s="221"/>
      <c r="ARU57" s="221"/>
      <c r="ARV57" s="221"/>
      <c r="ARW57" s="221"/>
      <c r="ARX57" s="221"/>
      <c r="ARY57" s="221"/>
      <c r="ARZ57" s="221"/>
      <c r="ASA57" s="221"/>
      <c r="ASB57" s="221"/>
      <c r="ASC57" s="221"/>
      <c r="ASD57" s="221"/>
      <c r="ASE57" s="221"/>
      <c r="ASF57" s="221"/>
      <c r="ASG57" s="221"/>
      <c r="ASH57" s="221"/>
      <c r="ASI57" s="221"/>
      <c r="ASJ57" s="221"/>
      <c r="ASK57" s="221"/>
      <c r="ASL57" s="221"/>
      <c r="ASM57" s="221"/>
      <c r="ASN57" s="221"/>
      <c r="ASO57" s="221"/>
      <c r="ASP57" s="221"/>
      <c r="ASQ57" s="221"/>
      <c r="ASR57" s="221"/>
      <c r="ASS57" s="221"/>
      <c r="AST57" s="221"/>
      <c r="ASU57" s="221"/>
      <c r="ASV57" s="221"/>
      <c r="ASW57" s="221"/>
      <c r="ASX57" s="221"/>
      <c r="ASY57" s="221"/>
      <c r="ASZ57" s="221"/>
      <c r="ATA57" s="221"/>
      <c r="ATB57" s="221"/>
      <c r="ATC57" s="221"/>
      <c r="ATD57" s="221"/>
      <c r="ATE57" s="221"/>
      <c r="ATF57" s="221"/>
      <c r="ATG57" s="221"/>
      <c r="ATH57" s="221"/>
      <c r="ATI57" s="221"/>
      <c r="ATJ57" s="221"/>
      <c r="ATK57" s="221"/>
      <c r="ATL57" s="221"/>
      <c r="ATM57" s="221"/>
      <c r="ATN57" s="221"/>
      <c r="ATO57" s="221"/>
      <c r="ATP57" s="221"/>
      <c r="ATQ57" s="221"/>
      <c r="ATR57" s="221"/>
      <c r="ATS57" s="221"/>
      <c r="ATT57" s="221"/>
      <c r="ATU57" s="221"/>
      <c r="ATV57" s="221"/>
      <c r="ATW57" s="221"/>
      <c r="ATX57" s="221"/>
      <c r="ATY57" s="221"/>
      <c r="ATZ57" s="221"/>
      <c r="AUA57" s="221"/>
      <c r="AUB57" s="221"/>
      <c r="AUC57" s="221"/>
      <c r="AUD57" s="221"/>
      <c r="AUE57" s="221"/>
      <c r="AUF57" s="221"/>
      <c r="AUG57" s="221"/>
      <c r="AUH57" s="221"/>
    </row>
    <row r="58" spans="1:1230" s="288" customFormat="1" ht="21" customHeight="1">
      <c r="D58" s="859" t="s">
        <v>542</v>
      </c>
      <c r="E58" s="886" t="s">
        <v>543</v>
      </c>
      <c r="F58" s="887"/>
      <c r="G58" s="230" t="s">
        <v>384</v>
      </c>
      <c r="H58" s="291">
        <f t="shared" ref="H58:J60" si="0">+SUMIFS($G$16:$G$52,$C$16:$C$52,H$57,$F$16:$F$52,$G58)</f>
        <v>0</v>
      </c>
      <c r="I58" s="292">
        <f t="shared" si="0"/>
        <v>0</v>
      </c>
      <c r="J58" s="292">
        <f t="shared" si="0"/>
        <v>0</v>
      </c>
      <c r="K58" s="293">
        <f>+J58+I58</f>
        <v>0</v>
      </c>
      <c r="L58" s="291">
        <f t="shared" ref="L58:N60" si="1">+SUMIFS($K$16:$K$52,$C$16:$C$52,L$57,$J$16:$J$52,$G58)</f>
        <v>0</v>
      </c>
      <c r="M58" s="292">
        <f t="shared" si="1"/>
        <v>0</v>
      </c>
      <c r="N58" s="292">
        <f t="shared" si="1"/>
        <v>0</v>
      </c>
      <c r="O58" s="293">
        <f>+N58+M58</f>
        <v>0</v>
      </c>
      <c r="P58" s="291">
        <f t="shared" ref="P58:R60" si="2">+SUMIFS($O$16:$O$52,$C$16:$C$52,P$57,$N$16:$N$52,$G58)</f>
        <v>0</v>
      </c>
      <c r="Q58" s="292">
        <f t="shared" si="2"/>
        <v>0</v>
      </c>
      <c r="R58" s="292">
        <f t="shared" si="2"/>
        <v>0</v>
      </c>
      <c r="S58" s="293">
        <f>+R58+Q58</f>
        <v>0</v>
      </c>
      <c r="T58" s="291">
        <f t="shared" ref="T58:V60" si="3">+SUMIFS($S$16:$S$52,$C$16:$C$52,T$57,$R$16:$R$52,$G58)</f>
        <v>0</v>
      </c>
      <c r="U58" s="292">
        <f t="shared" si="3"/>
        <v>0</v>
      </c>
      <c r="V58" s="292">
        <f t="shared" si="3"/>
        <v>0</v>
      </c>
      <c r="W58" s="293">
        <f>+V58+U58</f>
        <v>0</v>
      </c>
      <c r="X58" s="291">
        <f t="shared" ref="X58:Z60" si="4">+SUMIFS($W$16:$W$52,$C$16:$C$52,X$57,$V$16:$V$52,$G58)</f>
        <v>0</v>
      </c>
      <c r="Y58" s="292">
        <f t="shared" si="4"/>
        <v>0</v>
      </c>
      <c r="Z58" s="292">
        <f t="shared" si="4"/>
        <v>0</v>
      </c>
      <c r="AA58" s="293">
        <f>+Z58+Y58</f>
        <v>0</v>
      </c>
      <c r="AB58" s="291">
        <f t="shared" ref="AB58:AD60" si="5">+SUMIFS($W$16:$W$52,$C$16:$C$52,AB$57,$V$16:$V$52,$G58)</f>
        <v>0</v>
      </c>
      <c r="AC58" s="292">
        <f t="shared" si="5"/>
        <v>0</v>
      </c>
      <c r="AD58" s="292">
        <f t="shared" si="5"/>
        <v>0</v>
      </c>
      <c r="AE58" s="293">
        <f>+AD58+AC58</f>
        <v>0</v>
      </c>
      <c r="AF58" s="291">
        <f t="shared" ref="AF58:AH60" si="6">+SUMIFS($W$16:$W$52,$C$16:$C$52,AF$57,$V$16:$V$52,$G58)</f>
        <v>0</v>
      </c>
      <c r="AG58" s="292">
        <f t="shared" si="6"/>
        <v>0</v>
      </c>
      <c r="AH58" s="292">
        <f t="shared" si="6"/>
        <v>0</v>
      </c>
      <c r="AI58" s="293">
        <f>+AH58+AG58</f>
        <v>0</v>
      </c>
      <c r="AJ58" s="291">
        <f t="shared" ref="AJ58:AL60" si="7">+SUMIFS($W$16:$W$52,$C$16:$C$52,AJ$57,$V$16:$V$52,$G58)</f>
        <v>0</v>
      </c>
      <c r="AK58" s="292">
        <f t="shared" si="7"/>
        <v>0</v>
      </c>
      <c r="AL58" s="292">
        <f t="shared" si="7"/>
        <v>0</v>
      </c>
      <c r="AM58" s="293">
        <f>+AL58+AK58</f>
        <v>0</v>
      </c>
      <c r="AN58" s="291">
        <f t="shared" ref="AN58:AP60" si="8">+SUMIFS($W$16:$W$52,$C$16:$C$52,AN$57,$V$16:$V$52,$G58)</f>
        <v>0</v>
      </c>
      <c r="AO58" s="292">
        <f t="shared" si="8"/>
        <v>0</v>
      </c>
      <c r="AP58" s="292">
        <f t="shared" si="8"/>
        <v>0</v>
      </c>
      <c r="AQ58" s="293">
        <f>+AP58+AO58</f>
        <v>0</v>
      </c>
      <c r="AR58" s="291">
        <f t="shared" ref="AR58:AT60" si="9">+SUMIFS($W$16:$W$52,$C$16:$C$52,AR$57,$V$16:$V$52,$G58)</f>
        <v>0</v>
      </c>
      <c r="AS58" s="292">
        <f t="shared" si="9"/>
        <v>0</v>
      </c>
      <c r="AT58" s="292">
        <f t="shared" si="9"/>
        <v>0</v>
      </c>
      <c r="AU58" s="293">
        <f>+AT58+AS58</f>
        <v>0</v>
      </c>
      <c r="AV58" s="205"/>
      <c r="AW58" s="205"/>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205"/>
      <c r="FQ58" s="205"/>
      <c r="FR58" s="205"/>
      <c r="FS58" s="205"/>
      <c r="FT58" s="205"/>
      <c r="FU58" s="205"/>
      <c r="FV58" s="205"/>
      <c r="FW58" s="205"/>
      <c r="FX58" s="205"/>
      <c r="FY58" s="205"/>
      <c r="FZ58" s="205"/>
      <c r="GA58" s="205"/>
      <c r="GB58" s="205"/>
      <c r="GC58" s="205"/>
      <c r="GD58" s="205"/>
      <c r="GE58" s="205"/>
      <c r="GF58" s="205"/>
      <c r="GG58" s="205"/>
      <c r="GH58" s="205"/>
      <c r="GI58" s="205"/>
      <c r="GJ58" s="205"/>
      <c r="GK58" s="205"/>
      <c r="GL58" s="205"/>
      <c r="GM58" s="205"/>
      <c r="GN58" s="205"/>
      <c r="GO58" s="205"/>
      <c r="GP58" s="205"/>
      <c r="GQ58" s="205"/>
      <c r="GR58" s="205"/>
      <c r="GS58" s="205"/>
      <c r="GT58" s="205"/>
      <c r="GU58" s="205"/>
      <c r="GV58" s="205"/>
      <c r="GW58" s="205"/>
      <c r="GX58" s="205"/>
      <c r="GY58" s="205"/>
      <c r="GZ58" s="205"/>
      <c r="HA58" s="205"/>
      <c r="HB58" s="205"/>
      <c r="HC58" s="205"/>
      <c r="HD58" s="205"/>
      <c r="HE58" s="205"/>
      <c r="HF58" s="205"/>
      <c r="HG58" s="205"/>
      <c r="HH58" s="205"/>
      <c r="HI58" s="205"/>
      <c r="HJ58" s="205"/>
      <c r="HK58" s="205"/>
      <c r="HL58" s="205"/>
      <c r="HM58" s="205"/>
      <c r="HN58" s="205"/>
      <c r="HO58" s="205"/>
      <c r="HP58" s="205"/>
      <c r="HQ58" s="205"/>
      <c r="HR58" s="205"/>
      <c r="HS58" s="205"/>
      <c r="HT58" s="205"/>
      <c r="HU58" s="205"/>
      <c r="HV58" s="205"/>
      <c r="HW58" s="205"/>
      <c r="HX58" s="205"/>
      <c r="HY58" s="205"/>
      <c r="HZ58" s="205"/>
      <c r="IA58" s="205"/>
      <c r="IB58" s="205"/>
      <c r="IC58" s="205"/>
      <c r="ID58" s="205"/>
      <c r="IE58" s="205"/>
      <c r="IF58" s="205"/>
      <c r="IG58" s="205"/>
      <c r="IH58" s="205"/>
      <c r="II58" s="205"/>
      <c r="IJ58" s="205"/>
      <c r="IK58" s="205"/>
      <c r="IL58" s="205"/>
      <c r="IM58" s="205"/>
      <c r="IN58" s="205"/>
      <c r="IO58" s="205"/>
      <c r="IP58" s="205"/>
      <c r="IQ58" s="205"/>
      <c r="IR58" s="205"/>
      <c r="IS58" s="205"/>
      <c r="IT58" s="205"/>
      <c r="IU58" s="205"/>
      <c r="IV58" s="205"/>
      <c r="IW58" s="205"/>
      <c r="IX58" s="205"/>
      <c r="IY58" s="205"/>
      <c r="IZ58" s="205"/>
      <c r="JA58" s="205"/>
      <c r="JB58" s="205"/>
      <c r="JC58" s="205"/>
      <c r="JD58" s="205"/>
      <c r="JE58" s="205"/>
      <c r="JF58" s="205"/>
      <c r="JG58" s="205"/>
      <c r="JH58" s="205"/>
      <c r="JI58" s="205"/>
      <c r="JJ58" s="205"/>
      <c r="JK58" s="205"/>
      <c r="JL58" s="205"/>
      <c r="JM58" s="205"/>
      <c r="JN58" s="205"/>
      <c r="JO58" s="205"/>
      <c r="JP58" s="205"/>
      <c r="JQ58" s="205"/>
      <c r="JR58" s="205"/>
      <c r="JS58" s="205"/>
      <c r="JT58" s="205"/>
      <c r="JU58" s="205"/>
      <c r="JV58" s="205"/>
      <c r="JW58" s="205"/>
      <c r="JX58" s="205"/>
      <c r="JY58" s="205"/>
      <c r="JZ58" s="205"/>
      <c r="KA58" s="205"/>
      <c r="KB58" s="205"/>
      <c r="KC58" s="205"/>
      <c r="KD58" s="205"/>
      <c r="KE58" s="205"/>
      <c r="KF58" s="205"/>
      <c r="KG58" s="205"/>
      <c r="KH58" s="205"/>
      <c r="KI58" s="205"/>
      <c r="KJ58" s="205"/>
      <c r="KK58" s="205"/>
      <c r="KL58" s="205"/>
      <c r="KM58" s="205"/>
      <c r="KN58" s="205"/>
      <c r="KO58" s="205"/>
      <c r="KP58" s="205"/>
      <c r="KQ58" s="205"/>
      <c r="KR58" s="205"/>
      <c r="KS58" s="205"/>
      <c r="KT58" s="205"/>
      <c r="KU58" s="205"/>
      <c r="KV58" s="205"/>
      <c r="KW58" s="205"/>
      <c r="KX58" s="205"/>
      <c r="KY58" s="205"/>
      <c r="KZ58" s="205"/>
      <c r="LA58" s="205"/>
      <c r="LB58" s="205"/>
      <c r="LC58" s="205"/>
      <c r="LD58" s="205"/>
      <c r="LE58" s="205"/>
      <c r="LF58" s="205"/>
      <c r="LG58" s="205"/>
      <c r="LH58" s="205"/>
      <c r="LI58" s="205"/>
      <c r="LJ58" s="205"/>
      <c r="LK58" s="205"/>
      <c r="LL58" s="205"/>
      <c r="LM58" s="205"/>
      <c r="LN58" s="205"/>
      <c r="LO58" s="205"/>
      <c r="LP58" s="205"/>
      <c r="LQ58" s="205"/>
      <c r="LR58" s="205"/>
      <c r="LS58" s="205"/>
      <c r="LT58" s="205"/>
      <c r="LU58" s="205"/>
      <c r="LV58" s="205"/>
      <c r="LW58" s="205"/>
      <c r="LX58" s="205"/>
      <c r="LY58" s="205"/>
      <c r="LZ58" s="205"/>
      <c r="MA58" s="205"/>
      <c r="MB58" s="205"/>
      <c r="MC58" s="205"/>
      <c r="MD58" s="205"/>
      <c r="ME58" s="205"/>
      <c r="MF58" s="205"/>
      <c r="MG58" s="205"/>
      <c r="MH58" s="205"/>
      <c r="MI58" s="205"/>
      <c r="MJ58" s="205"/>
      <c r="MK58" s="205"/>
      <c r="ML58" s="205"/>
      <c r="MM58" s="205"/>
      <c r="MN58" s="205"/>
      <c r="MO58" s="205"/>
      <c r="MP58" s="205"/>
      <c r="MQ58" s="205"/>
      <c r="MR58" s="205"/>
      <c r="MS58" s="205"/>
      <c r="MT58" s="205"/>
      <c r="MU58" s="205"/>
      <c r="MV58" s="205"/>
      <c r="MW58" s="205"/>
      <c r="MX58" s="205"/>
      <c r="MY58" s="205"/>
      <c r="MZ58" s="205"/>
      <c r="NA58" s="205"/>
      <c r="NB58" s="205"/>
      <c r="NC58" s="205"/>
      <c r="ND58" s="205"/>
      <c r="NE58" s="205"/>
      <c r="NF58" s="205"/>
      <c r="NG58" s="205"/>
      <c r="NH58" s="205"/>
      <c r="NI58" s="205"/>
      <c r="NJ58" s="205"/>
      <c r="NK58" s="205"/>
      <c r="NL58" s="205"/>
      <c r="NM58" s="205"/>
      <c r="NN58" s="205"/>
      <c r="NO58" s="205"/>
      <c r="NP58" s="205"/>
      <c r="NQ58" s="205"/>
      <c r="NR58" s="205"/>
      <c r="NS58" s="205"/>
      <c r="NT58" s="205"/>
      <c r="NU58" s="205"/>
      <c r="NV58" s="205"/>
      <c r="NW58" s="205"/>
      <c r="NX58" s="205"/>
      <c r="NY58" s="205"/>
      <c r="NZ58" s="205"/>
      <c r="OA58" s="205"/>
      <c r="OB58" s="205"/>
      <c r="OC58" s="205"/>
      <c r="OD58" s="205"/>
      <c r="OE58" s="205"/>
      <c r="OF58" s="205"/>
      <c r="OG58" s="205"/>
      <c r="OH58" s="205"/>
      <c r="OI58" s="205"/>
      <c r="OJ58" s="205"/>
      <c r="OK58" s="205"/>
      <c r="OL58" s="205"/>
      <c r="OM58" s="205"/>
      <c r="ON58" s="205"/>
      <c r="OO58" s="205"/>
      <c r="OP58" s="205"/>
      <c r="OQ58" s="205"/>
      <c r="OR58" s="205"/>
      <c r="OS58" s="205"/>
      <c r="OT58" s="205"/>
      <c r="OU58" s="205"/>
      <c r="OV58" s="205"/>
      <c r="OW58" s="205"/>
      <c r="OX58" s="205"/>
      <c r="OY58" s="205"/>
      <c r="OZ58" s="205"/>
      <c r="PA58" s="205"/>
      <c r="PB58" s="205"/>
      <c r="PC58" s="205"/>
      <c r="PD58" s="205"/>
      <c r="PE58" s="205"/>
      <c r="PF58" s="205"/>
      <c r="PG58" s="205"/>
      <c r="PH58" s="205"/>
      <c r="PI58" s="205"/>
      <c r="PJ58" s="205"/>
      <c r="PK58" s="205"/>
      <c r="PL58" s="205"/>
      <c r="PM58" s="205"/>
      <c r="PN58" s="205"/>
      <c r="PO58" s="205"/>
      <c r="PP58" s="205"/>
      <c r="PQ58" s="205"/>
      <c r="PR58" s="205"/>
      <c r="PS58" s="205"/>
      <c r="PT58" s="205"/>
      <c r="PU58" s="205"/>
      <c r="PV58" s="205"/>
      <c r="PW58" s="205"/>
      <c r="PX58" s="205"/>
      <c r="PY58" s="205"/>
      <c r="PZ58" s="205"/>
      <c r="QA58" s="205"/>
      <c r="QB58" s="205"/>
      <c r="QC58" s="205"/>
      <c r="QD58" s="205"/>
      <c r="QE58" s="205"/>
      <c r="QF58" s="205"/>
      <c r="QG58" s="205"/>
      <c r="QH58" s="205"/>
      <c r="QI58" s="205"/>
      <c r="QJ58" s="205"/>
      <c r="QK58" s="205"/>
      <c r="QL58" s="205"/>
      <c r="QM58" s="205"/>
      <c r="QN58" s="205"/>
      <c r="QO58" s="205"/>
      <c r="QP58" s="205"/>
      <c r="QQ58" s="205"/>
      <c r="QR58" s="205"/>
      <c r="QS58" s="205"/>
      <c r="QT58" s="205"/>
      <c r="QU58" s="205"/>
      <c r="QV58" s="205"/>
      <c r="QW58" s="205"/>
      <c r="QX58" s="205"/>
      <c r="QY58" s="205"/>
      <c r="QZ58" s="205"/>
      <c r="RA58" s="205"/>
      <c r="RB58" s="205"/>
      <c r="RC58" s="205"/>
      <c r="RD58" s="205"/>
      <c r="RE58" s="205"/>
      <c r="RF58" s="205"/>
      <c r="RG58" s="205"/>
      <c r="RH58" s="205"/>
      <c r="RI58" s="205"/>
      <c r="RJ58" s="205"/>
      <c r="RK58" s="205"/>
      <c r="RL58" s="205"/>
      <c r="RM58" s="205"/>
      <c r="RN58" s="205"/>
      <c r="RO58" s="205"/>
      <c r="RP58" s="205"/>
      <c r="RQ58" s="205"/>
      <c r="RR58" s="205"/>
      <c r="RS58" s="205"/>
      <c r="RT58" s="205"/>
      <c r="RU58" s="205"/>
      <c r="RV58" s="205"/>
      <c r="RW58" s="205"/>
      <c r="RX58" s="205"/>
      <c r="RY58" s="205"/>
      <c r="RZ58" s="205"/>
      <c r="SA58" s="205"/>
      <c r="SB58" s="205"/>
      <c r="SC58" s="205"/>
      <c r="SD58" s="205"/>
      <c r="SE58" s="205"/>
      <c r="SF58" s="205"/>
      <c r="SG58" s="205"/>
      <c r="SH58" s="205"/>
      <c r="SI58" s="205"/>
      <c r="SJ58" s="205"/>
      <c r="SK58" s="205"/>
      <c r="SL58" s="205"/>
      <c r="SM58" s="205"/>
      <c r="SN58" s="205"/>
      <c r="SO58" s="205"/>
      <c r="SP58" s="205"/>
      <c r="SQ58" s="205"/>
      <c r="SR58" s="205"/>
      <c r="SS58" s="205"/>
      <c r="ST58" s="205"/>
      <c r="SU58" s="205"/>
      <c r="SV58" s="205"/>
      <c r="SW58" s="205"/>
      <c r="SX58" s="205"/>
      <c r="SY58" s="205"/>
      <c r="SZ58" s="205"/>
      <c r="TA58" s="205"/>
      <c r="TB58" s="205"/>
      <c r="TC58" s="205"/>
      <c r="TD58" s="205"/>
      <c r="TE58" s="205"/>
      <c r="TF58" s="205"/>
      <c r="TG58" s="205"/>
      <c r="TH58" s="205"/>
      <c r="TI58" s="205"/>
      <c r="TJ58" s="205"/>
      <c r="TK58" s="205"/>
      <c r="TL58" s="205"/>
      <c r="TM58" s="205"/>
      <c r="TN58" s="205"/>
      <c r="TO58" s="205"/>
      <c r="TP58" s="205"/>
      <c r="TQ58" s="205"/>
      <c r="TR58" s="205"/>
      <c r="TS58" s="205"/>
      <c r="TT58" s="205"/>
      <c r="TU58" s="205"/>
      <c r="TV58" s="205"/>
      <c r="TW58" s="205"/>
      <c r="TX58" s="205"/>
      <c r="TY58" s="205"/>
      <c r="TZ58" s="205"/>
      <c r="UA58" s="205"/>
      <c r="UB58" s="205"/>
      <c r="UC58" s="205"/>
      <c r="UD58" s="205"/>
      <c r="UE58" s="205"/>
      <c r="UF58" s="205"/>
      <c r="UG58" s="205"/>
      <c r="UH58" s="205"/>
      <c r="UI58" s="205"/>
      <c r="UJ58" s="205"/>
      <c r="UK58" s="205"/>
      <c r="UL58" s="205"/>
      <c r="UM58" s="205"/>
      <c r="UN58" s="205"/>
      <c r="UO58" s="205"/>
      <c r="UP58" s="205"/>
      <c r="UQ58" s="205"/>
      <c r="UR58" s="205"/>
      <c r="US58" s="205"/>
      <c r="UT58" s="205"/>
      <c r="UU58" s="205"/>
      <c r="UV58" s="205"/>
      <c r="UW58" s="205"/>
      <c r="UX58" s="205"/>
      <c r="UY58" s="205"/>
      <c r="UZ58" s="205"/>
      <c r="VA58" s="205"/>
      <c r="VB58" s="205"/>
      <c r="VC58" s="205"/>
      <c r="VD58" s="205"/>
      <c r="VE58" s="205"/>
      <c r="VF58" s="205"/>
      <c r="VG58" s="205"/>
      <c r="VH58" s="205"/>
      <c r="VI58" s="205"/>
      <c r="VJ58" s="205"/>
      <c r="VK58" s="205"/>
      <c r="VL58" s="205"/>
      <c r="VM58" s="205"/>
      <c r="VN58" s="205"/>
      <c r="VO58" s="205"/>
      <c r="VP58" s="205"/>
      <c r="VQ58" s="205"/>
      <c r="VR58" s="205"/>
      <c r="VS58" s="205"/>
      <c r="VT58" s="205"/>
      <c r="VU58" s="205"/>
      <c r="VV58" s="205"/>
      <c r="VW58" s="205"/>
      <c r="VX58" s="205"/>
      <c r="VY58" s="205"/>
      <c r="VZ58" s="205"/>
      <c r="WA58" s="205"/>
      <c r="WB58" s="205"/>
      <c r="WC58" s="205"/>
      <c r="WD58" s="205"/>
      <c r="WE58" s="205"/>
      <c r="WF58" s="205"/>
      <c r="WG58" s="205"/>
      <c r="WH58" s="205"/>
      <c r="WI58" s="205"/>
      <c r="WJ58" s="205"/>
      <c r="WK58" s="205"/>
      <c r="WL58" s="205"/>
      <c r="WM58" s="205"/>
      <c r="WN58" s="205"/>
      <c r="WO58" s="205"/>
      <c r="WP58" s="205"/>
      <c r="WQ58" s="205"/>
      <c r="WR58" s="205"/>
      <c r="WS58" s="205"/>
      <c r="WT58" s="205"/>
      <c r="WU58" s="205"/>
      <c r="WV58" s="205"/>
      <c r="WW58" s="205"/>
      <c r="WX58" s="205"/>
      <c r="WY58" s="205"/>
      <c r="WZ58" s="205"/>
      <c r="XA58" s="205"/>
      <c r="XB58" s="205"/>
      <c r="XC58" s="205"/>
      <c r="XD58" s="205"/>
      <c r="XE58" s="205"/>
      <c r="XF58" s="205"/>
      <c r="XG58" s="205"/>
      <c r="XH58" s="205"/>
      <c r="XI58" s="205"/>
      <c r="XJ58" s="205"/>
      <c r="XK58" s="205"/>
      <c r="XL58" s="205"/>
      <c r="XM58" s="205"/>
      <c r="XN58" s="205"/>
      <c r="XO58" s="205"/>
      <c r="XP58" s="205"/>
      <c r="XQ58" s="205"/>
      <c r="XR58" s="205"/>
      <c r="XS58" s="205"/>
      <c r="XT58" s="205"/>
      <c r="XU58" s="205"/>
      <c r="XV58" s="205"/>
      <c r="XW58" s="205"/>
      <c r="XX58" s="205"/>
      <c r="XY58" s="205"/>
      <c r="XZ58" s="205"/>
      <c r="YA58" s="205"/>
      <c r="YB58" s="205"/>
      <c r="YC58" s="205"/>
      <c r="YD58" s="205"/>
      <c r="YE58" s="205"/>
      <c r="YF58" s="205"/>
      <c r="YG58" s="205"/>
      <c r="YH58" s="205"/>
      <c r="YI58" s="205"/>
      <c r="YJ58" s="205"/>
      <c r="YK58" s="205"/>
      <c r="YL58" s="205"/>
      <c r="YM58" s="205"/>
      <c r="YN58" s="205"/>
      <c r="YO58" s="205"/>
      <c r="YP58" s="205"/>
      <c r="YQ58" s="205"/>
      <c r="YR58" s="205"/>
      <c r="YS58" s="205"/>
      <c r="YT58" s="205"/>
      <c r="YU58" s="205"/>
      <c r="YV58" s="205"/>
      <c r="YW58" s="205"/>
      <c r="YX58" s="205"/>
      <c r="YY58" s="205"/>
      <c r="YZ58" s="205"/>
      <c r="ZA58" s="205"/>
      <c r="ZB58" s="205"/>
      <c r="ZC58" s="205"/>
      <c r="ZD58" s="205"/>
      <c r="ZE58" s="205"/>
      <c r="ZF58" s="205"/>
      <c r="ZG58" s="205"/>
      <c r="ZH58" s="205"/>
      <c r="ZI58" s="205"/>
      <c r="ZJ58" s="205"/>
      <c r="ZK58" s="205"/>
      <c r="ZL58" s="205"/>
      <c r="ZM58" s="205"/>
      <c r="ZN58" s="205"/>
      <c r="ZO58" s="205"/>
      <c r="ZP58" s="205"/>
      <c r="ZQ58" s="205"/>
      <c r="ZR58" s="205"/>
      <c r="ZS58" s="205"/>
      <c r="ZT58" s="205"/>
      <c r="ZU58" s="205"/>
      <c r="ZV58" s="205"/>
      <c r="ZW58" s="205"/>
      <c r="ZX58" s="205"/>
      <c r="ZY58" s="205"/>
      <c r="ZZ58" s="205"/>
      <c r="AAA58" s="205"/>
      <c r="AAB58" s="205"/>
      <c r="AAC58" s="205"/>
      <c r="AAD58" s="205"/>
      <c r="AAE58" s="205"/>
      <c r="AAF58" s="205"/>
      <c r="AAG58" s="205"/>
      <c r="AAH58" s="205"/>
      <c r="AAI58" s="205"/>
      <c r="AAJ58" s="205"/>
      <c r="AAK58" s="205"/>
      <c r="AAL58" s="205"/>
      <c r="AAM58" s="205"/>
      <c r="AAN58" s="205"/>
      <c r="AAO58" s="205"/>
      <c r="AAP58" s="205"/>
      <c r="AAQ58" s="205"/>
      <c r="AAR58" s="205"/>
      <c r="AAS58" s="205"/>
      <c r="AAT58" s="205"/>
      <c r="AAU58" s="205"/>
      <c r="AAV58" s="205"/>
      <c r="AAW58" s="205"/>
      <c r="AAX58" s="205"/>
      <c r="AAY58" s="205"/>
      <c r="AAZ58" s="205"/>
      <c r="ABA58" s="205"/>
      <c r="ABB58" s="205"/>
      <c r="ABC58" s="205"/>
      <c r="ABD58" s="205"/>
      <c r="ABE58" s="205"/>
      <c r="ABF58" s="205"/>
      <c r="ABG58" s="205"/>
      <c r="ABH58" s="205"/>
      <c r="ABI58" s="205"/>
      <c r="ABJ58" s="205"/>
      <c r="ABK58" s="205"/>
      <c r="ABL58" s="205"/>
      <c r="ABM58" s="205"/>
      <c r="ABN58" s="205"/>
      <c r="ABO58" s="205"/>
      <c r="ABP58" s="205"/>
      <c r="ABQ58" s="205"/>
      <c r="ABR58" s="205"/>
      <c r="ABS58" s="205"/>
      <c r="ABT58" s="205"/>
      <c r="ABU58" s="205"/>
      <c r="ABV58" s="205"/>
      <c r="ABW58" s="205"/>
      <c r="ABX58" s="205"/>
      <c r="ABY58" s="205"/>
      <c r="ABZ58" s="205"/>
      <c r="ACA58" s="205"/>
      <c r="ACB58" s="205"/>
      <c r="ACC58" s="205"/>
      <c r="ACD58" s="205"/>
      <c r="ACE58" s="205"/>
      <c r="ACF58" s="205"/>
      <c r="ACG58" s="205"/>
      <c r="ACH58" s="205"/>
      <c r="ACI58" s="205"/>
      <c r="ACJ58" s="205"/>
      <c r="ACK58" s="205"/>
      <c r="ACL58" s="205"/>
      <c r="ACM58" s="205"/>
      <c r="ACN58" s="205"/>
      <c r="ACO58" s="205"/>
      <c r="ACP58" s="205"/>
      <c r="ACQ58" s="205"/>
      <c r="ACR58" s="205"/>
      <c r="ACS58" s="205"/>
      <c r="ACT58" s="205"/>
      <c r="ACU58" s="205"/>
      <c r="ACV58" s="205"/>
      <c r="ACW58" s="205"/>
      <c r="ACX58" s="205"/>
      <c r="ACY58" s="205"/>
      <c r="ACZ58" s="205"/>
      <c r="ADA58" s="205"/>
      <c r="ADB58" s="205"/>
      <c r="ADC58" s="205"/>
      <c r="ADD58" s="205"/>
      <c r="ADE58" s="205"/>
      <c r="ADF58" s="205"/>
      <c r="ADG58" s="205"/>
      <c r="ADH58" s="205"/>
      <c r="ADI58" s="205"/>
      <c r="ADJ58" s="205"/>
      <c r="ADK58" s="205"/>
      <c r="ADL58" s="205"/>
      <c r="ADM58" s="205"/>
      <c r="ADN58" s="205"/>
      <c r="ADO58" s="205"/>
      <c r="ADP58" s="205"/>
      <c r="ADQ58" s="205"/>
      <c r="ADR58" s="205"/>
      <c r="ADS58" s="205"/>
      <c r="ADT58" s="205"/>
      <c r="ADU58" s="205"/>
      <c r="ADV58" s="205"/>
      <c r="ADW58" s="205"/>
      <c r="ADX58" s="205"/>
      <c r="ADY58" s="205"/>
      <c r="ADZ58" s="205"/>
      <c r="AEA58" s="205"/>
      <c r="AEB58" s="205"/>
      <c r="AEC58" s="205"/>
      <c r="AED58" s="205"/>
      <c r="AEE58" s="205"/>
      <c r="AEF58" s="205"/>
      <c r="AEG58" s="205"/>
      <c r="AEH58" s="205"/>
      <c r="AEI58" s="205"/>
      <c r="AEJ58" s="205"/>
      <c r="AEK58" s="205"/>
      <c r="AEL58" s="205"/>
      <c r="AEM58" s="205"/>
      <c r="AEN58" s="205"/>
      <c r="AEO58" s="205"/>
      <c r="AEP58" s="205"/>
      <c r="AEQ58" s="205"/>
      <c r="AER58" s="205"/>
      <c r="AES58" s="205"/>
      <c r="AET58" s="205"/>
      <c r="AEU58" s="205"/>
      <c r="AEV58" s="205"/>
      <c r="AEW58" s="205"/>
      <c r="AEX58" s="205"/>
      <c r="AEY58" s="205"/>
      <c r="AEZ58" s="205"/>
      <c r="AFA58" s="205"/>
      <c r="AFB58" s="205"/>
      <c r="AFC58" s="205"/>
      <c r="AFD58" s="205"/>
      <c r="AFE58" s="205"/>
      <c r="AFF58" s="205"/>
      <c r="AFG58" s="205"/>
      <c r="AFH58" s="205"/>
      <c r="AFI58" s="205"/>
      <c r="AFJ58" s="205"/>
      <c r="AFK58" s="205"/>
      <c r="AFL58" s="205"/>
      <c r="AFM58" s="205"/>
      <c r="AFN58" s="205"/>
      <c r="AFO58" s="205"/>
      <c r="AFP58" s="205"/>
      <c r="AFQ58" s="205"/>
      <c r="AFR58" s="205"/>
      <c r="AFS58" s="205"/>
      <c r="AFT58" s="205"/>
      <c r="AFU58" s="205"/>
      <c r="AFV58" s="205"/>
      <c r="AFW58" s="205"/>
      <c r="AFX58" s="205"/>
      <c r="AFY58" s="205"/>
      <c r="AFZ58" s="205"/>
      <c r="AGA58" s="205"/>
      <c r="AGB58" s="205"/>
      <c r="AGC58" s="205"/>
      <c r="AGD58" s="205"/>
      <c r="AGE58" s="205"/>
      <c r="AGF58" s="205"/>
      <c r="AGG58" s="205"/>
      <c r="AGH58" s="205"/>
      <c r="AGI58" s="205"/>
      <c r="AGJ58" s="205"/>
      <c r="AGK58" s="205"/>
      <c r="AGL58" s="205"/>
      <c r="AGM58" s="205"/>
      <c r="AGN58" s="205"/>
      <c r="AGO58" s="205"/>
      <c r="AGP58" s="205"/>
      <c r="AGQ58" s="205"/>
      <c r="AGR58" s="205"/>
      <c r="AGS58" s="205"/>
      <c r="AGT58" s="205"/>
      <c r="AGU58" s="205"/>
      <c r="AGV58" s="205"/>
      <c r="AGW58" s="205"/>
      <c r="AGX58" s="205"/>
      <c r="AGY58" s="205"/>
      <c r="AGZ58" s="205"/>
      <c r="AHA58" s="205"/>
      <c r="AHB58" s="205"/>
      <c r="AHC58" s="205"/>
      <c r="AHD58" s="205"/>
      <c r="AHE58" s="205"/>
      <c r="AHF58" s="205"/>
      <c r="AHG58" s="205"/>
      <c r="AHH58" s="205"/>
      <c r="AHI58" s="205"/>
      <c r="AHJ58" s="205"/>
      <c r="AHK58" s="205"/>
      <c r="AHL58" s="205"/>
      <c r="AHM58" s="205"/>
      <c r="AHN58" s="205"/>
      <c r="AHO58" s="205"/>
      <c r="AHP58" s="205"/>
      <c r="AHQ58" s="205"/>
      <c r="AHR58" s="205"/>
      <c r="AHS58" s="205"/>
      <c r="AHT58" s="205"/>
      <c r="AHU58" s="205"/>
      <c r="AHV58" s="205"/>
      <c r="AHW58" s="205"/>
      <c r="AHX58" s="205"/>
      <c r="AHY58" s="205"/>
      <c r="AHZ58" s="205"/>
      <c r="AIA58" s="205"/>
      <c r="AIB58" s="205"/>
      <c r="AIC58" s="205"/>
      <c r="AID58" s="205"/>
      <c r="AIE58" s="205"/>
      <c r="AIF58" s="205"/>
      <c r="AIG58" s="205"/>
      <c r="AIH58" s="205"/>
      <c r="AII58" s="205"/>
      <c r="AIJ58" s="205"/>
      <c r="AIK58" s="205"/>
      <c r="AIL58" s="205"/>
      <c r="AIM58" s="205"/>
      <c r="AIN58" s="205"/>
      <c r="AIO58" s="205"/>
      <c r="AIP58" s="205"/>
      <c r="AIQ58" s="205"/>
      <c r="AIR58" s="205"/>
      <c r="AIS58" s="205"/>
      <c r="AIT58" s="205"/>
      <c r="AIU58" s="205"/>
      <c r="AIV58" s="205"/>
      <c r="AIW58" s="205"/>
      <c r="AIX58" s="205"/>
      <c r="AIY58" s="205"/>
      <c r="AIZ58" s="205"/>
      <c r="AJA58" s="205"/>
      <c r="AJB58" s="205"/>
      <c r="AJC58" s="205"/>
      <c r="AJD58" s="205"/>
      <c r="AJE58" s="205"/>
      <c r="AJF58" s="205"/>
      <c r="AJG58" s="205"/>
      <c r="AJH58" s="205"/>
      <c r="AJI58" s="205"/>
      <c r="AJJ58" s="205"/>
      <c r="AJK58" s="205"/>
      <c r="AJL58" s="205"/>
      <c r="AJM58" s="205"/>
      <c r="AJN58" s="205"/>
      <c r="AJO58" s="205"/>
      <c r="AJP58" s="205"/>
      <c r="AJQ58" s="205"/>
      <c r="AJR58" s="205"/>
      <c r="AJS58" s="205"/>
      <c r="AJT58" s="205"/>
      <c r="AJU58" s="205"/>
      <c r="AJV58" s="205"/>
      <c r="AJW58" s="205"/>
      <c r="AJX58" s="205"/>
      <c r="AJY58" s="205"/>
      <c r="AJZ58" s="205"/>
      <c r="AKA58" s="205"/>
      <c r="AKB58" s="205"/>
      <c r="AKC58" s="205"/>
      <c r="AKD58" s="205"/>
      <c r="AKE58" s="205"/>
      <c r="AKF58" s="205"/>
      <c r="AKG58" s="205"/>
      <c r="AKH58" s="205"/>
      <c r="AKI58" s="205"/>
      <c r="AKJ58" s="205"/>
      <c r="AKK58" s="205"/>
      <c r="AKL58" s="205"/>
      <c r="AKM58" s="205"/>
      <c r="AKN58" s="205"/>
      <c r="AKO58" s="205"/>
      <c r="AKP58" s="205"/>
      <c r="AKQ58" s="205"/>
      <c r="AKR58" s="205"/>
      <c r="AKS58" s="205"/>
      <c r="AKT58" s="205"/>
      <c r="AKU58" s="205"/>
      <c r="AKV58" s="205"/>
      <c r="AKW58" s="205"/>
      <c r="AKX58" s="205"/>
      <c r="AKY58" s="205"/>
      <c r="AKZ58" s="205"/>
      <c r="ALA58" s="205"/>
      <c r="ALB58" s="205"/>
      <c r="ALC58" s="205"/>
      <c r="ALD58" s="205"/>
      <c r="ALE58" s="205"/>
      <c r="ALF58" s="205"/>
      <c r="ALG58" s="205"/>
      <c r="ALH58" s="205"/>
      <c r="ALI58" s="205"/>
      <c r="ALJ58" s="205"/>
      <c r="ALK58" s="205"/>
      <c r="ALL58" s="205"/>
      <c r="ALM58" s="205"/>
      <c r="ALN58" s="205"/>
      <c r="ALO58" s="205"/>
      <c r="ALP58" s="205"/>
      <c r="ALQ58" s="205"/>
      <c r="ALR58" s="205"/>
      <c r="ALS58" s="205"/>
      <c r="ALT58" s="205"/>
      <c r="ALU58" s="205"/>
      <c r="ALV58" s="205"/>
      <c r="ALW58" s="205"/>
      <c r="ALX58" s="205"/>
      <c r="ALY58" s="205"/>
      <c r="ALZ58" s="205"/>
      <c r="AMA58" s="205"/>
      <c r="AMB58" s="205"/>
      <c r="AMC58" s="205"/>
      <c r="AMD58" s="205"/>
      <c r="AME58" s="205"/>
      <c r="AMF58" s="205"/>
      <c r="AMG58" s="205"/>
      <c r="AMH58" s="205"/>
      <c r="AMI58" s="205"/>
      <c r="AMJ58" s="205"/>
      <c r="AMK58" s="205"/>
      <c r="AML58" s="205"/>
      <c r="AMM58" s="205"/>
      <c r="AMN58" s="205"/>
      <c r="AMO58" s="205"/>
      <c r="AMP58" s="205"/>
      <c r="AMQ58" s="205"/>
      <c r="AMR58" s="205"/>
      <c r="AMS58" s="205"/>
      <c r="AMT58" s="205"/>
      <c r="AMU58" s="205"/>
      <c r="AMV58" s="205"/>
      <c r="AMW58" s="205"/>
      <c r="AMX58" s="205"/>
      <c r="AMY58" s="205"/>
      <c r="AMZ58" s="205"/>
      <c r="ANA58" s="205"/>
      <c r="ANB58" s="205"/>
      <c r="ANC58" s="205"/>
      <c r="AND58" s="205"/>
      <c r="ANE58" s="205"/>
      <c r="ANF58" s="205"/>
      <c r="ANG58" s="205"/>
      <c r="ANH58" s="205"/>
      <c r="ANI58" s="205"/>
      <c r="ANJ58" s="205"/>
      <c r="ANK58" s="205"/>
      <c r="ANL58" s="205"/>
      <c r="ANM58" s="205"/>
      <c r="ANN58" s="205"/>
      <c r="ANO58" s="205"/>
      <c r="ANP58" s="205"/>
      <c r="ANQ58" s="205"/>
      <c r="ANR58" s="205"/>
      <c r="ANS58" s="205"/>
      <c r="ANT58" s="205"/>
      <c r="ANU58" s="205"/>
      <c r="ANV58" s="205"/>
      <c r="ANW58" s="205"/>
      <c r="ANX58" s="205"/>
      <c r="ANY58" s="205"/>
      <c r="ANZ58" s="205"/>
      <c r="AOA58" s="205"/>
      <c r="AOB58" s="205"/>
      <c r="AOC58" s="205"/>
      <c r="AOD58" s="205"/>
      <c r="AOE58" s="205"/>
      <c r="AOF58" s="205"/>
      <c r="AOG58" s="205"/>
      <c r="AOH58" s="205"/>
      <c r="AOI58" s="205"/>
      <c r="AOJ58" s="205"/>
      <c r="AOK58" s="205"/>
      <c r="AOL58" s="205"/>
      <c r="AOM58" s="205"/>
      <c r="AON58" s="205"/>
      <c r="AOO58" s="205"/>
      <c r="AOP58" s="205"/>
      <c r="AOQ58" s="205"/>
      <c r="AOR58" s="205"/>
      <c r="AOS58" s="205"/>
      <c r="AOT58" s="205"/>
      <c r="AOU58" s="205"/>
      <c r="AOV58" s="205"/>
      <c r="AOW58" s="205"/>
      <c r="AOX58" s="205"/>
      <c r="AOY58" s="205"/>
      <c r="AOZ58" s="205"/>
      <c r="APA58" s="205"/>
      <c r="APB58" s="205"/>
      <c r="APC58" s="205"/>
      <c r="APD58" s="205"/>
      <c r="APE58" s="205"/>
      <c r="APF58" s="205"/>
      <c r="APG58" s="205"/>
      <c r="APH58" s="205"/>
      <c r="API58" s="205"/>
      <c r="APJ58" s="205"/>
      <c r="APK58" s="205"/>
      <c r="APL58" s="205"/>
      <c r="APM58" s="205"/>
      <c r="APN58" s="205"/>
      <c r="APO58" s="205"/>
      <c r="APP58" s="205"/>
      <c r="APQ58" s="205"/>
      <c r="APR58" s="205"/>
      <c r="APS58" s="205"/>
      <c r="APT58" s="205"/>
      <c r="APU58" s="205"/>
      <c r="APV58" s="205"/>
      <c r="APW58" s="205"/>
      <c r="APX58" s="205"/>
      <c r="APY58" s="205"/>
      <c r="APZ58" s="205"/>
      <c r="AQA58" s="205"/>
      <c r="AQB58" s="205"/>
      <c r="AQC58" s="205"/>
      <c r="AQD58" s="205"/>
      <c r="AQE58" s="205"/>
      <c r="AQF58" s="205"/>
      <c r="AQG58" s="205"/>
      <c r="AQH58" s="205"/>
      <c r="AQI58" s="205"/>
      <c r="AQJ58" s="205"/>
      <c r="AQK58" s="205"/>
      <c r="AQL58" s="205"/>
      <c r="AQM58" s="205"/>
      <c r="AQN58" s="205"/>
      <c r="AQO58" s="205"/>
      <c r="AQP58" s="205"/>
      <c r="AQQ58" s="205"/>
      <c r="AQR58" s="205"/>
      <c r="AQS58" s="205"/>
      <c r="AQT58" s="205"/>
      <c r="AQU58" s="205"/>
      <c r="AQV58" s="205"/>
      <c r="AQW58" s="205"/>
      <c r="AQX58" s="205"/>
      <c r="AQY58" s="205"/>
      <c r="AQZ58" s="205"/>
      <c r="ARA58" s="205"/>
      <c r="ARB58" s="205"/>
      <c r="ARC58" s="205"/>
      <c r="ARD58" s="205"/>
      <c r="ARE58" s="205"/>
      <c r="ARF58" s="205"/>
      <c r="ARG58" s="205"/>
      <c r="ARH58" s="205"/>
      <c r="ARI58" s="205"/>
      <c r="ARJ58" s="205"/>
      <c r="ARK58" s="205"/>
      <c r="ARL58" s="205"/>
      <c r="ARM58" s="205"/>
      <c r="ARN58" s="205"/>
      <c r="ARO58" s="205"/>
      <c r="ARP58" s="205"/>
      <c r="ARQ58" s="205"/>
      <c r="ARR58" s="205"/>
      <c r="ARS58" s="205"/>
      <c r="ART58" s="205"/>
      <c r="ARU58" s="205"/>
      <c r="ARV58" s="205"/>
      <c r="ARW58" s="205"/>
      <c r="ARX58" s="205"/>
      <c r="ARY58" s="205"/>
      <c r="ARZ58" s="205"/>
      <c r="ASA58" s="205"/>
      <c r="ASB58" s="205"/>
      <c r="ASC58" s="205"/>
      <c r="ASD58" s="205"/>
      <c r="ASE58" s="205"/>
      <c r="ASF58" s="205"/>
      <c r="ASG58" s="205"/>
      <c r="ASH58" s="205"/>
      <c r="ASI58" s="205"/>
      <c r="ASJ58" s="205"/>
      <c r="ASK58" s="205"/>
      <c r="ASL58" s="205"/>
      <c r="ASM58" s="205"/>
      <c r="ASN58" s="205"/>
      <c r="ASO58" s="205"/>
      <c r="ASP58" s="205"/>
      <c r="ASQ58" s="205"/>
      <c r="ASR58" s="205"/>
      <c r="ASS58" s="205"/>
      <c r="AST58" s="205"/>
      <c r="ASU58" s="205"/>
      <c r="ASV58" s="205"/>
      <c r="ASW58" s="205"/>
      <c r="ASX58" s="205"/>
      <c r="ASY58" s="205"/>
      <c r="ASZ58" s="205"/>
      <c r="ATA58" s="205"/>
      <c r="ATB58" s="205"/>
      <c r="ATC58" s="205"/>
      <c r="ATD58" s="205"/>
      <c r="ATE58" s="205"/>
      <c r="ATF58" s="205"/>
      <c r="ATG58" s="205"/>
      <c r="ATH58" s="205"/>
      <c r="ATI58" s="205"/>
      <c r="ATJ58" s="205"/>
      <c r="ATK58" s="205"/>
      <c r="ATL58" s="205"/>
      <c r="ATM58" s="205"/>
      <c r="ATN58" s="205"/>
      <c r="ATO58" s="205"/>
      <c r="ATP58" s="205"/>
      <c r="ATQ58" s="205"/>
      <c r="ATR58" s="205"/>
      <c r="ATS58" s="205"/>
      <c r="ATT58" s="205"/>
      <c r="ATU58" s="205"/>
      <c r="ATV58" s="205"/>
      <c r="ATW58" s="205"/>
      <c r="ATX58" s="205"/>
      <c r="ATY58" s="205"/>
      <c r="ATZ58" s="205"/>
      <c r="AUA58" s="205"/>
      <c r="AUB58" s="205"/>
      <c r="AUC58" s="205"/>
      <c r="AUD58" s="205"/>
      <c r="AUE58" s="205"/>
      <c r="AUF58" s="205"/>
      <c r="AUG58" s="205"/>
      <c r="AUH58" s="205"/>
    </row>
    <row r="59" spans="1:1230" s="288" customFormat="1" ht="21" customHeight="1">
      <c r="D59" s="860"/>
      <c r="E59" s="888" t="s">
        <v>583</v>
      </c>
      <c r="F59" s="889"/>
      <c r="G59" s="230" t="s">
        <v>31</v>
      </c>
      <c r="H59" s="291">
        <f t="shared" si="0"/>
        <v>0</v>
      </c>
      <c r="I59" s="292">
        <f t="shared" si="0"/>
        <v>0</v>
      </c>
      <c r="J59" s="292">
        <f t="shared" si="0"/>
        <v>0</v>
      </c>
      <c r="K59" s="293">
        <f t="shared" ref="K59:K60" si="10">+J59+I59</f>
        <v>0</v>
      </c>
      <c r="L59" s="291">
        <f t="shared" si="1"/>
        <v>0</v>
      </c>
      <c r="M59" s="292">
        <f t="shared" si="1"/>
        <v>0</v>
      </c>
      <c r="N59" s="292">
        <f t="shared" si="1"/>
        <v>0</v>
      </c>
      <c r="O59" s="293">
        <f t="shared" ref="O59:O60" si="11">+N59+M59</f>
        <v>0</v>
      </c>
      <c r="P59" s="291">
        <f t="shared" si="2"/>
        <v>0</v>
      </c>
      <c r="Q59" s="292">
        <f t="shared" si="2"/>
        <v>0</v>
      </c>
      <c r="R59" s="292">
        <f t="shared" si="2"/>
        <v>0</v>
      </c>
      <c r="S59" s="293">
        <f t="shared" ref="S59:S60" si="12">+R59+Q59</f>
        <v>0</v>
      </c>
      <c r="T59" s="291">
        <f t="shared" si="3"/>
        <v>0</v>
      </c>
      <c r="U59" s="292">
        <f t="shared" si="3"/>
        <v>0</v>
      </c>
      <c r="V59" s="292">
        <f t="shared" si="3"/>
        <v>0</v>
      </c>
      <c r="W59" s="293">
        <f t="shared" ref="W59:W60" si="13">+V59+U59</f>
        <v>0</v>
      </c>
      <c r="X59" s="291">
        <f t="shared" si="4"/>
        <v>0</v>
      </c>
      <c r="Y59" s="292">
        <f t="shared" si="4"/>
        <v>0</v>
      </c>
      <c r="Z59" s="292">
        <f t="shared" si="4"/>
        <v>0</v>
      </c>
      <c r="AA59" s="293">
        <f t="shared" ref="AA59:AA60" si="14">+Z59+Y59</f>
        <v>0</v>
      </c>
      <c r="AB59" s="291">
        <f t="shared" si="5"/>
        <v>0</v>
      </c>
      <c r="AC59" s="292">
        <f t="shared" si="5"/>
        <v>0</v>
      </c>
      <c r="AD59" s="292">
        <f t="shared" si="5"/>
        <v>0</v>
      </c>
      <c r="AE59" s="293">
        <f t="shared" ref="AE59:AE60" si="15">+AD59+AC59</f>
        <v>0</v>
      </c>
      <c r="AF59" s="291">
        <f t="shared" si="6"/>
        <v>0</v>
      </c>
      <c r="AG59" s="292">
        <f t="shared" si="6"/>
        <v>0</v>
      </c>
      <c r="AH59" s="292">
        <f t="shared" si="6"/>
        <v>0</v>
      </c>
      <c r="AI59" s="293">
        <f t="shared" ref="AI59:AI60" si="16">+AH59+AG59</f>
        <v>0</v>
      </c>
      <c r="AJ59" s="291">
        <f t="shared" si="7"/>
        <v>0</v>
      </c>
      <c r="AK59" s="292">
        <f t="shared" si="7"/>
        <v>0</v>
      </c>
      <c r="AL59" s="292">
        <f t="shared" si="7"/>
        <v>0</v>
      </c>
      <c r="AM59" s="293">
        <f t="shared" ref="AM59:AM60" si="17">+AL59+AK59</f>
        <v>0</v>
      </c>
      <c r="AN59" s="291">
        <f t="shared" si="8"/>
        <v>0</v>
      </c>
      <c r="AO59" s="292">
        <f t="shared" si="8"/>
        <v>0</v>
      </c>
      <c r="AP59" s="292">
        <f t="shared" si="8"/>
        <v>0</v>
      </c>
      <c r="AQ59" s="293">
        <f t="shared" ref="AQ59:AQ60" si="18">+AP59+AO59</f>
        <v>0</v>
      </c>
      <c r="AR59" s="291">
        <f t="shared" si="9"/>
        <v>0</v>
      </c>
      <c r="AS59" s="292">
        <f t="shared" si="9"/>
        <v>0</v>
      </c>
      <c r="AT59" s="292">
        <f t="shared" si="9"/>
        <v>0</v>
      </c>
      <c r="AU59" s="293">
        <f t="shared" ref="AU59:AU60" si="19">+AT59+AS59</f>
        <v>0</v>
      </c>
      <c r="AV59" s="205"/>
      <c r="AW59" s="205"/>
      <c r="AX59" s="205"/>
      <c r="AY59" s="205"/>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205"/>
      <c r="EQ59" s="205"/>
      <c r="ER59" s="205"/>
      <c r="ES59" s="205"/>
      <c r="ET59" s="205"/>
      <c r="EU59" s="205"/>
      <c r="EV59" s="205"/>
      <c r="EW59" s="205"/>
      <c r="EX59" s="205"/>
      <c r="EY59" s="205"/>
      <c r="EZ59" s="205"/>
      <c r="FA59" s="205"/>
      <c r="FB59" s="205"/>
      <c r="FC59" s="205"/>
      <c r="FD59" s="205"/>
      <c r="FE59" s="205"/>
      <c r="FF59" s="205"/>
      <c r="FG59" s="205"/>
      <c r="FH59" s="205"/>
      <c r="FI59" s="205"/>
      <c r="FJ59" s="205"/>
      <c r="FK59" s="205"/>
      <c r="FL59" s="205"/>
      <c r="FM59" s="205"/>
      <c r="FN59" s="205"/>
      <c r="FO59" s="205"/>
      <c r="FP59" s="205"/>
      <c r="FQ59" s="205"/>
      <c r="FR59" s="205"/>
      <c r="FS59" s="205"/>
      <c r="FT59" s="205"/>
      <c r="FU59" s="205"/>
      <c r="FV59" s="205"/>
      <c r="FW59" s="205"/>
      <c r="FX59" s="205"/>
      <c r="FY59" s="205"/>
      <c r="FZ59" s="205"/>
      <c r="GA59" s="205"/>
      <c r="GB59" s="205"/>
      <c r="GC59" s="205"/>
      <c r="GD59" s="205"/>
      <c r="GE59" s="205"/>
      <c r="GF59" s="205"/>
      <c r="GG59" s="205"/>
      <c r="GH59" s="205"/>
      <c r="GI59" s="205"/>
      <c r="GJ59" s="205"/>
      <c r="GK59" s="205"/>
      <c r="GL59" s="205"/>
      <c r="GM59" s="205"/>
      <c r="GN59" s="205"/>
      <c r="GO59" s="205"/>
      <c r="GP59" s="205"/>
      <c r="GQ59" s="205"/>
      <c r="GR59" s="205"/>
      <c r="GS59" s="205"/>
      <c r="GT59" s="205"/>
      <c r="GU59" s="205"/>
      <c r="GV59" s="205"/>
      <c r="GW59" s="205"/>
      <c r="GX59" s="205"/>
      <c r="GY59" s="205"/>
      <c r="GZ59" s="205"/>
      <c r="HA59" s="205"/>
      <c r="HB59" s="205"/>
      <c r="HC59" s="205"/>
      <c r="HD59" s="205"/>
      <c r="HE59" s="205"/>
      <c r="HF59" s="205"/>
      <c r="HG59" s="205"/>
      <c r="HH59" s="205"/>
      <c r="HI59" s="205"/>
      <c r="HJ59" s="205"/>
      <c r="HK59" s="205"/>
      <c r="HL59" s="205"/>
      <c r="HM59" s="205"/>
      <c r="HN59" s="205"/>
      <c r="HO59" s="205"/>
      <c r="HP59" s="205"/>
      <c r="HQ59" s="205"/>
      <c r="HR59" s="205"/>
      <c r="HS59" s="205"/>
      <c r="HT59" s="205"/>
      <c r="HU59" s="205"/>
      <c r="HV59" s="205"/>
      <c r="HW59" s="205"/>
      <c r="HX59" s="205"/>
      <c r="HY59" s="205"/>
      <c r="HZ59" s="205"/>
      <c r="IA59" s="205"/>
      <c r="IB59" s="205"/>
      <c r="IC59" s="205"/>
      <c r="ID59" s="205"/>
      <c r="IE59" s="205"/>
      <c r="IF59" s="205"/>
      <c r="IG59" s="205"/>
      <c r="IH59" s="205"/>
      <c r="II59" s="205"/>
      <c r="IJ59" s="205"/>
      <c r="IK59" s="205"/>
      <c r="IL59" s="205"/>
      <c r="IM59" s="205"/>
      <c r="IN59" s="205"/>
      <c r="IO59" s="205"/>
      <c r="IP59" s="205"/>
      <c r="IQ59" s="205"/>
      <c r="IR59" s="205"/>
      <c r="IS59" s="205"/>
      <c r="IT59" s="205"/>
      <c r="IU59" s="205"/>
      <c r="IV59" s="205"/>
      <c r="IW59" s="205"/>
      <c r="IX59" s="205"/>
      <c r="IY59" s="205"/>
      <c r="IZ59" s="205"/>
      <c r="JA59" s="205"/>
      <c r="JB59" s="205"/>
      <c r="JC59" s="205"/>
      <c r="JD59" s="205"/>
      <c r="JE59" s="205"/>
      <c r="JF59" s="205"/>
      <c r="JG59" s="205"/>
      <c r="JH59" s="205"/>
      <c r="JI59" s="205"/>
      <c r="JJ59" s="205"/>
      <c r="JK59" s="205"/>
      <c r="JL59" s="205"/>
      <c r="JM59" s="205"/>
      <c r="JN59" s="205"/>
      <c r="JO59" s="205"/>
      <c r="JP59" s="205"/>
      <c r="JQ59" s="205"/>
      <c r="JR59" s="205"/>
      <c r="JS59" s="205"/>
      <c r="JT59" s="205"/>
      <c r="JU59" s="205"/>
      <c r="JV59" s="205"/>
      <c r="JW59" s="205"/>
      <c r="JX59" s="205"/>
      <c r="JY59" s="205"/>
      <c r="JZ59" s="205"/>
      <c r="KA59" s="205"/>
      <c r="KB59" s="205"/>
      <c r="KC59" s="205"/>
      <c r="KD59" s="205"/>
      <c r="KE59" s="205"/>
      <c r="KF59" s="205"/>
      <c r="KG59" s="205"/>
      <c r="KH59" s="205"/>
      <c r="KI59" s="205"/>
      <c r="KJ59" s="205"/>
      <c r="KK59" s="205"/>
      <c r="KL59" s="205"/>
      <c r="KM59" s="205"/>
      <c r="KN59" s="205"/>
      <c r="KO59" s="205"/>
      <c r="KP59" s="205"/>
      <c r="KQ59" s="205"/>
      <c r="KR59" s="205"/>
      <c r="KS59" s="205"/>
      <c r="KT59" s="205"/>
      <c r="KU59" s="205"/>
      <c r="KV59" s="205"/>
      <c r="KW59" s="205"/>
      <c r="KX59" s="205"/>
      <c r="KY59" s="205"/>
      <c r="KZ59" s="205"/>
      <c r="LA59" s="205"/>
      <c r="LB59" s="205"/>
      <c r="LC59" s="205"/>
      <c r="LD59" s="205"/>
      <c r="LE59" s="205"/>
      <c r="LF59" s="205"/>
      <c r="LG59" s="205"/>
      <c r="LH59" s="205"/>
      <c r="LI59" s="205"/>
      <c r="LJ59" s="205"/>
      <c r="LK59" s="205"/>
      <c r="LL59" s="205"/>
      <c r="LM59" s="205"/>
      <c r="LN59" s="205"/>
      <c r="LO59" s="205"/>
      <c r="LP59" s="205"/>
      <c r="LQ59" s="205"/>
      <c r="LR59" s="205"/>
      <c r="LS59" s="205"/>
      <c r="LT59" s="205"/>
      <c r="LU59" s="205"/>
      <c r="LV59" s="205"/>
      <c r="LW59" s="205"/>
      <c r="LX59" s="205"/>
      <c r="LY59" s="205"/>
      <c r="LZ59" s="205"/>
      <c r="MA59" s="205"/>
      <c r="MB59" s="205"/>
      <c r="MC59" s="205"/>
      <c r="MD59" s="205"/>
      <c r="ME59" s="205"/>
      <c r="MF59" s="205"/>
      <c r="MG59" s="205"/>
      <c r="MH59" s="205"/>
      <c r="MI59" s="205"/>
      <c r="MJ59" s="205"/>
      <c r="MK59" s="205"/>
      <c r="ML59" s="205"/>
      <c r="MM59" s="205"/>
      <c r="MN59" s="205"/>
      <c r="MO59" s="205"/>
      <c r="MP59" s="205"/>
      <c r="MQ59" s="205"/>
      <c r="MR59" s="205"/>
      <c r="MS59" s="205"/>
      <c r="MT59" s="205"/>
      <c r="MU59" s="205"/>
      <c r="MV59" s="205"/>
      <c r="MW59" s="205"/>
      <c r="MX59" s="205"/>
      <c r="MY59" s="205"/>
      <c r="MZ59" s="205"/>
      <c r="NA59" s="205"/>
      <c r="NB59" s="205"/>
      <c r="NC59" s="205"/>
      <c r="ND59" s="205"/>
      <c r="NE59" s="205"/>
      <c r="NF59" s="205"/>
      <c r="NG59" s="205"/>
      <c r="NH59" s="205"/>
      <c r="NI59" s="205"/>
      <c r="NJ59" s="205"/>
      <c r="NK59" s="205"/>
      <c r="NL59" s="205"/>
      <c r="NM59" s="205"/>
      <c r="NN59" s="205"/>
      <c r="NO59" s="205"/>
      <c r="NP59" s="205"/>
      <c r="NQ59" s="205"/>
      <c r="NR59" s="205"/>
      <c r="NS59" s="205"/>
      <c r="NT59" s="205"/>
      <c r="NU59" s="205"/>
      <c r="NV59" s="205"/>
      <c r="NW59" s="205"/>
      <c r="NX59" s="205"/>
      <c r="NY59" s="205"/>
      <c r="NZ59" s="205"/>
      <c r="OA59" s="205"/>
      <c r="OB59" s="205"/>
      <c r="OC59" s="205"/>
      <c r="OD59" s="205"/>
      <c r="OE59" s="205"/>
      <c r="OF59" s="205"/>
      <c r="OG59" s="205"/>
      <c r="OH59" s="205"/>
      <c r="OI59" s="205"/>
      <c r="OJ59" s="205"/>
      <c r="OK59" s="205"/>
      <c r="OL59" s="205"/>
      <c r="OM59" s="205"/>
      <c r="ON59" s="205"/>
      <c r="OO59" s="205"/>
      <c r="OP59" s="205"/>
      <c r="OQ59" s="205"/>
      <c r="OR59" s="205"/>
      <c r="OS59" s="205"/>
      <c r="OT59" s="205"/>
      <c r="OU59" s="205"/>
      <c r="OV59" s="205"/>
      <c r="OW59" s="205"/>
      <c r="OX59" s="205"/>
      <c r="OY59" s="205"/>
      <c r="OZ59" s="205"/>
      <c r="PA59" s="205"/>
      <c r="PB59" s="205"/>
      <c r="PC59" s="205"/>
      <c r="PD59" s="205"/>
      <c r="PE59" s="205"/>
      <c r="PF59" s="205"/>
      <c r="PG59" s="205"/>
      <c r="PH59" s="205"/>
      <c r="PI59" s="205"/>
      <c r="PJ59" s="205"/>
      <c r="PK59" s="205"/>
      <c r="PL59" s="205"/>
      <c r="PM59" s="205"/>
      <c r="PN59" s="205"/>
      <c r="PO59" s="205"/>
      <c r="PP59" s="205"/>
      <c r="PQ59" s="205"/>
      <c r="PR59" s="205"/>
      <c r="PS59" s="205"/>
      <c r="PT59" s="205"/>
      <c r="PU59" s="205"/>
      <c r="PV59" s="205"/>
      <c r="PW59" s="205"/>
      <c r="PX59" s="205"/>
      <c r="PY59" s="205"/>
      <c r="PZ59" s="205"/>
      <c r="QA59" s="205"/>
      <c r="QB59" s="205"/>
      <c r="QC59" s="205"/>
      <c r="QD59" s="205"/>
      <c r="QE59" s="205"/>
      <c r="QF59" s="205"/>
      <c r="QG59" s="205"/>
      <c r="QH59" s="205"/>
      <c r="QI59" s="205"/>
      <c r="QJ59" s="205"/>
      <c r="QK59" s="205"/>
      <c r="QL59" s="205"/>
      <c r="QM59" s="205"/>
      <c r="QN59" s="205"/>
      <c r="QO59" s="205"/>
      <c r="QP59" s="205"/>
      <c r="QQ59" s="205"/>
      <c r="QR59" s="205"/>
      <c r="QS59" s="205"/>
      <c r="QT59" s="205"/>
      <c r="QU59" s="205"/>
      <c r="QV59" s="205"/>
      <c r="QW59" s="205"/>
      <c r="QX59" s="205"/>
      <c r="QY59" s="205"/>
      <c r="QZ59" s="205"/>
      <c r="RA59" s="205"/>
      <c r="RB59" s="205"/>
      <c r="RC59" s="205"/>
      <c r="RD59" s="205"/>
      <c r="RE59" s="205"/>
      <c r="RF59" s="205"/>
      <c r="RG59" s="205"/>
      <c r="RH59" s="205"/>
      <c r="RI59" s="205"/>
      <c r="RJ59" s="205"/>
      <c r="RK59" s="205"/>
      <c r="RL59" s="205"/>
      <c r="RM59" s="205"/>
      <c r="RN59" s="205"/>
      <c r="RO59" s="205"/>
      <c r="RP59" s="205"/>
      <c r="RQ59" s="205"/>
      <c r="RR59" s="205"/>
      <c r="RS59" s="205"/>
      <c r="RT59" s="205"/>
      <c r="RU59" s="205"/>
      <c r="RV59" s="205"/>
      <c r="RW59" s="205"/>
      <c r="RX59" s="205"/>
      <c r="RY59" s="205"/>
      <c r="RZ59" s="205"/>
      <c r="SA59" s="205"/>
      <c r="SB59" s="205"/>
      <c r="SC59" s="205"/>
      <c r="SD59" s="205"/>
      <c r="SE59" s="205"/>
      <c r="SF59" s="205"/>
      <c r="SG59" s="205"/>
      <c r="SH59" s="205"/>
      <c r="SI59" s="205"/>
      <c r="SJ59" s="205"/>
      <c r="SK59" s="205"/>
      <c r="SL59" s="205"/>
      <c r="SM59" s="205"/>
      <c r="SN59" s="205"/>
      <c r="SO59" s="205"/>
      <c r="SP59" s="205"/>
      <c r="SQ59" s="205"/>
      <c r="SR59" s="205"/>
      <c r="SS59" s="205"/>
      <c r="ST59" s="205"/>
      <c r="SU59" s="205"/>
      <c r="SV59" s="205"/>
      <c r="SW59" s="205"/>
      <c r="SX59" s="205"/>
      <c r="SY59" s="205"/>
      <c r="SZ59" s="205"/>
      <c r="TA59" s="205"/>
      <c r="TB59" s="205"/>
      <c r="TC59" s="205"/>
      <c r="TD59" s="205"/>
      <c r="TE59" s="205"/>
      <c r="TF59" s="205"/>
      <c r="TG59" s="205"/>
      <c r="TH59" s="205"/>
      <c r="TI59" s="205"/>
      <c r="TJ59" s="205"/>
      <c r="TK59" s="205"/>
      <c r="TL59" s="205"/>
      <c r="TM59" s="205"/>
      <c r="TN59" s="205"/>
      <c r="TO59" s="205"/>
      <c r="TP59" s="205"/>
      <c r="TQ59" s="205"/>
      <c r="TR59" s="205"/>
      <c r="TS59" s="205"/>
      <c r="TT59" s="205"/>
      <c r="TU59" s="205"/>
      <c r="TV59" s="205"/>
      <c r="TW59" s="205"/>
      <c r="TX59" s="205"/>
      <c r="TY59" s="205"/>
      <c r="TZ59" s="205"/>
      <c r="UA59" s="205"/>
      <c r="UB59" s="205"/>
      <c r="UC59" s="205"/>
      <c r="UD59" s="205"/>
      <c r="UE59" s="205"/>
      <c r="UF59" s="205"/>
      <c r="UG59" s="205"/>
      <c r="UH59" s="205"/>
      <c r="UI59" s="205"/>
      <c r="UJ59" s="205"/>
      <c r="UK59" s="205"/>
      <c r="UL59" s="205"/>
      <c r="UM59" s="205"/>
      <c r="UN59" s="205"/>
      <c r="UO59" s="205"/>
      <c r="UP59" s="205"/>
      <c r="UQ59" s="205"/>
      <c r="UR59" s="205"/>
      <c r="US59" s="205"/>
      <c r="UT59" s="205"/>
      <c r="UU59" s="205"/>
      <c r="UV59" s="205"/>
      <c r="UW59" s="205"/>
      <c r="UX59" s="205"/>
      <c r="UY59" s="205"/>
      <c r="UZ59" s="205"/>
      <c r="VA59" s="205"/>
      <c r="VB59" s="205"/>
      <c r="VC59" s="205"/>
      <c r="VD59" s="205"/>
      <c r="VE59" s="205"/>
      <c r="VF59" s="205"/>
      <c r="VG59" s="205"/>
      <c r="VH59" s="205"/>
      <c r="VI59" s="205"/>
      <c r="VJ59" s="205"/>
      <c r="VK59" s="205"/>
      <c r="VL59" s="205"/>
      <c r="VM59" s="205"/>
      <c r="VN59" s="205"/>
      <c r="VO59" s="205"/>
      <c r="VP59" s="205"/>
      <c r="VQ59" s="205"/>
      <c r="VR59" s="205"/>
      <c r="VS59" s="205"/>
      <c r="VT59" s="205"/>
      <c r="VU59" s="205"/>
      <c r="VV59" s="205"/>
      <c r="VW59" s="205"/>
      <c r="VX59" s="205"/>
      <c r="VY59" s="205"/>
      <c r="VZ59" s="205"/>
      <c r="WA59" s="205"/>
      <c r="WB59" s="205"/>
      <c r="WC59" s="205"/>
      <c r="WD59" s="205"/>
      <c r="WE59" s="205"/>
      <c r="WF59" s="205"/>
      <c r="WG59" s="205"/>
      <c r="WH59" s="205"/>
      <c r="WI59" s="205"/>
      <c r="WJ59" s="205"/>
      <c r="WK59" s="205"/>
      <c r="WL59" s="205"/>
      <c r="WM59" s="205"/>
      <c r="WN59" s="205"/>
      <c r="WO59" s="205"/>
      <c r="WP59" s="205"/>
      <c r="WQ59" s="205"/>
      <c r="WR59" s="205"/>
      <c r="WS59" s="205"/>
      <c r="WT59" s="205"/>
      <c r="WU59" s="205"/>
      <c r="WV59" s="205"/>
      <c r="WW59" s="205"/>
      <c r="WX59" s="205"/>
      <c r="WY59" s="205"/>
      <c r="WZ59" s="205"/>
      <c r="XA59" s="205"/>
      <c r="XB59" s="205"/>
      <c r="XC59" s="205"/>
      <c r="XD59" s="205"/>
      <c r="XE59" s="205"/>
      <c r="XF59" s="205"/>
      <c r="XG59" s="205"/>
      <c r="XH59" s="205"/>
      <c r="XI59" s="205"/>
      <c r="XJ59" s="205"/>
      <c r="XK59" s="205"/>
      <c r="XL59" s="205"/>
      <c r="XM59" s="205"/>
      <c r="XN59" s="205"/>
      <c r="XO59" s="205"/>
      <c r="XP59" s="205"/>
      <c r="XQ59" s="205"/>
      <c r="XR59" s="205"/>
      <c r="XS59" s="205"/>
      <c r="XT59" s="205"/>
      <c r="XU59" s="205"/>
      <c r="XV59" s="205"/>
      <c r="XW59" s="205"/>
      <c r="XX59" s="205"/>
      <c r="XY59" s="205"/>
      <c r="XZ59" s="205"/>
      <c r="YA59" s="205"/>
      <c r="YB59" s="205"/>
      <c r="YC59" s="205"/>
      <c r="YD59" s="205"/>
      <c r="YE59" s="205"/>
      <c r="YF59" s="205"/>
      <c r="YG59" s="205"/>
      <c r="YH59" s="205"/>
      <c r="YI59" s="205"/>
      <c r="YJ59" s="205"/>
      <c r="YK59" s="205"/>
      <c r="YL59" s="205"/>
      <c r="YM59" s="205"/>
      <c r="YN59" s="205"/>
      <c r="YO59" s="205"/>
      <c r="YP59" s="205"/>
      <c r="YQ59" s="205"/>
      <c r="YR59" s="205"/>
      <c r="YS59" s="205"/>
      <c r="YT59" s="205"/>
      <c r="YU59" s="205"/>
      <c r="YV59" s="205"/>
      <c r="YW59" s="205"/>
      <c r="YX59" s="205"/>
      <c r="YY59" s="205"/>
      <c r="YZ59" s="205"/>
      <c r="ZA59" s="205"/>
      <c r="ZB59" s="205"/>
      <c r="ZC59" s="205"/>
      <c r="ZD59" s="205"/>
      <c r="ZE59" s="205"/>
      <c r="ZF59" s="205"/>
      <c r="ZG59" s="205"/>
      <c r="ZH59" s="205"/>
      <c r="ZI59" s="205"/>
      <c r="ZJ59" s="205"/>
      <c r="ZK59" s="205"/>
      <c r="ZL59" s="205"/>
      <c r="ZM59" s="205"/>
      <c r="ZN59" s="205"/>
      <c r="ZO59" s="205"/>
      <c r="ZP59" s="205"/>
      <c r="ZQ59" s="205"/>
      <c r="ZR59" s="205"/>
      <c r="ZS59" s="205"/>
      <c r="ZT59" s="205"/>
      <c r="ZU59" s="205"/>
      <c r="ZV59" s="205"/>
      <c r="ZW59" s="205"/>
      <c r="ZX59" s="205"/>
      <c r="ZY59" s="205"/>
      <c r="ZZ59" s="205"/>
      <c r="AAA59" s="205"/>
      <c r="AAB59" s="205"/>
      <c r="AAC59" s="205"/>
      <c r="AAD59" s="205"/>
      <c r="AAE59" s="205"/>
      <c r="AAF59" s="205"/>
      <c r="AAG59" s="205"/>
      <c r="AAH59" s="205"/>
      <c r="AAI59" s="205"/>
      <c r="AAJ59" s="205"/>
      <c r="AAK59" s="205"/>
      <c r="AAL59" s="205"/>
      <c r="AAM59" s="205"/>
      <c r="AAN59" s="205"/>
      <c r="AAO59" s="205"/>
      <c r="AAP59" s="205"/>
      <c r="AAQ59" s="205"/>
      <c r="AAR59" s="205"/>
      <c r="AAS59" s="205"/>
      <c r="AAT59" s="205"/>
      <c r="AAU59" s="205"/>
      <c r="AAV59" s="205"/>
      <c r="AAW59" s="205"/>
      <c r="AAX59" s="205"/>
      <c r="AAY59" s="205"/>
      <c r="AAZ59" s="205"/>
      <c r="ABA59" s="205"/>
      <c r="ABB59" s="205"/>
      <c r="ABC59" s="205"/>
      <c r="ABD59" s="205"/>
      <c r="ABE59" s="205"/>
      <c r="ABF59" s="205"/>
      <c r="ABG59" s="205"/>
      <c r="ABH59" s="205"/>
      <c r="ABI59" s="205"/>
      <c r="ABJ59" s="205"/>
      <c r="ABK59" s="205"/>
      <c r="ABL59" s="205"/>
      <c r="ABM59" s="205"/>
      <c r="ABN59" s="205"/>
      <c r="ABO59" s="205"/>
      <c r="ABP59" s="205"/>
      <c r="ABQ59" s="205"/>
      <c r="ABR59" s="205"/>
      <c r="ABS59" s="205"/>
      <c r="ABT59" s="205"/>
      <c r="ABU59" s="205"/>
      <c r="ABV59" s="205"/>
      <c r="ABW59" s="205"/>
      <c r="ABX59" s="205"/>
      <c r="ABY59" s="205"/>
      <c r="ABZ59" s="205"/>
      <c r="ACA59" s="205"/>
      <c r="ACB59" s="205"/>
      <c r="ACC59" s="205"/>
      <c r="ACD59" s="205"/>
      <c r="ACE59" s="205"/>
      <c r="ACF59" s="205"/>
      <c r="ACG59" s="205"/>
      <c r="ACH59" s="205"/>
      <c r="ACI59" s="205"/>
      <c r="ACJ59" s="205"/>
      <c r="ACK59" s="205"/>
      <c r="ACL59" s="205"/>
      <c r="ACM59" s="205"/>
      <c r="ACN59" s="205"/>
      <c r="ACO59" s="205"/>
      <c r="ACP59" s="205"/>
      <c r="ACQ59" s="205"/>
      <c r="ACR59" s="205"/>
      <c r="ACS59" s="205"/>
      <c r="ACT59" s="205"/>
      <c r="ACU59" s="205"/>
      <c r="ACV59" s="205"/>
      <c r="ACW59" s="205"/>
      <c r="ACX59" s="205"/>
      <c r="ACY59" s="205"/>
      <c r="ACZ59" s="205"/>
      <c r="ADA59" s="205"/>
      <c r="ADB59" s="205"/>
      <c r="ADC59" s="205"/>
      <c r="ADD59" s="205"/>
      <c r="ADE59" s="205"/>
      <c r="ADF59" s="205"/>
      <c r="ADG59" s="205"/>
      <c r="ADH59" s="205"/>
      <c r="ADI59" s="205"/>
      <c r="ADJ59" s="205"/>
      <c r="ADK59" s="205"/>
      <c r="ADL59" s="205"/>
      <c r="ADM59" s="205"/>
      <c r="ADN59" s="205"/>
      <c r="ADO59" s="205"/>
      <c r="ADP59" s="205"/>
      <c r="ADQ59" s="205"/>
      <c r="ADR59" s="205"/>
      <c r="ADS59" s="205"/>
      <c r="ADT59" s="205"/>
      <c r="ADU59" s="205"/>
      <c r="ADV59" s="205"/>
      <c r="ADW59" s="205"/>
      <c r="ADX59" s="205"/>
      <c r="ADY59" s="205"/>
      <c r="ADZ59" s="205"/>
      <c r="AEA59" s="205"/>
      <c r="AEB59" s="205"/>
      <c r="AEC59" s="205"/>
      <c r="AED59" s="205"/>
      <c r="AEE59" s="205"/>
      <c r="AEF59" s="205"/>
      <c r="AEG59" s="205"/>
      <c r="AEH59" s="205"/>
      <c r="AEI59" s="205"/>
      <c r="AEJ59" s="205"/>
      <c r="AEK59" s="205"/>
      <c r="AEL59" s="205"/>
      <c r="AEM59" s="205"/>
      <c r="AEN59" s="205"/>
      <c r="AEO59" s="205"/>
      <c r="AEP59" s="205"/>
      <c r="AEQ59" s="205"/>
      <c r="AER59" s="205"/>
      <c r="AES59" s="205"/>
      <c r="AET59" s="205"/>
      <c r="AEU59" s="205"/>
      <c r="AEV59" s="205"/>
      <c r="AEW59" s="205"/>
      <c r="AEX59" s="205"/>
      <c r="AEY59" s="205"/>
      <c r="AEZ59" s="205"/>
      <c r="AFA59" s="205"/>
      <c r="AFB59" s="205"/>
      <c r="AFC59" s="205"/>
      <c r="AFD59" s="205"/>
      <c r="AFE59" s="205"/>
      <c r="AFF59" s="205"/>
      <c r="AFG59" s="205"/>
      <c r="AFH59" s="205"/>
      <c r="AFI59" s="205"/>
      <c r="AFJ59" s="205"/>
      <c r="AFK59" s="205"/>
      <c r="AFL59" s="205"/>
      <c r="AFM59" s="205"/>
      <c r="AFN59" s="205"/>
      <c r="AFO59" s="205"/>
      <c r="AFP59" s="205"/>
      <c r="AFQ59" s="205"/>
      <c r="AFR59" s="205"/>
      <c r="AFS59" s="205"/>
      <c r="AFT59" s="205"/>
      <c r="AFU59" s="205"/>
      <c r="AFV59" s="205"/>
      <c r="AFW59" s="205"/>
      <c r="AFX59" s="205"/>
      <c r="AFY59" s="205"/>
      <c r="AFZ59" s="205"/>
      <c r="AGA59" s="205"/>
      <c r="AGB59" s="205"/>
      <c r="AGC59" s="205"/>
      <c r="AGD59" s="205"/>
      <c r="AGE59" s="205"/>
      <c r="AGF59" s="205"/>
      <c r="AGG59" s="205"/>
      <c r="AGH59" s="205"/>
      <c r="AGI59" s="205"/>
      <c r="AGJ59" s="205"/>
      <c r="AGK59" s="205"/>
      <c r="AGL59" s="205"/>
      <c r="AGM59" s="205"/>
      <c r="AGN59" s="205"/>
      <c r="AGO59" s="205"/>
      <c r="AGP59" s="205"/>
      <c r="AGQ59" s="205"/>
      <c r="AGR59" s="205"/>
      <c r="AGS59" s="205"/>
      <c r="AGT59" s="205"/>
      <c r="AGU59" s="205"/>
      <c r="AGV59" s="205"/>
      <c r="AGW59" s="205"/>
      <c r="AGX59" s="205"/>
      <c r="AGY59" s="205"/>
      <c r="AGZ59" s="205"/>
      <c r="AHA59" s="205"/>
      <c r="AHB59" s="205"/>
      <c r="AHC59" s="205"/>
      <c r="AHD59" s="205"/>
      <c r="AHE59" s="205"/>
      <c r="AHF59" s="205"/>
      <c r="AHG59" s="205"/>
      <c r="AHH59" s="205"/>
      <c r="AHI59" s="205"/>
      <c r="AHJ59" s="205"/>
      <c r="AHK59" s="205"/>
      <c r="AHL59" s="205"/>
      <c r="AHM59" s="205"/>
      <c r="AHN59" s="205"/>
      <c r="AHO59" s="205"/>
      <c r="AHP59" s="205"/>
      <c r="AHQ59" s="205"/>
      <c r="AHR59" s="205"/>
      <c r="AHS59" s="205"/>
      <c r="AHT59" s="205"/>
      <c r="AHU59" s="205"/>
      <c r="AHV59" s="205"/>
      <c r="AHW59" s="205"/>
      <c r="AHX59" s="205"/>
      <c r="AHY59" s="205"/>
      <c r="AHZ59" s="205"/>
      <c r="AIA59" s="205"/>
      <c r="AIB59" s="205"/>
      <c r="AIC59" s="205"/>
      <c r="AID59" s="205"/>
      <c r="AIE59" s="205"/>
      <c r="AIF59" s="205"/>
      <c r="AIG59" s="205"/>
      <c r="AIH59" s="205"/>
      <c r="AII59" s="205"/>
      <c r="AIJ59" s="205"/>
      <c r="AIK59" s="205"/>
      <c r="AIL59" s="205"/>
      <c r="AIM59" s="205"/>
      <c r="AIN59" s="205"/>
      <c r="AIO59" s="205"/>
      <c r="AIP59" s="205"/>
      <c r="AIQ59" s="205"/>
      <c r="AIR59" s="205"/>
      <c r="AIS59" s="205"/>
      <c r="AIT59" s="205"/>
      <c r="AIU59" s="205"/>
      <c r="AIV59" s="205"/>
      <c r="AIW59" s="205"/>
      <c r="AIX59" s="205"/>
      <c r="AIY59" s="205"/>
      <c r="AIZ59" s="205"/>
      <c r="AJA59" s="205"/>
      <c r="AJB59" s="205"/>
      <c r="AJC59" s="205"/>
      <c r="AJD59" s="205"/>
      <c r="AJE59" s="205"/>
      <c r="AJF59" s="205"/>
      <c r="AJG59" s="205"/>
      <c r="AJH59" s="205"/>
      <c r="AJI59" s="205"/>
      <c r="AJJ59" s="205"/>
      <c r="AJK59" s="205"/>
      <c r="AJL59" s="205"/>
      <c r="AJM59" s="205"/>
      <c r="AJN59" s="205"/>
      <c r="AJO59" s="205"/>
      <c r="AJP59" s="205"/>
      <c r="AJQ59" s="205"/>
      <c r="AJR59" s="205"/>
      <c r="AJS59" s="205"/>
      <c r="AJT59" s="205"/>
      <c r="AJU59" s="205"/>
      <c r="AJV59" s="205"/>
      <c r="AJW59" s="205"/>
      <c r="AJX59" s="205"/>
      <c r="AJY59" s="205"/>
      <c r="AJZ59" s="205"/>
      <c r="AKA59" s="205"/>
      <c r="AKB59" s="205"/>
      <c r="AKC59" s="205"/>
      <c r="AKD59" s="205"/>
      <c r="AKE59" s="205"/>
      <c r="AKF59" s="205"/>
      <c r="AKG59" s="205"/>
      <c r="AKH59" s="205"/>
      <c r="AKI59" s="205"/>
      <c r="AKJ59" s="205"/>
      <c r="AKK59" s="205"/>
      <c r="AKL59" s="205"/>
      <c r="AKM59" s="205"/>
      <c r="AKN59" s="205"/>
      <c r="AKO59" s="205"/>
      <c r="AKP59" s="205"/>
      <c r="AKQ59" s="205"/>
      <c r="AKR59" s="205"/>
      <c r="AKS59" s="205"/>
      <c r="AKT59" s="205"/>
      <c r="AKU59" s="205"/>
      <c r="AKV59" s="205"/>
      <c r="AKW59" s="205"/>
      <c r="AKX59" s="205"/>
      <c r="AKY59" s="205"/>
      <c r="AKZ59" s="205"/>
      <c r="ALA59" s="205"/>
      <c r="ALB59" s="205"/>
      <c r="ALC59" s="205"/>
      <c r="ALD59" s="205"/>
      <c r="ALE59" s="205"/>
      <c r="ALF59" s="205"/>
      <c r="ALG59" s="205"/>
      <c r="ALH59" s="205"/>
      <c r="ALI59" s="205"/>
      <c r="ALJ59" s="205"/>
      <c r="ALK59" s="205"/>
      <c r="ALL59" s="205"/>
      <c r="ALM59" s="205"/>
      <c r="ALN59" s="205"/>
      <c r="ALO59" s="205"/>
      <c r="ALP59" s="205"/>
      <c r="ALQ59" s="205"/>
      <c r="ALR59" s="205"/>
      <c r="ALS59" s="205"/>
      <c r="ALT59" s="205"/>
      <c r="ALU59" s="205"/>
      <c r="ALV59" s="205"/>
      <c r="ALW59" s="205"/>
      <c r="ALX59" s="205"/>
      <c r="ALY59" s="205"/>
      <c r="ALZ59" s="205"/>
      <c r="AMA59" s="205"/>
      <c r="AMB59" s="205"/>
      <c r="AMC59" s="205"/>
      <c r="AMD59" s="205"/>
      <c r="AME59" s="205"/>
      <c r="AMF59" s="205"/>
      <c r="AMG59" s="205"/>
      <c r="AMH59" s="205"/>
      <c r="AMI59" s="205"/>
      <c r="AMJ59" s="205"/>
      <c r="AMK59" s="205"/>
      <c r="AML59" s="205"/>
      <c r="AMM59" s="205"/>
      <c r="AMN59" s="205"/>
      <c r="AMO59" s="205"/>
      <c r="AMP59" s="205"/>
      <c r="AMQ59" s="205"/>
      <c r="AMR59" s="205"/>
      <c r="AMS59" s="205"/>
      <c r="AMT59" s="205"/>
      <c r="AMU59" s="205"/>
      <c r="AMV59" s="205"/>
      <c r="AMW59" s="205"/>
      <c r="AMX59" s="205"/>
      <c r="AMY59" s="205"/>
      <c r="AMZ59" s="205"/>
      <c r="ANA59" s="205"/>
      <c r="ANB59" s="205"/>
      <c r="ANC59" s="205"/>
      <c r="AND59" s="205"/>
      <c r="ANE59" s="205"/>
      <c r="ANF59" s="205"/>
      <c r="ANG59" s="205"/>
      <c r="ANH59" s="205"/>
      <c r="ANI59" s="205"/>
      <c r="ANJ59" s="205"/>
      <c r="ANK59" s="205"/>
      <c r="ANL59" s="205"/>
      <c r="ANM59" s="205"/>
      <c r="ANN59" s="205"/>
      <c r="ANO59" s="205"/>
      <c r="ANP59" s="205"/>
      <c r="ANQ59" s="205"/>
      <c r="ANR59" s="205"/>
      <c r="ANS59" s="205"/>
      <c r="ANT59" s="205"/>
      <c r="ANU59" s="205"/>
      <c r="ANV59" s="205"/>
      <c r="ANW59" s="205"/>
      <c r="ANX59" s="205"/>
      <c r="ANY59" s="205"/>
      <c r="ANZ59" s="205"/>
      <c r="AOA59" s="205"/>
      <c r="AOB59" s="205"/>
      <c r="AOC59" s="205"/>
      <c r="AOD59" s="205"/>
      <c r="AOE59" s="205"/>
      <c r="AOF59" s="205"/>
      <c r="AOG59" s="205"/>
      <c r="AOH59" s="205"/>
      <c r="AOI59" s="205"/>
      <c r="AOJ59" s="205"/>
      <c r="AOK59" s="205"/>
      <c r="AOL59" s="205"/>
      <c r="AOM59" s="205"/>
      <c r="AON59" s="205"/>
      <c r="AOO59" s="205"/>
      <c r="AOP59" s="205"/>
      <c r="AOQ59" s="205"/>
      <c r="AOR59" s="205"/>
      <c r="AOS59" s="205"/>
      <c r="AOT59" s="205"/>
      <c r="AOU59" s="205"/>
      <c r="AOV59" s="205"/>
      <c r="AOW59" s="205"/>
      <c r="AOX59" s="205"/>
      <c r="AOY59" s="205"/>
      <c r="AOZ59" s="205"/>
      <c r="APA59" s="205"/>
      <c r="APB59" s="205"/>
      <c r="APC59" s="205"/>
      <c r="APD59" s="205"/>
      <c r="APE59" s="205"/>
      <c r="APF59" s="205"/>
      <c r="APG59" s="205"/>
      <c r="APH59" s="205"/>
      <c r="API59" s="205"/>
      <c r="APJ59" s="205"/>
      <c r="APK59" s="205"/>
      <c r="APL59" s="205"/>
      <c r="APM59" s="205"/>
      <c r="APN59" s="205"/>
      <c r="APO59" s="205"/>
      <c r="APP59" s="205"/>
      <c r="APQ59" s="205"/>
      <c r="APR59" s="205"/>
      <c r="APS59" s="205"/>
      <c r="APT59" s="205"/>
      <c r="APU59" s="205"/>
      <c r="APV59" s="205"/>
      <c r="APW59" s="205"/>
      <c r="APX59" s="205"/>
      <c r="APY59" s="205"/>
      <c r="APZ59" s="205"/>
      <c r="AQA59" s="205"/>
      <c r="AQB59" s="205"/>
      <c r="AQC59" s="205"/>
      <c r="AQD59" s="205"/>
      <c r="AQE59" s="205"/>
      <c r="AQF59" s="205"/>
      <c r="AQG59" s="205"/>
      <c r="AQH59" s="205"/>
      <c r="AQI59" s="205"/>
      <c r="AQJ59" s="205"/>
      <c r="AQK59" s="205"/>
      <c r="AQL59" s="205"/>
      <c r="AQM59" s="205"/>
      <c r="AQN59" s="205"/>
      <c r="AQO59" s="205"/>
      <c r="AQP59" s="205"/>
      <c r="AQQ59" s="205"/>
      <c r="AQR59" s="205"/>
      <c r="AQS59" s="205"/>
      <c r="AQT59" s="205"/>
      <c r="AQU59" s="205"/>
      <c r="AQV59" s="205"/>
      <c r="AQW59" s="205"/>
      <c r="AQX59" s="205"/>
      <c r="AQY59" s="205"/>
      <c r="AQZ59" s="205"/>
      <c r="ARA59" s="205"/>
      <c r="ARB59" s="205"/>
      <c r="ARC59" s="205"/>
      <c r="ARD59" s="205"/>
      <c r="ARE59" s="205"/>
      <c r="ARF59" s="205"/>
      <c r="ARG59" s="205"/>
      <c r="ARH59" s="205"/>
      <c r="ARI59" s="205"/>
      <c r="ARJ59" s="205"/>
      <c r="ARK59" s="205"/>
      <c r="ARL59" s="205"/>
      <c r="ARM59" s="205"/>
      <c r="ARN59" s="205"/>
      <c r="ARO59" s="205"/>
      <c r="ARP59" s="205"/>
      <c r="ARQ59" s="205"/>
      <c r="ARR59" s="205"/>
      <c r="ARS59" s="205"/>
      <c r="ART59" s="205"/>
      <c r="ARU59" s="205"/>
      <c r="ARV59" s="205"/>
      <c r="ARW59" s="205"/>
      <c r="ARX59" s="205"/>
      <c r="ARY59" s="205"/>
      <c r="ARZ59" s="205"/>
      <c r="ASA59" s="205"/>
      <c r="ASB59" s="205"/>
      <c r="ASC59" s="205"/>
      <c r="ASD59" s="205"/>
      <c r="ASE59" s="205"/>
      <c r="ASF59" s="205"/>
      <c r="ASG59" s="205"/>
      <c r="ASH59" s="205"/>
      <c r="ASI59" s="205"/>
      <c r="ASJ59" s="205"/>
      <c r="ASK59" s="205"/>
      <c r="ASL59" s="205"/>
      <c r="ASM59" s="205"/>
      <c r="ASN59" s="205"/>
      <c r="ASO59" s="205"/>
      <c r="ASP59" s="205"/>
      <c r="ASQ59" s="205"/>
      <c r="ASR59" s="205"/>
      <c r="ASS59" s="205"/>
      <c r="AST59" s="205"/>
      <c r="ASU59" s="205"/>
      <c r="ASV59" s="205"/>
      <c r="ASW59" s="205"/>
      <c r="ASX59" s="205"/>
      <c r="ASY59" s="205"/>
      <c r="ASZ59" s="205"/>
      <c r="ATA59" s="205"/>
      <c r="ATB59" s="205"/>
      <c r="ATC59" s="205"/>
      <c r="ATD59" s="205"/>
      <c r="ATE59" s="205"/>
      <c r="ATF59" s="205"/>
      <c r="ATG59" s="205"/>
      <c r="ATH59" s="205"/>
      <c r="ATI59" s="205"/>
      <c r="ATJ59" s="205"/>
      <c r="ATK59" s="205"/>
      <c r="ATL59" s="205"/>
      <c r="ATM59" s="205"/>
      <c r="ATN59" s="205"/>
      <c r="ATO59" s="205"/>
      <c r="ATP59" s="205"/>
      <c r="ATQ59" s="205"/>
      <c r="ATR59" s="205"/>
      <c r="ATS59" s="205"/>
      <c r="ATT59" s="205"/>
      <c r="ATU59" s="205"/>
      <c r="ATV59" s="205"/>
      <c r="ATW59" s="205"/>
      <c r="ATX59" s="205"/>
      <c r="ATY59" s="205"/>
      <c r="ATZ59" s="205"/>
      <c r="AUA59" s="205"/>
      <c r="AUB59" s="205"/>
      <c r="AUC59" s="205"/>
      <c r="AUD59" s="205"/>
      <c r="AUE59" s="205"/>
      <c r="AUF59" s="205"/>
      <c r="AUG59" s="205"/>
      <c r="AUH59" s="205"/>
    </row>
    <row r="60" spans="1:1230" s="288" customFormat="1" ht="21" customHeight="1">
      <c r="D60" s="860"/>
      <c r="E60" s="890" t="s">
        <v>414</v>
      </c>
      <c r="F60" s="891"/>
      <c r="G60" s="234" t="s">
        <v>584</v>
      </c>
      <c r="H60" s="291">
        <f t="shared" si="0"/>
        <v>0</v>
      </c>
      <c r="I60" s="292">
        <f t="shared" si="0"/>
        <v>0</v>
      </c>
      <c r="J60" s="292">
        <f t="shared" si="0"/>
        <v>0</v>
      </c>
      <c r="K60" s="293">
        <f t="shared" si="10"/>
        <v>0</v>
      </c>
      <c r="L60" s="291">
        <f t="shared" si="1"/>
        <v>0</v>
      </c>
      <c r="M60" s="292">
        <f t="shared" si="1"/>
        <v>0</v>
      </c>
      <c r="N60" s="292">
        <f t="shared" si="1"/>
        <v>0</v>
      </c>
      <c r="O60" s="293">
        <f t="shared" si="11"/>
        <v>0</v>
      </c>
      <c r="P60" s="291">
        <f t="shared" si="2"/>
        <v>0</v>
      </c>
      <c r="Q60" s="292">
        <f t="shared" si="2"/>
        <v>0</v>
      </c>
      <c r="R60" s="292">
        <f t="shared" si="2"/>
        <v>0</v>
      </c>
      <c r="S60" s="293">
        <f t="shared" si="12"/>
        <v>0</v>
      </c>
      <c r="T60" s="291">
        <f t="shared" si="3"/>
        <v>0</v>
      </c>
      <c r="U60" s="292">
        <f t="shared" si="3"/>
        <v>0</v>
      </c>
      <c r="V60" s="292">
        <f t="shared" si="3"/>
        <v>0</v>
      </c>
      <c r="W60" s="293">
        <f t="shared" si="13"/>
        <v>0</v>
      </c>
      <c r="X60" s="291">
        <f t="shared" si="4"/>
        <v>0</v>
      </c>
      <c r="Y60" s="292">
        <f t="shared" si="4"/>
        <v>0</v>
      </c>
      <c r="Z60" s="292">
        <f t="shared" si="4"/>
        <v>0</v>
      </c>
      <c r="AA60" s="293">
        <f t="shared" si="14"/>
        <v>0</v>
      </c>
      <c r="AB60" s="291">
        <f t="shared" si="5"/>
        <v>0</v>
      </c>
      <c r="AC60" s="292">
        <f t="shared" si="5"/>
        <v>0</v>
      </c>
      <c r="AD60" s="292">
        <f t="shared" si="5"/>
        <v>0</v>
      </c>
      <c r="AE60" s="293">
        <f t="shared" si="15"/>
        <v>0</v>
      </c>
      <c r="AF60" s="291">
        <f t="shared" si="6"/>
        <v>0</v>
      </c>
      <c r="AG60" s="292">
        <f t="shared" si="6"/>
        <v>0</v>
      </c>
      <c r="AH60" s="292">
        <f t="shared" si="6"/>
        <v>0</v>
      </c>
      <c r="AI60" s="293">
        <f t="shared" si="16"/>
        <v>0</v>
      </c>
      <c r="AJ60" s="291">
        <f t="shared" si="7"/>
        <v>0</v>
      </c>
      <c r="AK60" s="292">
        <f t="shared" si="7"/>
        <v>0</v>
      </c>
      <c r="AL60" s="292">
        <f t="shared" si="7"/>
        <v>0</v>
      </c>
      <c r="AM60" s="293">
        <f t="shared" si="17"/>
        <v>0</v>
      </c>
      <c r="AN60" s="291">
        <f t="shared" si="8"/>
        <v>0</v>
      </c>
      <c r="AO60" s="292">
        <f t="shared" si="8"/>
        <v>0</v>
      </c>
      <c r="AP60" s="292">
        <f t="shared" si="8"/>
        <v>0</v>
      </c>
      <c r="AQ60" s="293">
        <f t="shared" si="18"/>
        <v>0</v>
      </c>
      <c r="AR60" s="291">
        <f t="shared" si="9"/>
        <v>0</v>
      </c>
      <c r="AS60" s="292">
        <f t="shared" si="9"/>
        <v>0</v>
      </c>
      <c r="AT60" s="292">
        <f t="shared" si="9"/>
        <v>0</v>
      </c>
      <c r="AU60" s="293">
        <f t="shared" si="19"/>
        <v>0</v>
      </c>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205"/>
      <c r="EX60" s="205"/>
      <c r="EY60" s="205"/>
      <c r="EZ60" s="205"/>
      <c r="FA60" s="205"/>
      <c r="FB60" s="205"/>
      <c r="FC60" s="205"/>
      <c r="FD60" s="205"/>
      <c r="FE60" s="205"/>
      <c r="FF60" s="205"/>
      <c r="FG60" s="205"/>
      <c r="FH60" s="205"/>
      <c r="FI60" s="205"/>
      <c r="FJ60" s="205"/>
      <c r="FK60" s="205"/>
      <c r="FL60" s="205"/>
      <c r="FM60" s="205"/>
      <c r="FN60" s="205"/>
      <c r="FO60" s="205"/>
      <c r="FP60" s="205"/>
      <c r="FQ60" s="205"/>
      <c r="FR60" s="205"/>
      <c r="FS60" s="205"/>
      <c r="FT60" s="205"/>
      <c r="FU60" s="205"/>
      <c r="FV60" s="205"/>
      <c r="FW60" s="205"/>
      <c r="FX60" s="205"/>
      <c r="FY60" s="205"/>
      <c r="FZ60" s="205"/>
      <c r="GA60" s="205"/>
      <c r="GB60" s="205"/>
      <c r="GC60" s="205"/>
      <c r="GD60" s="205"/>
      <c r="GE60" s="205"/>
      <c r="GF60" s="205"/>
      <c r="GG60" s="205"/>
      <c r="GH60" s="205"/>
      <c r="GI60" s="205"/>
      <c r="GJ60" s="205"/>
      <c r="GK60" s="205"/>
      <c r="GL60" s="205"/>
      <c r="GM60" s="205"/>
      <c r="GN60" s="205"/>
      <c r="GO60" s="205"/>
      <c r="GP60" s="205"/>
      <c r="GQ60" s="205"/>
      <c r="GR60" s="205"/>
      <c r="GS60" s="205"/>
      <c r="GT60" s="205"/>
      <c r="GU60" s="205"/>
      <c r="GV60" s="205"/>
      <c r="GW60" s="205"/>
      <c r="GX60" s="205"/>
      <c r="GY60" s="205"/>
      <c r="GZ60" s="205"/>
      <c r="HA60" s="205"/>
      <c r="HB60" s="205"/>
      <c r="HC60" s="205"/>
      <c r="HD60" s="205"/>
      <c r="HE60" s="205"/>
      <c r="HF60" s="205"/>
      <c r="HG60" s="205"/>
      <c r="HH60" s="205"/>
      <c r="HI60" s="205"/>
      <c r="HJ60" s="205"/>
      <c r="HK60" s="205"/>
      <c r="HL60" s="205"/>
      <c r="HM60" s="205"/>
      <c r="HN60" s="205"/>
      <c r="HO60" s="205"/>
      <c r="HP60" s="205"/>
      <c r="HQ60" s="205"/>
      <c r="HR60" s="205"/>
      <c r="HS60" s="205"/>
      <c r="HT60" s="205"/>
      <c r="HU60" s="205"/>
      <c r="HV60" s="205"/>
      <c r="HW60" s="205"/>
      <c r="HX60" s="205"/>
      <c r="HY60" s="205"/>
      <c r="HZ60" s="205"/>
      <c r="IA60" s="205"/>
      <c r="IB60" s="205"/>
      <c r="IC60" s="205"/>
      <c r="ID60" s="205"/>
      <c r="IE60" s="205"/>
      <c r="IF60" s="205"/>
      <c r="IG60" s="205"/>
      <c r="IH60" s="205"/>
      <c r="II60" s="205"/>
      <c r="IJ60" s="205"/>
      <c r="IK60" s="205"/>
      <c r="IL60" s="205"/>
      <c r="IM60" s="205"/>
      <c r="IN60" s="205"/>
      <c r="IO60" s="205"/>
      <c r="IP60" s="205"/>
      <c r="IQ60" s="205"/>
      <c r="IR60" s="205"/>
      <c r="IS60" s="205"/>
      <c r="IT60" s="205"/>
      <c r="IU60" s="205"/>
      <c r="IV60" s="205"/>
      <c r="IW60" s="205"/>
      <c r="IX60" s="205"/>
      <c r="IY60" s="205"/>
      <c r="IZ60" s="205"/>
      <c r="JA60" s="205"/>
      <c r="JB60" s="205"/>
      <c r="JC60" s="205"/>
      <c r="JD60" s="205"/>
      <c r="JE60" s="205"/>
      <c r="JF60" s="205"/>
      <c r="JG60" s="205"/>
      <c r="JH60" s="205"/>
      <c r="JI60" s="205"/>
      <c r="JJ60" s="205"/>
      <c r="JK60" s="205"/>
      <c r="JL60" s="205"/>
      <c r="JM60" s="205"/>
      <c r="JN60" s="205"/>
      <c r="JO60" s="205"/>
      <c r="JP60" s="205"/>
      <c r="JQ60" s="205"/>
      <c r="JR60" s="205"/>
      <c r="JS60" s="205"/>
      <c r="JT60" s="205"/>
      <c r="JU60" s="205"/>
      <c r="JV60" s="205"/>
      <c r="JW60" s="205"/>
      <c r="JX60" s="205"/>
      <c r="JY60" s="205"/>
      <c r="JZ60" s="205"/>
      <c r="KA60" s="205"/>
      <c r="KB60" s="205"/>
      <c r="KC60" s="205"/>
      <c r="KD60" s="205"/>
      <c r="KE60" s="205"/>
      <c r="KF60" s="205"/>
      <c r="KG60" s="205"/>
      <c r="KH60" s="205"/>
      <c r="KI60" s="205"/>
      <c r="KJ60" s="205"/>
      <c r="KK60" s="205"/>
      <c r="KL60" s="205"/>
      <c r="KM60" s="205"/>
      <c r="KN60" s="205"/>
      <c r="KO60" s="205"/>
      <c r="KP60" s="205"/>
      <c r="KQ60" s="205"/>
      <c r="KR60" s="205"/>
      <c r="KS60" s="205"/>
      <c r="KT60" s="205"/>
      <c r="KU60" s="205"/>
      <c r="KV60" s="205"/>
      <c r="KW60" s="205"/>
      <c r="KX60" s="205"/>
      <c r="KY60" s="205"/>
      <c r="KZ60" s="205"/>
      <c r="LA60" s="205"/>
      <c r="LB60" s="205"/>
      <c r="LC60" s="205"/>
      <c r="LD60" s="205"/>
      <c r="LE60" s="205"/>
      <c r="LF60" s="205"/>
      <c r="LG60" s="205"/>
      <c r="LH60" s="205"/>
      <c r="LI60" s="205"/>
      <c r="LJ60" s="205"/>
      <c r="LK60" s="205"/>
      <c r="LL60" s="205"/>
      <c r="LM60" s="205"/>
      <c r="LN60" s="205"/>
      <c r="LO60" s="205"/>
      <c r="LP60" s="205"/>
      <c r="LQ60" s="205"/>
      <c r="LR60" s="205"/>
      <c r="LS60" s="205"/>
      <c r="LT60" s="205"/>
      <c r="LU60" s="205"/>
      <c r="LV60" s="205"/>
      <c r="LW60" s="205"/>
      <c r="LX60" s="205"/>
      <c r="LY60" s="205"/>
      <c r="LZ60" s="205"/>
      <c r="MA60" s="205"/>
      <c r="MB60" s="205"/>
      <c r="MC60" s="205"/>
      <c r="MD60" s="205"/>
      <c r="ME60" s="205"/>
      <c r="MF60" s="205"/>
      <c r="MG60" s="205"/>
      <c r="MH60" s="205"/>
      <c r="MI60" s="205"/>
      <c r="MJ60" s="205"/>
      <c r="MK60" s="205"/>
      <c r="ML60" s="205"/>
      <c r="MM60" s="205"/>
      <c r="MN60" s="205"/>
      <c r="MO60" s="205"/>
      <c r="MP60" s="205"/>
      <c r="MQ60" s="205"/>
      <c r="MR60" s="205"/>
      <c r="MS60" s="205"/>
      <c r="MT60" s="205"/>
      <c r="MU60" s="205"/>
      <c r="MV60" s="205"/>
      <c r="MW60" s="205"/>
      <c r="MX60" s="205"/>
      <c r="MY60" s="205"/>
      <c r="MZ60" s="205"/>
      <c r="NA60" s="205"/>
      <c r="NB60" s="205"/>
      <c r="NC60" s="205"/>
      <c r="ND60" s="205"/>
      <c r="NE60" s="205"/>
      <c r="NF60" s="205"/>
      <c r="NG60" s="205"/>
      <c r="NH60" s="205"/>
      <c r="NI60" s="205"/>
      <c r="NJ60" s="205"/>
      <c r="NK60" s="205"/>
      <c r="NL60" s="205"/>
      <c r="NM60" s="205"/>
      <c r="NN60" s="205"/>
      <c r="NO60" s="205"/>
      <c r="NP60" s="205"/>
      <c r="NQ60" s="205"/>
      <c r="NR60" s="205"/>
      <c r="NS60" s="205"/>
      <c r="NT60" s="205"/>
      <c r="NU60" s="205"/>
      <c r="NV60" s="205"/>
      <c r="NW60" s="205"/>
      <c r="NX60" s="205"/>
      <c r="NY60" s="205"/>
      <c r="NZ60" s="205"/>
      <c r="OA60" s="205"/>
      <c r="OB60" s="205"/>
      <c r="OC60" s="205"/>
      <c r="OD60" s="205"/>
      <c r="OE60" s="205"/>
      <c r="OF60" s="205"/>
      <c r="OG60" s="205"/>
      <c r="OH60" s="205"/>
      <c r="OI60" s="205"/>
      <c r="OJ60" s="205"/>
      <c r="OK60" s="205"/>
      <c r="OL60" s="205"/>
      <c r="OM60" s="205"/>
      <c r="ON60" s="205"/>
      <c r="OO60" s="205"/>
      <c r="OP60" s="205"/>
      <c r="OQ60" s="205"/>
      <c r="OR60" s="205"/>
      <c r="OS60" s="205"/>
      <c r="OT60" s="205"/>
      <c r="OU60" s="205"/>
      <c r="OV60" s="205"/>
      <c r="OW60" s="205"/>
      <c r="OX60" s="205"/>
      <c r="OY60" s="205"/>
      <c r="OZ60" s="205"/>
      <c r="PA60" s="205"/>
      <c r="PB60" s="205"/>
      <c r="PC60" s="205"/>
      <c r="PD60" s="205"/>
      <c r="PE60" s="205"/>
      <c r="PF60" s="205"/>
      <c r="PG60" s="205"/>
      <c r="PH60" s="205"/>
      <c r="PI60" s="205"/>
      <c r="PJ60" s="205"/>
      <c r="PK60" s="205"/>
      <c r="PL60" s="205"/>
      <c r="PM60" s="205"/>
      <c r="PN60" s="205"/>
      <c r="PO60" s="205"/>
      <c r="PP60" s="205"/>
      <c r="PQ60" s="205"/>
      <c r="PR60" s="205"/>
      <c r="PS60" s="205"/>
      <c r="PT60" s="205"/>
      <c r="PU60" s="205"/>
      <c r="PV60" s="205"/>
      <c r="PW60" s="205"/>
      <c r="PX60" s="205"/>
      <c r="PY60" s="205"/>
      <c r="PZ60" s="205"/>
      <c r="QA60" s="205"/>
      <c r="QB60" s="205"/>
      <c r="QC60" s="205"/>
      <c r="QD60" s="205"/>
      <c r="QE60" s="205"/>
      <c r="QF60" s="205"/>
      <c r="QG60" s="205"/>
      <c r="QH60" s="205"/>
      <c r="QI60" s="205"/>
      <c r="QJ60" s="205"/>
      <c r="QK60" s="205"/>
      <c r="QL60" s="205"/>
      <c r="QM60" s="205"/>
      <c r="QN60" s="205"/>
      <c r="QO60" s="205"/>
      <c r="QP60" s="205"/>
      <c r="QQ60" s="205"/>
      <c r="QR60" s="205"/>
      <c r="QS60" s="205"/>
      <c r="QT60" s="205"/>
      <c r="QU60" s="205"/>
      <c r="QV60" s="205"/>
      <c r="QW60" s="205"/>
      <c r="QX60" s="205"/>
      <c r="QY60" s="205"/>
      <c r="QZ60" s="205"/>
      <c r="RA60" s="205"/>
      <c r="RB60" s="205"/>
      <c r="RC60" s="205"/>
      <c r="RD60" s="205"/>
      <c r="RE60" s="205"/>
      <c r="RF60" s="205"/>
      <c r="RG60" s="205"/>
      <c r="RH60" s="205"/>
      <c r="RI60" s="205"/>
      <c r="RJ60" s="205"/>
      <c r="RK60" s="205"/>
      <c r="RL60" s="205"/>
      <c r="RM60" s="205"/>
      <c r="RN60" s="205"/>
      <c r="RO60" s="205"/>
      <c r="RP60" s="205"/>
      <c r="RQ60" s="205"/>
      <c r="RR60" s="205"/>
      <c r="RS60" s="205"/>
      <c r="RT60" s="205"/>
      <c r="RU60" s="205"/>
      <c r="RV60" s="205"/>
      <c r="RW60" s="205"/>
      <c r="RX60" s="205"/>
      <c r="RY60" s="205"/>
      <c r="RZ60" s="205"/>
      <c r="SA60" s="205"/>
      <c r="SB60" s="205"/>
      <c r="SC60" s="205"/>
      <c r="SD60" s="205"/>
      <c r="SE60" s="205"/>
      <c r="SF60" s="205"/>
      <c r="SG60" s="205"/>
      <c r="SH60" s="205"/>
      <c r="SI60" s="205"/>
      <c r="SJ60" s="205"/>
      <c r="SK60" s="205"/>
      <c r="SL60" s="205"/>
      <c r="SM60" s="205"/>
      <c r="SN60" s="205"/>
      <c r="SO60" s="205"/>
      <c r="SP60" s="205"/>
      <c r="SQ60" s="205"/>
      <c r="SR60" s="205"/>
      <c r="SS60" s="205"/>
      <c r="ST60" s="205"/>
      <c r="SU60" s="205"/>
      <c r="SV60" s="205"/>
      <c r="SW60" s="205"/>
      <c r="SX60" s="205"/>
      <c r="SY60" s="205"/>
      <c r="SZ60" s="205"/>
      <c r="TA60" s="205"/>
      <c r="TB60" s="205"/>
      <c r="TC60" s="205"/>
      <c r="TD60" s="205"/>
      <c r="TE60" s="205"/>
      <c r="TF60" s="205"/>
      <c r="TG60" s="205"/>
      <c r="TH60" s="205"/>
      <c r="TI60" s="205"/>
      <c r="TJ60" s="205"/>
      <c r="TK60" s="205"/>
      <c r="TL60" s="205"/>
      <c r="TM60" s="205"/>
      <c r="TN60" s="205"/>
      <c r="TO60" s="205"/>
      <c r="TP60" s="205"/>
      <c r="TQ60" s="205"/>
      <c r="TR60" s="205"/>
      <c r="TS60" s="205"/>
      <c r="TT60" s="205"/>
      <c r="TU60" s="205"/>
      <c r="TV60" s="205"/>
      <c r="TW60" s="205"/>
      <c r="TX60" s="205"/>
      <c r="TY60" s="205"/>
      <c r="TZ60" s="205"/>
      <c r="UA60" s="205"/>
      <c r="UB60" s="205"/>
      <c r="UC60" s="205"/>
      <c r="UD60" s="205"/>
      <c r="UE60" s="205"/>
      <c r="UF60" s="205"/>
      <c r="UG60" s="205"/>
      <c r="UH60" s="205"/>
      <c r="UI60" s="205"/>
      <c r="UJ60" s="205"/>
      <c r="UK60" s="205"/>
      <c r="UL60" s="205"/>
      <c r="UM60" s="205"/>
      <c r="UN60" s="205"/>
      <c r="UO60" s="205"/>
      <c r="UP60" s="205"/>
      <c r="UQ60" s="205"/>
      <c r="UR60" s="205"/>
      <c r="US60" s="205"/>
      <c r="UT60" s="205"/>
      <c r="UU60" s="205"/>
      <c r="UV60" s="205"/>
      <c r="UW60" s="205"/>
      <c r="UX60" s="205"/>
      <c r="UY60" s="205"/>
      <c r="UZ60" s="205"/>
      <c r="VA60" s="205"/>
      <c r="VB60" s="205"/>
      <c r="VC60" s="205"/>
      <c r="VD60" s="205"/>
      <c r="VE60" s="205"/>
      <c r="VF60" s="205"/>
      <c r="VG60" s="205"/>
      <c r="VH60" s="205"/>
      <c r="VI60" s="205"/>
      <c r="VJ60" s="205"/>
      <c r="VK60" s="205"/>
      <c r="VL60" s="205"/>
      <c r="VM60" s="205"/>
      <c r="VN60" s="205"/>
      <c r="VO60" s="205"/>
      <c r="VP60" s="205"/>
      <c r="VQ60" s="205"/>
      <c r="VR60" s="205"/>
      <c r="VS60" s="205"/>
      <c r="VT60" s="205"/>
      <c r="VU60" s="205"/>
      <c r="VV60" s="205"/>
      <c r="VW60" s="205"/>
      <c r="VX60" s="205"/>
      <c r="VY60" s="205"/>
      <c r="VZ60" s="205"/>
      <c r="WA60" s="205"/>
      <c r="WB60" s="205"/>
      <c r="WC60" s="205"/>
      <c r="WD60" s="205"/>
      <c r="WE60" s="205"/>
      <c r="WF60" s="205"/>
      <c r="WG60" s="205"/>
      <c r="WH60" s="205"/>
      <c r="WI60" s="205"/>
      <c r="WJ60" s="205"/>
      <c r="WK60" s="205"/>
      <c r="WL60" s="205"/>
      <c r="WM60" s="205"/>
      <c r="WN60" s="205"/>
      <c r="WO60" s="205"/>
      <c r="WP60" s="205"/>
      <c r="WQ60" s="205"/>
      <c r="WR60" s="205"/>
      <c r="WS60" s="205"/>
      <c r="WT60" s="205"/>
      <c r="WU60" s="205"/>
      <c r="WV60" s="205"/>
      <c r="WW60" s="205"/>
      <c r="WX60" s="205"/>
      <c r="WY60" s="205"/>
      <c r="WZ60" s="205"/>
      <c r="XA60" s="205"/>
      <c r="XB60" s="205"/>
      <c r="XC60" s="205"/>
      <c r="XD60" s="205"/>
      <c r="XE60" s="205"/>
      <c r="XF60" s="205"/>
      <c r="XG60" s="205"/>
      <c r="XH60" s="205"/>
      <c r="XI60" s="205"/>
      <c r="XJ60" s="205"/>
      <c r="XK60" s="205"/>
      <c r="XL60" s="205"/>
      <c r="XM60" s="205"/>
      <c r="XN60" s="205"/>
      <c r="XO60" s="205"/>
      <c r="XP60" s="205"/>
      <c r="XQ60" s="205"/>
      <c r="XR60" s="205"/>
      <c r="XS60" s="205"/>
      <c r="XT60" s="205"/>
      <c r="XU60" s="205"/>
      <c r="XV60" s="205"/>
      <c r="XW60" s="205"/>
      <c r="XX60" s="205"/>
      <c r="XY60" s="205"/>
      <c r="XZ60" s="205"/>
      <c r="YA60" s="205"/>
      <c r="YB60" s="205"/>
      <c r="YC60" s="205"/>
      <c r="YD60" s="205"/>
      <c r="YE60" s="205"/>
      <c r="YF60" s="205"/>
      <c r="YG60" s="205"/>
      <c r="YH60" s="205"/>
      <c r="YI60" s="205"/>
      <c r="YJ60" s="205"/>
      <c r="YK60" s="205"/>
      <c r="YL60" s="205"/>
      <c r="YM60" s="205"/>
      <c r="YN60" s="205"/>
      <c r="YO60" s="205"/>
      <c r="YP60" s="205"/>
      <c r="YQ60" s="205"/>
      <c r="YR60" s="205"/>
      <c r="YS60" s="205"/>
      <c r="YT60" s="205"/>
      <c r="YU60" s="205"/>
      <c r="YV60" s="205"/>
      <c r="YW60" s="205"/>
      <c r="YX60" s="205"/>
      <c r="YY60" s="205"/>
      <c r="YZ60" s="205"/>
      <c r="ZA60" s="205"/>
      <c r="ZB60" s="205"/>
      <c r="ZC60" s="205"/>
      <c r="ZD60" s="205"/>
      <c r="ZE60" s="205"/>
      <c r="ZF60" s="205"/>
      <c r="ZG60" s="205"/>
      <c r="ZH60" s="205"/>
      <c r="ZI60" s="205"/>
      <c r="ZJ60" s="205"/>
      <c r="ZK60" s="205"/>
      <c r="ZL60" s="205"/>
      <c r="ZM60" s="205"/>
      <c r="ZN60" s="205"/>
      <c r="ZO60" s="205"/>
      <c r="ZP60" s="205"/>
      <c r="ZQ60" s="205"/>
      <c r="ZR60" s="205"/>
      <c r="ZS60" s="205"/>
      <c r="ZT60" s="205"/>
      <c r="ZU60" s="205"/>
      <c r="ZV60" s="205"/>
      <c r="ZW60" s="205"/>
      <c r="ZX60" s="205"/>
      <c r="ZY60" s="205"/>
      <c r="ZZ60" s="205"/>
      <c r="AAA60" s="205"/>
      <c r="AAB60" s="205"/>
      <c r="AAC60" s="205"/>
      <c r="AAD60" s="205"/>
      <c r="AAE60" s="205"/>
      <c r="AAF60" s="205"/>
      <c r="AAG60" s="205"/>
      <c r="AAH60" s="205"/>
      <c r="AAI60" s="205"/>
      <c r="AAJ60" s="205"/>
      <c r="AAK60" s="205"/>
      <c r="AAL60" s="205"/>
      <c r="AAM60" s="205"/>
      <c r="AAN60" s="205"/>
      <c r="AAO60" s="205"/>
      <c r="AAP60" s="205"/>
      <c r="AAQ60" s="205"/>
      <c r="AAR60" s="205"/>
      <c r="AAS60" s="205"/>
      <c r="AAT60" s="205"/>
      <c r="AAU60" s="205"/>
      <c r="AAV60" s="205"/>
      <c r="AAW60" s="205"/>
      <c r="AAX60" s="205"/>
      <c r="AAY60" s="205"/>
      <c r="AAZ60" s="205"/>
      <c r="ABA60" s="205"/>
      <c r="ABB60" s="205"/>
      <c r="ABC60" s="205"/>
      <c r="ABD60" s="205"/>
      <c r="ABE60" s="205"/>
      <c r="ABF60" s="205"/>
      <c r="ABG60" s="205"/>
      <c r="ABH60" s="205"/>
      <c r="ABI60" s="205"/>
      <c r="ABJ60" s="205"/>
      <c r="ABK60" s="205"/>
      <c r="ABL60" s="205"/>
      <c r="ABM60" s="205"/>
      <c r="ABN60" s="205"/>
      <c r="ABO60" s="205"/>
      <c r="ABP60" s="205"/>
      <c r="ABQ60" s="205"/>
      <c r="ABR60" s="205"/>
      <c r="ABS60" s="205"/>
      <c r="ABT60" s="205"/>
      <c r="ABU60" s="205"/>
      <c r="ABV60" s="205"/>
      <c r="ABW60" s="205"/>
      <c r="ABX60" s="205"/>
      <c r="ABY60" s="205"/>
      <c r="ABZ60" s="205"/>
      <c r="ACA60" s="205"/>
      <c r="ACB60" s="205"/>
      <c r="ACC60" s="205"/>
      <c r="ACD60" s="205"/>
      <c r="ACE60" s="205"/>
      <c r="ACF60" s="205"/>
      <c r="ACG60" s="205"/>
      <c r="ACH60" s="205"/>
      <c r="ACI60" s="205"/>
      <c r="ACJ60" s="205"/>
      <c r="ACK60" s="205"/>
      <c r="ACL60" s="205"/>
      <c r="ACM60" s="205"/>
      <c r="ACN60" s="205"/>
      <c r="ACO60" s="205"/>
      <c r="ACP60" s="205"/>
      <c r="ACQ60" s="205"/>
      <c r="ACR60" s="205"/>
      <c r="ACS60" s="205"/>
      <c r="ACT60" s="205"/>
      <c r="ACU60" s="205"/>
      <c r="ACV60" s="205"/>
      <c r="ACW60" s="205"/>
      <c r="ACX60" s="205"/>
      <c r="ACY60" s="205"/>
      <c r="ACZ60" s="205"/>
      <c r="ADA60" s="205"/>
      <c r="ADB60" s="205"/>
      <c r="ADC60" s="205"/>
      <c r="ADD60" s="205"/>
      <c r="ADE60" s="205"/>
      <c r="ADF60" s="205"/>
      <c r="ADG60" s="205"/>
      <c r="ADH60" s="205"/>
      <c r="ADI60" s="205"/>
      <c r="ADJ60" s="205"/>
      <c r="ADK60" s="205"/>
      <c r="ADL60" s="205"/>
      <c r="ADM60" s="205"/>
      <c r="ADN60" s="205"/>
      <c r="ADO60" s="205"/>
      <c r="ADP60" s="205"/>
      <c r="ADQ60" s="205"/>
      <c r="ADR60" s="205"/>
      <c r="ADS60" s="205"/>
      <c r="ADT60" s="205"/>
      <c r="ADU60" s="205"/>
      <c r="ADV60" s="205"/>
      <c r="ADW60" s="205"/>
      <c r="ADX60" s="205"/>
      <c r="ADY60" s="205"/>
      <c r="ADZ60" s="205"/>
      <c r="AEA60" s="205"/>
      <c r="AEB60" s="205"/>
      <c r="AEC60" s="205"/>
      <c r="AED60" s="205"/>
      <c r="AEE60" s="205"/>
      <c r="AEF60" s="205"/>
      <c r="AEG60" s="205"/>
      <c r="AEH60" s="205"/>
      <c r="AEI60" s="205"/>
      <c r="AEJ60" s="205"/>
      <c r="AEK60" s="205"/>
      <c r="AEL60" s="205"/>
      <c r="AEM60" s="205"/>
      <c r="AEN60" s="205"/>
      <c r="AEO60" s="205"/>
      <c r="AEP60" s="205"/>
      <c r="AEQ60" s="205"/>
      <c r="AER60" s="205"/>
      <c r="AES60" s="205"/>
      <c r="AET60" s="205"/>
      <c r="AEU60" s="205"/>
      <c r="AEV60" s="205"/>
      <c r="AEW60" s="205"/>
      <c r="AEX60" s="205"/>
      <c r="AEY60" s="205"/>
      <c r="AEZ60" s="205"/>
      <c r="AFA60" s="205"/>
      <c r="AFB60" s="205"/>
      <c r="AFC60" s="205"/>
      <c r="AFD60" s="205"/>
      <c r="AFE60" s="205"/>
      <c r="AFF60" s="205"/>
      <c r="AFG60" s="205"/>
      <c r="AFH60" s="205"/>
      <c r="AFI60" s="205"/>
      <c r="AFJ60" s="205"/>
      <c r="AFK60" s="205"/>
      <c r="AFL60" s="205"/>
      <c r="AFM60" s="205"/>
      <c r="AFN60" s="205"/>
      <c r="AFO60" s="205"/>
      <c r="AFP60" s="205"/>
      <c r="AFQ60" s="205"/>
      <c r="AFR60" s="205"/>
      <c r="AFS60" s="205"/>
      <c r="AFT60" s="205"/>
      <c r="AFU60" s="205"/>
      <c r="AFV60" s="205"/>
      <c r="AFW60" s="205"/>
      <c r="AFX60" s="205"/>
      <c r="AFY60" s="205"/>
      <c r="AFZ60" s="205"/>
      <c r="AGA60" s="205"/>
      <c r="AGB60" s="205"/>
      <c r="AGC60" s="205"/>
      <c r="AGD60" s="205"/>
      <c r="AGE60" s="205"/>
      <c r="AGF60" s="205"/>
      <c r="AGG60" s="205"/>
      <c r="AGH60" s="205"/>
      <c r="AGI60" s="205"/>
      <c r="AGJ60" s="205"/>
      <c r="AGK60" s="205"/>
      <c r="AGL60" s="205"/>
      <c r="AGM60" s="205"/>
      <c r="AGN60" s="205"/>
      <c r="AGO60" s="205"/>
      <c r="AGP60" s="205"/>
      <c r="AGQ60" s="205"/>
      <c r="AGR60" s="205"/>
      <c r="AGS60" s="205"/>
      <c r="AGT60" s="205"/>
      <c r="AGU60" s="205"/>
      <c r="AGV60" s="205"/>
      <c r="AGW60" s="205"/>
      <c r="AGX60" s="205"/>
      <c r="AGY60" s="205"/>
      <c r="AGZ60" s="205"/>
      <c r="AHA60" s="205"/>
      <c r="AHB60" s="205"/>
      <c r="AHC60" s="205"/>
      <c r="AHD60" s="205"/>
      <c r="AHE60" s="205"/>
      <c r="AHF60" s="205"/>
      <c r="AHG60" s="205"/>
      <c r="AHH60" s="205"/>
      <c r="AHI60" s="205"/>
      <c r="AHJ60" s="205"/>
      <c r="AHK60" s="205"/>
      <c r="AHL60" s="205"/>
      <c r="AHM60" s="205"/>
      <c r="AHN60" s="205"/>
      <c r="AHO60" s="205"/>
      <c r="AHP60" s="205"/>
      <c r="AHQ60" s="205"/>
      <c r="AHR60" s="205"/>
      <c r="AHS60" s="205"/>
      <c r="AHT60" s="205"/>
      <c r="AHU60" s="205"/>
      <c r="AHV60" s="205"/>
      <c r="AHW60" s="205"/>
      <c r="AHX60" s="205"/>
      <c r="AHY60" s="205"/>
      <c r="AHZ60" s="205"/>
      <c r="AIA60" s="205"/>
      <c r="AIB60" s="205"/>
      <c r="AIC60" s="205"/>
      <c r="AID60" s="205"/>
      <c r="AIE60" s="205"/>
      <c r="AIF60" s="205"/>
      <c r="AIG60" s="205"/>
      <c r="AIH60" s="205"/>
      <c r="AII60" s="205"/>
      <c r="AIJ60" s="205"/>
      <c r="AIK60" s="205"/>
      <c r="AIL60" s="205"/>
      <c r="AIM60" s="205"/>
      <c r="AIN60" s="205"/>
      <c r="AIO60" s="205"/>
      <c r="AIP60" s="205"/>
      <c r="AIQ60" s="205"/>
      <c r="AIR60" s="205"/>
      <c r="AIS60" s="205"/>
      <c r="AIT60" s="205"/>
      <c r="AIU60" s="205"/>
      <c r="AIV60" s="205"/>
      <c r="AIW60" s="205"/>
      <c r="AIX60" s="205"/>
      <c r="AIY60" s="205"/>
      <c r="AIZ60" s="205"/>
      <c r="AJA60" s="205"/>
      <c r="AJB60" s="205"/>
      <c r="AJC60" s="205"/>
      <c r="AJD60" s="205"/>
      <c r="AJE60" s="205"/>
      <c r="AJF60" s="205"/>
      <c r="AJG60" s="205"/>
      <c r="AJH60" s="205"/>
      <c r="AJI60" s="205"/>
      <c r="AJJ60" s="205"/>
      <c r="AJK60" s="205"/>
      <c r="AJL60" s="205"/>
      <c r="AJM60" s="205"/>
      <c r="AJN60" s="205"/>
      <c r="AJO60" s="205"/>
      <c r="AJP60" s="205"/>
      <c r="AJQ60" s="205"/>
      <c r="AJR60" s="205"/>
      <c r="AJS60" s="205"/>
      <c r="AJT60" s="205"/>
      <c r="AJU60" s="205"/>
      <c r="AJV60" s="205"/>
      <c r="AJW60" s="205"/>
      <c r="AJX60" s="205"/>
      <c r="AJY60" s="205"/>
      <c r="AJZ60" s="205"/>
      <c r="AKA60" s="205"/>
      <c r="AKB60" s="205"/>
      <c r="AKC60" s="205"/>
      <c r="AKD60" s="205"/>
      <c r="AKE60" s="205"/>
      <c r="AKF60" s="205"/>
      <c r="AKG60" s="205"/>
      <c r="AKH60" s="205"/>
      <c r="AKI60" s="205"/>
      <c r="AKJ60" s="205"/>
      <c r="AKK60" s="205"/>
      <c r="AKL60" s="205"/>
      <c r="AKM60" s="205"/>
      <c r="AKN60" s="205"/>
      <c r="AKO60" s="205"/>
      <c r="AKP60" s="205"/>
      <c r="AKQ60" s="205"/>
      <c r="AKR60" s="205"/>
      <c r="AKS60" s="205"/>
      <c r="AKT60" s="205"/>
      <c r="AKU60" s="205"/>
      <c r="AKV60" s="205"/>
      <c r="AKW60" s="205"/>
      <c r="AKX60" s="205"/>
      <c r="AKY60" s="205"/>
      <c r="AKZ60" s="205"/>
      <c r="ALA60" s="205"/>
      <c r="ALB60" s="205"/>
      <c r="ALC60" s="205"/>
      <c r="ALD60" s="205"/>
      <c r="ALE60" s="205"/>
      <c r="ALF60" s="205"/>
      <c r="ALG60" s="205"/>
      <c r="ALH60" s="205"/>
      <c r="ALI60" s="205"/>
      <c r="ALJ60" s="205"/>
      <c r="ALK60" s="205"/>
      <c r="ALL60" s="205"/>
      <c r="ALM60" s="205"/>
      <c r="ALN60" s="205"/>
      <c r="ALO60" s="205"/>
      <c r="ALP60" s="205"/>
      <c r="ALQ60" s="205"/>
      <c r="ALR60" s="205"/>
      <c r="ALS60" s="205"/>
      <c r="ALT60" s="205"/>
      <c r="ALU60" s="205"/>
      <c r="ALV60" s="205"/>
      <c r="ALW60" s="205"/>
      <c r="ALX60" s="205"/>
      <c r="ALY60" s="205"/>
      <c r="ALZ60" s="205"/>
      <c r="AMA60" s="205"/>
      <c r="AMB60" s="205"/>
      <c r="AMC60" s="205"/>
      <c r="AMD60" s="205"/>
      <c r="AME60" s="205"/>
      <c r="AMF60" s="205"/>
      <c r="AMG60" s="205"/>
      <c r="AMH60" s="205"/>
      <c r="AMI60" s="205"/>
      <c r="AMJ60" s="205"/>
      <c r="AMK60" s="205"/>
      <c r="AML60" s="205"/>
      <c r="AMM60" s="205"/>
      <c r="AMN60" s="205"/>
      <c r="AMO60" s="205"/>
      <c r="AMP60" s="205"/>
      <c r="AMQ60" s="205"/>
      <c r="AMR60" s="205"/>
      <c r="AMS60" s="205"/>
      <c r="AMT60" s="205"/>
      <c r="AMU60" s="205"/>
      <c r="AMV60" s="205"/>
      <c r="AMW60" s="205"/>
      <c r="AMX60" s="205"/>
      <c r="AMY60" s="205"/>
      <c r="AMZ60" s="205"/>
      <c r="ANA60" s="205"/>
      <c r="ANB60" s="205"/>
      <c r="ANC60" s="205"/>
      <c r="AND60" s="205"/>
      <c r="ANE60" s="205"/>
      <c r="ANF60" s="205"/>
      <c r="ANG60" s="205"/>
      <c r="ANH60" s="205"/>
      <c r="ANI60" s="205"/>
      <c r="ANJ60" s="205"/>
      <c r="ANK60" s="205"/>
      <c r="ANL60" s="205"/>
      <c r="ANM60" s="205"/>
      <c r="ANN60" s="205"/>
      <c r="ANO60" s="205"/>
      <c r="ANP60" s="205"/>
      <c r="ANQ60" s="205"/>
      <c r="ANR60" s="205"/>
      <c r="ANS60" s="205"/>
      <c r="ANT60" s="205"/>
      <c r="ANU60" s="205"/>
      <c r="ANV60" s="205"/>
      <c r="ANW60" s="205"/>
      <c r="ANX60" s="205"/>
      <c r="ANY60" s="205"/>
      <c r="ANZ60" s="205"/>
      <c r="AOA60" s="205"/>
      <c r="AOB60" s="205"/>
      <c r="AOC60" s="205"/>
      <c r="AOD60" s="205"/>
      <c r="AOE60" s="205"/>
      <c r="AOF60" s="205"/>
      <c r="AOG60" s="205"/>
      <c r="AOH60" s="205"/>
      <c r="AOI60" s="205"/>
      <c r="AOJ60" s="205"/>
      <c r="AOK60" s="205"/>
      <c r="AOL60" s="205"/>
      <c r="AOM60" s="205"/>
      <c r="AON60" s="205"/>
      <c r="AOO60" s="205"/>
      <c r="AOP60" s="205"/>
      <c r="AOQ60" s="205"/>
      <c r="AOR60" s="205"/>
      <c r="AOS60" s="205"/>
      <c r="AOT60" s="205"/>
      <c r="AOU60" s="205"/>
      <c r="AOV60" s="205"/>
      <c r="AOW60" s="205"/>
      <c r="AOX60" s="205"/>
      <c r="AOY60" s="205"/>
      <c r="AOZ60" s="205"/>
      <c r="APA60" s="205"/>
      <c r="APB60" s="205"/>
      <c r="APC60" s="205"/>
      <c r="APD60" s="205"/>
      <c r="APE60" s="205"/>
      <c r="APF60" s="205"/>
      <c r="APG60" s="205"/>
      <c r="APH60" s="205"/>
      <c r="API60" s="205"/>
      <c r="APJ60" s="205"/>
      <c r="APK60" s="205"/>
      <c r="APL60" s="205"/>
      <c r="APM60" s="205"/>
      <c r="APN60" s="205"/>
      <c r="APO60" s="205"/>
      <c r="APP60" s="205"/>
      <c r="APQ60" s="205"/>
      <c r="APR60" s="205"/>
      <c r="APS60" s="205"/>
      <c r="APT60" s="205"/>
      <c r="APU60" s="205"/>
      <c r="APV60" s="205"/>
      <c r="APW60" s="205"/>
      <c r="APX60" s="205"/>
      <c r="APY60" s="205"/>
      <c r="APZ60" s="205"/>
      <c r="AQA60" s="205"/>
      <c r="AQB60" s="205"/>
      <c r="AQC60" s="205"/>
      <c r="AQD60" s="205"/>
      <c r="AQE60" s="205"/>
      <c r="AQF60" s="205"/>
      <c r="AQG60" s="205"/>
      <c r="AQH60" s="205"/>
      <c r="AQI60" s="205"/>
      <c r="AQJ60" s="205"/>
      <c r="AQK60" s="205"/>
      <c r="AQL60" s="205"/>
      <c r="AQM60" s="205"/>
      <c r="AQN60" s="205"/>
      <c r="AQO60" s="205"/>
      <c r="AQP60" s="205"/>
      <c r="AQQ60" s="205"/>
      <c r="AQR60" s="205"/>
      <c r="AQS60" s="205"/>
      <c r="AQT60" s="205"/>
      <c r="AQU60" s="205"/>
      <c r="AQV60" s="205"/>
      <c r="AQW60" s="205"/>
      <c r="AQX60" s="205"/>
      <c r="AQY60" s="205"/>
      <c r="AQZ60" s="205"/>
      <c r="ARA60" s="205"/>
      <c r="ARB60" s="205"/>
      <c r="ARC60" s="205"/>
      <c r="ARD60" s="205"/>
      <c r="ARE60" s="205"/>
      <c r="ARF60" s="205"/>
      <c r="ARG60" s="205"/>
      <c r="ARH60" s="205"/>
      <c r="ARI60" s="205"/>
      <c r="ARJ60" s="205"/>
      <c r="ARK60" s="205"/>
      <c r="ARL60" s="205"/>
      <c r="ARM60" s="205"/>
      <c r="ARN60" s="205"/>
      <c r="ARO60" s="205"/>
      <c r="ARP60" s="205"/>
      <c r="ARQ60" s="205"/>
      <c r="ARR60" s="205"/>
      <c r="ARS60" s="205"/>
      <c r="ART60" s="205"/>
      <c r="ARU60" s="205"/>
      <c r="ARV60" s="205"/>
      <c r="ARW60" s="205"/>
      <c r="ARX60" s="205"/>
      <c r="ARY60" s="205"/>
      <c r="ARZ60" s="205"/>
      <c r="ASA60" s="205"/>
      <c r="ASB60" s="205"/>
      <c r="ASC60" s="205"/>
      <c r="ASD60" s="205"/>
      <c r="ASE60" s="205"/>
      <c r="ASF60" s="205"/>
      <c r="ASG60" s="205"/>
      <c r="ASH60" s="205"/>
      <c r="ASI60" s="205"/>
      <c r="ASJ60" s="205"/>
      <c r="ASK60" s="205"/>
      <c r="ASL60" s="205"/>
      <c r="ASM60" s="205"/>
      <c r="ASN60" s="205"/>
      <c r="ASO60" s="205"/>
      <c r="ASP60" s="205"/>
      <c r="ASQ60" s="205"/>
      <c r="ASR60" s="205"/>
      <c r="ASS60" s="205"/>
      <c r="AST60" s="205"/>
      <c r="ASU60" s="205"/>
      <c r="ASV60" s="205"/>
      <c r="ASW60" s="205"/>
      <c r="ASX60" s="205"/>
      <c r="ASY60" s="205"/>
      <c r="ASZ60" s="205"/>
      <c r="ATA60" s="205"/>
      <c r="ATB60" s="205"/>
      <c r="ATC60" s="205"/>
      <c r="ATD60" s="205"/>
      <c r="ATE60" s="205"/>
      <c r="ATF60" s="205"/>
      <c r="ATG60" s="205"/>
      <c r="ATH60" s="205"/>
      <c r="ATI60" s="205"/>
      <c r="ATJ60" s="205"/>
      <c r="ATK60" s="205"/>
      <c r="ATL60" s="205"/>
      <c r="ATM60" s="205"/>
      <c r="ATN60" s="205"/>
      <c r="ATO60" s="205"/>
      <c r="ATP60" s="205"/>
      <c r="ATQ60" s="205"/>
      <c r="ATR60" s="205"/>
      <c r="ATS60" s="205"/>
      <c r="ATT60" s="205"/>
      <c r="ATU60" s="205"/>
      <c r="ATV60" s="205"/>
      <c r="ATW60" s="205"/>
      <c r="ATX60" s="205"/>
      <c r="ATY60" s="205"/>
      <c r="ATZ60" s="205"/>
      <c r="AUA60" s="205"/>
      <c r="AUB60" s="205"/>
      <c r="AUC60" s="205"/>
      <c r="AUD60" s="205"/>
      <c r="AUE60" s="205"/>
      <c r="AUF60" s="205"/>
      <c r="AUG60" s="205"/>
      <c r="AUH60" s="205"/>
    </row>
    <row r="61" spans="1:1230" ht="3.75" customHeight="1" thickBot="1">
      <c r="E61" s="235"/>
      <c r="F61" s="236"/>
      <c r="G61" s="236"/>
      <c r="H61" s="237"/>
      <c r="I61" s="238"/>
      <c r="J61" s="238"/>
      <c r="K61" s="239"/>
      <c r="L61" s="237"/>
      <c r="M61" s="238"/>
      <c r="N61" s="238"/>
      <c r="O61" s="239"/>
      <c r="P61" s="237"/>
      <c r="Q61" s="238"/>
      <c r="R61" s="238"/>
      <c r="S61" s="239"/>
      <c r="T61" s="237"/>
      <c r="U61" s="238"/>
      <c r="V61" s="238"/>
      <c r="W61" s="239"/>
      <c r="X61" s="237"/>
      <c r="Y61" s="238"/>
      <c r="Z61" s="238"/>
      <c r="AA61" s="239"/>
      <c r="AB61" s="237"/>
      <c r="AC61" s="238"/>
      <c r="AD61" s="238"/>
      <c r="AE61" s="239"/>
      <c r="AF61" s="237"/>
      <c r="AG61" s="238"/>
      <c r="AH61" s="238"/>
      <c r="AI61" s="239"/>
      <c r="AJ61" s="237"/>
      <c r="AK61" s="238"/>
      <c r="AL61" s="238"/>
      <c r="AM61" s="239"/>
      <c r="AN61" s="237"/>
      <c r="AO61" s="238"/>
      <c r="AP61" s="238"/>
      <c r="AQ61" s="239"/>
      <c r="AR61" s="237"/>
      <c r="AS61" s="238"/>
      <c r="AT61" s="238"/>
      <c r="AU61" s="239"/>
    </row>
    <row r="62" spans="1:1230" s="181" customFormat="1" ht="15">
      <c r="E62" s="855" t="s">
        <v>25</v>
      </c>
      <c r="F62" s="855"/>
      <c r="G62" s="855"/>
      <c r="H62" s="240">
        <f t="shared" ref="H62:AU62" si="20">+SUM(H58:H61)</f>
        <v>0</v>
      </c>
      <c r="I62" s="240">
        <f t="shared" si="20"/>
        <v>0</v>
      </c>
      <c r="J62" s="240">
        <f t="shared" si="20"/>
        <v>0</v>
      </c>
      <c r="K62" s="240">
        <f t="shared" si="20"/>
        <v>0</v>
      </c>
      <c r="L62" s="240">
        <f t="shared" si="20"/>
        <v>0</v>
      </c>
      <c r="M62" s="240">
        <f t="shared" si="20"/>
        <v>0</v>
      </c>
      <c r="N62" s="240">
        <f t="shared" si="20"/>
        <v>0</v>
      </c>
      <c r="O62" s="240">
        <f t="shared" si="20"/>
        <v>0</v>
      </c>
      <c r="P62" s="240">
        <f t="shared" si="20"/>
        <v>0</v>
      </c>
      <c r="Q62" s="240">
        <f t="shared" si="20"/>
        <v>0</v>
      </c>
      <c r="R62" s="240">
        <f t="shared" si="20"/>
        <v>0</v>
      </c>
      <c r="S62" s="240">
        <f t="shared" si="20"/>
        <v>0</v>
      </c>
      <c r="T62" s="240">
        <f t="shared" si="20"/>
        <v>0</v>
      </c>
      <c r="U62" s="240">
        <f t="shared" si="20"/>
        <v>0</v>
      </c>
      <c r="V62" s="240">
        <f t="shared" si="20"/>
        <v>0</v>
      </c>
      <c r="W62" s="240">
        <f t="shared" si="20"/>
        <v>0</v>
      </c>
      <c r="X62" s="240">
        <f t="shared" si="20"/>
        <v>0</v>
      </c>
      <c r="Y62" s="240">
        <f t="shared" si="20"/>
        <v>0</v>
      </c>
      <c r="Z62" s="240">
        <f t="shared" si="20"/>
        <v>0</v>
      </c>
      <c r="AA62" s="240">
        <f t="shared" si="20"/>
        <v>0</v>
      </c>
      <c r="AB62" s="240">
        <f t="shared" si="20"/>
        <v>0</v>
      </c>
      <c r="AC62" s="240">
        <f t="shared" si="20"/>
        <v>0</v>
      </c>
      <c r="AD62" s="240">
        <f t="shared" si="20"/>
        <v>0</v>
      </c>
      <c r="AE62" s="240">
        <f t="shared" si="20"/>
        <v>0</v>
      </c>
      <c r="AF62" s="240">
        <f t="shared" si="20"/>
        <v>0</v>
      </c>
      <c r="AG62" s="240">
        <f t="shared" si="20"/>
        <v>0</v>
      </c>
      <c r="AH62" s="240">
        <f t="shared" si="20"/>
        <v>0</v>
      </c>
      <c r="AI62" s="240">
        <f t="shared" si="20"/>
        <v>0</v>
      </c>
      <c r="AJ62" s="240">
        <f t="shared" si="20"/>
        <v>0</v>
      </c>
      <c r="AK62" s="240">
        <f t="shared" si="20"/>
        <v>0</v>
      </c>
      <c r="AL62" s="240">
        <f t="shared" si="20"/>
        <v>0</v>
      </c>
      <c r="AM62" s="240">
        <f t="shared" si="20"/>
        <v>0</v>
      </c>
      <c r="AN62" s="240">
        <f t="shared" si="20"/>
        <v>0</v>
      </c>
      <c r="AO62" s="240">
        <f t="shared" si="20"/>
        <v>0</v>
      </c>
      <c r="AP62" s="240">
        <f t="shared" si="20"/>
        <v>0</v>
      </c>
      <c r="AQ62" s="240">
        <f t="shared" si="20"/>
        <v>0</v>
      </c>
      <c r="AR62" s="240">
        <f t="shared" si="20"/>
        <v>0</v>
      </c>
      <c r="AS62" s="240">
        <f t="shared" si="20"/>
        <v>0</v>
      </c>
      <c r="AT62" s="240">
        <f t="shared" si="20"/>
        <v>0</v>
      </c>
      <c r="AU62" s="240">
        <f t="shared" si="20"/>
        <v>0</v>
      </c>
      <c r="AV62" s="221"/>
      <c r="AW62" s="221"/>
      <c r="AX62" s="221"/>
      <c r="AY62" s="221"/>
      <c r="AZ62" s="221"/>
      <c r="BA62" s="221"/>
      <c r="BB62" s="221"/>
      <c r="BC62" s="221"/>
      <c r="BD62" s="221"/>
      <c r="BE62" s="221"/>
      <c r="BF62" s="221"/>
      <c r="BG62" s="221"/>
      <c r="BH62" s="221"/>
      <c r="BI62" s="221"/>
      <c r="BJ62" s="221"/>
      <c r="BK62" s="221"/>
      <c r="BL62" s="221"/>
      <c r="BM62" s="221"/>
      <c r="BN62" s="221"/>
      <c r="BO62" s="221"/>
      <c r="BP62" s="221"/>
      <c r="BQ62" s="221"/>
      <c r="BR62" s="221"/>
      <c r="BS62" s="221"/>
      <c r="BT62" s="221"/>
      <c r="BU62" s="221"/>
      <c r="BV62" s="221"/>
      <c r="BW62" s="221"/>
      <c r="BX62" s="221"/>
      <c r="BY62" s="221"/>
      <c r="BZ62" s="221"/>
      <c r="CA62" s="221"/>
      <c r="CB62" s="221"/>
      <c r="CC62" s="221"/>
      <c r="CD62" s="221"/>
      <c r="CE62" s="221"/>
      <c r="CF62" s="221"/>
      <c r="CG62" s="221"/>
      <c r="CH62" s="221"/>
      <c r="CI62" s="221"/>
      <c r="CJ62" s="221"/>
      <c r="CK62" s="221"/>
      <c r="CL62" s="221"/>
      <c r="CM62" s="221"/>
      <c r="CN62" s="221"/>
      <c r="CO62" s="221"/>
      <c r="CP62" s="221"/>
      <c r="CQ62" s="221"/>
      <c r="CR62" s="221"/>
      <c r="CS62" s="221"/>
      <c r="CT62" s="221"/>
      <c r="CU62" s="221"/>
      <c r="CV62" s="221"/>
      <c r="CW62" s="221"/>
      <c r="CX62" s="221"/>
      <c r="CY62" s="221"/>
      <c r="CZ62" s="221"/>
      <c r="DA62" s="221"/>
      <c r="DB62" s="221"/>
      <c r="DC62" s="221"/>
      <c r="DD62" s="221"/>
      <c r="DE62" s="221"/>
      <c r="DF62" s="221"/>
      <c r="DG62" s="221"/>
      <c r="DH62" s="221"/>
      <c r="DI62" s="221"/>
      <c r="DJ62" s="221"/>
      <c r="DK62" s="221"/>
      <c r="DL62" s="221"/>
      <c r="DM62" s="221"/>
      <c r="DN62" s="221"/>
      <c r="DO62" s="221"/>
      <c r="DP62" s="221"/>
      <c r="DQ62" s="221"/>
      <c r="DR62" s="221"/>
      <c r="DS62" s="221"/>
      <c r="DT62" s="221"/>
      <c r="DU62" s="221"/>
      <c r="DV62" s="221"/>
      <c r="DW62" s="221"/>
      <c r="DX62" s="221"/>
      <c r="DY62" s="221"/>
      <c r="DZ62" s="221"/>
      <c r="EA62" s="221"/>
      <c r="EB62" s="221"/>
      <c r="EC62" s="221"/>
      <c r="ED62" s="221"/>
      <c r="EE62" s="221"/>
      <c r="EF62" s="221"/>
      <c r="EG62" s="221"/>
      <c r="EH62" s="221"/>
      <c r="EI62" s="221"/>
      <c r="EJ62" s="221"/>
      <c r="EK62" s="221"/>
      <c r="EL62" s="221"/>
      <c r="EM62" s="221"/>
      <c r="EN62" s="221"/>
      <c r="EO62" s="221"/>
      <c r="EP62" s="221"/>
      <c r="EQ62" s="221"/>
      <c r="ER62" s="221"/>
      <c r="ES62" s="221"/>
      <c r="ET62" s="221"/>
      <c r="EU62" s="221"/>
      <c r="EV62" s="221"/>
      <c r="EW62" s="221"/>
      <c r="EX62" s="221"/>
      <c r="EY62" s="221"/>
      <c r="EZ62" s="221"/>
      <c r="FA62" s="221"/>
      <c r="FB62" s="221"/>
      <c r="FC62" s="221"/>
      <c r="FD62" s="221"/>
      <c r="FE62" s="221"/>
      <c r="FF62" s="221"/>
      <c r="FG62" s="221"/>
      <c r="FH62" s="221"/>
      <c r="FI62" s="221"/>
      <c r="FJ62" s="221"/>
      <c r="FK62" s="221"/>
      <c r="FL62" s="221"/>
      <c r="FM62" s="221"/>
      <c r="FN62" s="221"/>
      <c r="FO62" s="221"/>
      <c r="FP62" s="221"/>
      <c r="FQ62" s="221"/>
      <c r="FR62" s="221"/>
      <c r="FS62" s="221"/>
      <c r="FT62" s="221"/>
      <c r="FU62" s="221"/>
      <c r="FV62" s="221"/>
      <c r="FW62" s="221"/>
      <c r="FX62" s="221"/>
      <c r="FY62" s="221"/>
      <c r="FZ62" s="221"/>
      <c r="GA62" s="221"/>
      <c r="GB62" s="221"/>
      <c r="GC62" s="221"/>
      <c r="GD62" s="221"/>
      <c r="GE62" s="221"/>
      <c r="GF62" s="221"/>
      <c r="GG62" s="221"/>
      <c r="GH62" s="221"/>
      <c r="GI62" s="221"/>
      <c r="GJ62" s="221"/>
      <c r="GK62" s="221"/>
      <c r="GL62" s="221"/>
      <c r="GM62" s="221"/>
      <c r="GN62" s="221"/>
      <c r="GO62" s="221"/>
      <c r="GP62" s="221"/>
      <c r="GQ62" s="221"/>
      <c r="GR62" s="221"/>
      <c r="GS62" s="221"/>
      <c r="GT62" s="221"/>
      <c r="GU62" s="221"/>
      <c r="GV62" s="221"/>
      <c r="GW62" s="221"/>
      <c r="GX62" s="221"/>
      <c r="GY62" s="221"/>
      <c r="GZ62" s="221"/>
      <c r="HA62" s="221"/>
      <c r="HB62" s="221"/>
      <c r="HC62" s="221"/>
      <c r="HD62" s="221"/>
      <c r="HE62" s="221"/>
      <c r="HF62" s="221"/>
      <c r="HG62" s="221"/>
      <c r="HH62" s="221"/>
      <c r="HI62" s="221"/>
      <c r="HJ62" s="221"/>
      <c r="HK62" s="221"/>
      <c r="HL62" s="221"/>
      <c r="HM62" s="221"/>
      <c r="HN62" s="221"/>
      <c r="HO62" s="221"/>
      <c r="HP62" s="221"/>
      <c r="HQ62" s="221"/>
      <c r="HR62" s="221"/>
      <c r="HS62" s="221"/>
      <c r="HT62" s="221"/>
      <c r="HU62" s="221"/>
      <c r="HV62" s="221"/>
      <c r="HW62" s="221"/>
      <c r="HX62" s="221"/>
      <c r="HY62" s="221"/>
      <c r="HZ62" s="221"/>
      <c r="IA62" s="221"/>
      <c r="IB62" s="221"/>
      <c r="IC62" s="221"/>
      <c r="ID62" s="221"/>
      <c r="IE62" s="221"/>
      <c r="IF62" s="221"/>
      <c r="IG62" s="221"/>
      <c r="IH62" s="221"/>
      <c r="II62" s="221"/>
      <c r="IJ62" s="221"/>
      <c r="IK62" s="221"/>
      <c r="IL62" s="221"/>
      <c r="IM62" s="221"/>
      <c r="IN62" s="221"/>
      <c r="IO62" s="221"/>
      <c r="IP62" s="221"/>
      <c r="IQ62" s="221"/>
      <c r="IR62" s="221"/>
      <c r="IS62" s="221"/>
      <c r="IT62" s="221"/>
      <c r="IU62" s="221"/>
      <c r="IV62" s="221"/>
      <c r="IW62" s="221"/>
      <c r="IX62" s="221"/>
      <c r="IY62" s="221"/>
      <c r="IZ62" s="221"/>
      <c r="JA62" s="221"/>
      <c r="JB62" s="221"/>
      <c r="JC62" s="221"/>
      <c r="JD62" s="221"/>
      <c r="JE62" s="221"/>
      <c r="JF62" s="221"/>
      <c r="JG62" s="221"/>
      <c r="JH62" s="221"/>
      <c r="JI62" s="221"/>
      <c r="JJ62" s="221"/>
      <c r="JK62" s="221"/>
      <c r="JL62" s="221"/>
      <c r="JM62" s="221"/>
      <c r="JN62" s="221"/>
      <c r="JO62" s="221"/>
      <c r="JP62" s="221"/>
      <c r="JQ62" s="221"/>
      <c r="JR62" s="221"/>
      <c r="JS62" s="221"/>
      <c r="JT62" s="221"/>
      <c r="JU62" s="221"/>
      <c r="JV62" s="221"/>
      <c r="JW62" s="221"/>
      <c r="JX62" s="221"/>
      <c r="JY62" s="221"/>
      <c r="JZ62" s="221"/>
      <c r="KA62" s="221"/>
      <c r="KB62" s="221"/>
      <c r="KC62" s="221"/>
      <c r="KD62" s="221"/>
      <c r="KE62" s="221"/>
      <c r="KF62" s="221"/>
      <c r="KG62" s="221"/>
      <c r="KH62" s="221"/>
      <c r="KI62" s="221"/>
      <c r="KJ62" s="221"/>
      <c r="KK62" s="221"/>
      <c r="KL62" s="221"/>
      <c r="KM62" s="221"/>
      <c r="KN62" s="221"/>
      <c r="KO62" s="221"/>
      <c r="KP62" s="221"/>
      <c r="KQ62" s="221"/>
      <c r="KR62" s="221"/>
      <c r="KS62" s="221"/>
      <c r="KT62" s="221"/>
      <c r="KU62" s="221"/>
      <c r="KV62" s="221"/>
      <c r="KW62" s="221"/>
      <c r="KX62" s="221"/>
      <c r="KY62" s="221"/>
      <c r="KZ62" s="221"/>
      <c r="LA62" s="221"/>
      <c r="LB62" s="221"/>
      <c r="LC62" s="221"/>
      <c r="LD62" s="221"/>
      <c r="LE62" s="221"/>
      <c r="LF62" s="221"/>
      <c r="LG62" s="221"/>
      <c r="LH62" s="221"/>
      <c r="LI62" s="221"/>
      <c r="LJ62" s="221"/>
      <c r="LK62" s="221"/>
      <c r="LL62" s="221"/>
      <c r="LM62" s="221"/>
      <c r="LN62" s="221"/>
      <c r="LO62" s="221"/>
      <c r="LP62" s="221"/>
      <c r="LQ62" s="221"/>
      <c r="LR62" s="221"/>
      <c r="LS62" s="221"/>
      <c r="LT62" s="221"/>
      <c r="LU62" s="221"/>
      <c r="LV62" s="221"/>
      <c r="LW62" s="221"/>
      <c r="LX62" s="221"/>
      <c r="LY62" s="221"/>
      <c r="LZ62" s="221"/>
      <c r="MA62" s="221"/>
      <c r="MB62" s="221"/>
      <c r="MC62" s="221"/>
      <c r="MD62" s="221"/>
      <c r="ME62" s="221"/>
      <c r="MF62" s="221"/>
      <c r="MG62" s="221"/>
      <c r="MH62" s="221"/>
      <c r="MI62" s="221"/>
      <c r="MJ62" s="221"/>
      <c r="MK62" s="221"/>
      <c r="ML62" s="221"/>
      <c r="MM62" s="221"/>
      <c r="MN62" s="221"/>
      <c r="MO62" s="221"/>
      <c r="MP62" s="221"/>
      <c r="MQ62" s="221"/>
      <c r="MR62" s="221"/>
      <c r="MS62" s="221"/>
      <c r="MT62" s="221"/>
      <c r="MU62" s="221"/>
      <c r="MV62" s="221"/>
      <c r="MW62" s="221"/>
      <c r="MX62" s="221"/>
      <c r="MY62" s="221"/>
      <c r="MZ62" s="221"/>
      <c r="NA62" s="221"/>
      <c r="NB62" s="221"/>
      <c r="NC62" s="221"/>
      <c r="ND62" s="221"/>
      <c r="NE62" s="221"/>
      <c r="NF62" s="221"/>
      <c r="NG62" s="221"/>
      <c r="NH62" s="221"/>
      <c r="NI62" s="221"/>
      <c r="NJ62" s="221"/>
      <c r="NK62" s="221"/>
      <c r="NL62" s="221"/>
      <c r="NM62" s="221"/>
      <c r="NN62" s="221"/>
      <c r="NO62" s="221"/>
      <c r="NP62" s="221"/>
      <c r="NQ62" s="221"/>
      <c r="NR62" s="221"/>
      <c r="NS62" s="221"/>
      <c r="NT62" s="221"/>
      <c r="NU62" s="221"/>
      <c r="NV62" s="221"/>
      <c r="NW62" s="221"/>
      <c r="NX62" s="221"/>
      <c r="NY62" s="221"/>
      <c r="NZ62" s="221"/>
      <c r="OA62" s="221"/>
      <c r="OB62" s="221"/>
      <c r="OC62" s="221"/>
      <c r="OD62" s="221"/>
      <c r="OE62" s="221"/>
      <c r="OF62" s="221"/>
      <c r="OG62" s="221"/>
      <c r="OH62" s="221"/>
      <c r="OI62" s="221"/>
      <c r="OJ62" s="221"/>
      <c r="OK62" s="221"/>
      <c r="OL62" s="221"/>
      <c r="OM62" s="221"/>
      <c r="ON62" s="221"/>
      <c r="OO62" s="221"/>
      <c r="OP62" s="221"/>
      <c r="OQ62" s="221"/>
      <c r="OR62" s="221"/>
      <c r="OS62" s="221"/>
      <c r="OT62" s="221"/>
      <c r="OU62" s="221"/>
      <c r="OV62" s="221"/>
      <c r="OW62" s="221"/>
      <c r="OX62" s="221"/>
      <c r="OY62" s="221"/>
      <c r="OZ62" s="221"/>
      <c r="PA62" s="221"/>
      <c r="PB62" s="221"/>
      <c r="PC62" s="221"/>
      <c r="PD62" s="221"/>
      <c r="PE62" s="221"/>
      <c r="PF62" s="221"/>
      <c r="PG62" s="221"/>
      <c r="PH62" s="221"/>
      <c r="PI62" s="221"/>
      <c r="PJ62" s="221"/>
      <c r="PK62" s="221"/>
      <c r="PL62" s="221"/>
      <c r="PM62" s="221"/>
      <c r="PN62" s="221"/>
      <c r="PO62" s="221"/>
      <c r="PP62" s="221"/>
      <c r="PQ62" s="221"/>
      <c r="PR62" s="221"/>
      <c r="PS62" s="221"/>
      <c r="PT62" s="221"/>
      <c r="PU62" s="221"/>
      <c r="PV62" s="221"/>
      <c r="PW62" s="221"/>
      <c r="PX62" s="221"/>
      <c r="PY62" s="221"/>
      <c r="PZ62" s="221"/>
      <c r="QA62" s="221"/>
      <c r="QB62" s="221"/>
      <c r="QC62" s="221"/>
      <c r="QD62" s="221"/>
      <c r="QE62" s="221"/>
      <c r="QF62" s="221"/>
      <c r="QG62" s="221"/>
      <c r="QH62" s="221"/>
      <c r="QI62" s="221"/>
      <c r="QJ62" s="221"/>
      <c r="QK62" s="221"/>
      <c r="QL62" s="221"/>
      <c r="QM62" s="221"/>
      <c r="QN62" s="221"/>
      <c r="QO62" s="221"/>
      <c r="QP62" s="221"/>
      <c r="QQ62" s="221"/>
      <c r="QR62" s="221"/>
      <c r="QS62" s="221"/>
      <c r="QT62" s="221"/>
      <c r="QU62" s="221"/>
      <c r="QV62" s="221"/>
      <c r="QW62" s="221"/>
      <c r="QX62" s="221"/>
      <c r="QY62" s="221"/>
      <c r="QZ62" s="221"/>
      <c r="RA62" s="221"/>
      <c r="RB62" s="221"/>
      <c r="RC62" s="221"/>
      <c r="RD62" s="221"/>
      <c r="RE62" s="221"/>
      <c r="RF62" s="221"/>
      <c r="RG62" s="221"/>
      <c r="RH62" s="221"/>
      <c r="RI62" s="221"/>
      <c r="RJ62" s="221"/>
      <c r="RK62" s="221"/>
      <c r="RL62" s="221"/>
      <c r="RM62" s="221"/>
      <c r="RN62" s="221"/>
      <c r="RO62" s="221"/>
      <c r="RP62" s="221"/>
      <c r="RQ62" s="221"/>
      <c r="RR62" s="221"/>
      <c r="RS62" s="221"/>
      <c r="RT62" s="221"/>
      <c r="RU62" s="221"/>
      <c r="RV62" s="221"/>
      <c r="RW62" s="221"/>
      <c r="RX62" s="221"/>
      <c r="RY62" s="221"/>
      <c r="RZ62" s="221"/>
      <c r="SA62" s="221"/>
      <c r="SB62" s="221"/>
      <c r="SC62" s="221"/>
      <c r="SD62" s="221"/>
      <c r="SE62" s="221"/>
      <c r="SF62" s="221"/>
      <c r="SG62" s="221"/>
      <c r="SH62" s="221"/>
      <c r="SI62" s="221"/>
      <c r="SJ62" s="221"/>
      <c r="SK62" s="221"/>
      <c r="SL62" s="221"/>
      <c r="SM62" s="221"/>
      <c r="SN62" s="221"/>
      <c r="SO62" s="221"/>
      <c r="SP62" s="221"/>
      <c r="SQ62" s="221"/>
      <c r="SR62" s="221"/>
      <c r="SS62" s="221"/>
      <c r="ST62" s="221"/>
      <c r="SU62" s="221"/>
      <c r="SV62" s="221"/>
      <c r="SW62" s="221"/>
      <c r="SX62" s="221"/>
      <c r="SY62" s="221"/>
      <c r="SZ62" s="221"/>
      <c r="TA62" s="221"/>
      <c r="TB62" s="221"/>
      <c r="TC62" s="221"/>
      <c r="TD62" s="221"/>
      <c r="TE62" s="221"/>
      <c r="TF62" s="221"/>
      <c r="TG62" s="221"/>
      <c r="TH62" s="221"/>
      <c r="TI62" s="221"/>
      <c r="TJ62" s="221"/>
      <c r="TK62" s="221"/>
      <c r="TL62" s="221"/>
      <c r="TM62" s="221"/>
      <c r="TN62" s="221"/>
      <c r="TO62" s="221"/>
      <c r="TP62" s="221"/>
      <c r="TQ62" s="221"/>
      <c r="TR62" s="221"/>
      <c r="TS62" s="221"/>
      <c r="TT62" s="221"/>
      <c r="TU62" s="221"/>
      <c r="TV62" s="221"/>
      <c r="TW62" s="221"/>
      <c r="TX62" s="221"/>
      <c r="TY62" s="221"/>
      <c r="TZ62" s="221"/>
      <c r="UA62" s="221"/>
      <c r="UB62" s="221"/>
      <c r="UC62" s="221"/>
      <c r="UD62" s="221"/>
      <c r="UE62" s="221"/>
      <c r="UF62" s="221"/>
      <c r="UG62" s="221"/>
      <c r="UH62" s="221"/>
      <c r="UI62" s="221"/>
      <c r="UJ62" s="221"/>
      <c r="UK62" s="221"/>
      <c r="UL62" s="221"/>
      <c r="UM62" s="221"/>
      <c r="UN62" s="221"/>
      <c r="UO62" s="221"/>
      <c r="UP62" s="221"/>
      <c r="UQ62" s="221"/>
      <c r="UR62" s="221"/>
      <c r="US62" s="221"/>
      <c r="UT62" s="221"/>
      <c r="UU62" s="221"/>
      <c r="UV62" s="221"/>
      <c r="UW62" s="221"/>
      <c r="UX62" s="221"/>
      <c r="UY62" s="221"/>
      <c r="UZ62" s="221"/>
      <c r="VA62" s="221"/>
      <c r="VB62" s="221"/>
      <c r="VC62" s="221"/>
      <c r="VD62" s="221"/>
      <c r="VE62" s="221"/>
      <c r="VF62" s="221"/>
      <c r="VG62" s="221"/>
      <c r="VH62" s="221"/>
      <c r="VI62" s="221"/>
      <c r="VJ62" s="221"/>
      <c r="VK62" s="221"/>
      <c r="VL62" s="221"/>
      <c r="VM62" s="221"/>
      <c r="VN62" s="221"/>
      <c r="VO62" s="221"/>
      <c r="VP62" s="221"/>
      <c r="VQ62" s="221"/>
      <c r="VR62" s="221"/>
      <c r="VS62" s="221"/>
      <c r="VT62" s="221"/>
      <c r="VU62" s="221"/>
      <c r="VV62" s="221"/>
      <c r="VW62" s="221"/>
      <c r="VX62" s="221"/>
      <c r="VY62" s="221"/>
      <c r="VZ62" s="221"/>
      <c r="WA62" s="221"/>
      <c r="WB62" s="221"/>
      <c r="WC62" s="221"/>
      <c r="WD62" s="221"/>
      <c r="WE62" s="221"/>
      <c r="WF62" s="221"/>
      <c r="WG62" s="221"/>
      <c r="WH62" s="221"/>
      <c r="WI62" s="221"/>
      <c r="WJ62" s="221"/>
      <c r="WK62" s="221"/>
      <c r="WL62" s="221"/>
      <c r="WM62" s="221"/>
      <c r="WN62" s="221"/>
      <c r="WO62" s="221"/>
      <c r="WP62" s="221"/>
      <c r="WQ62" s="221"/>
      <c r="WR62" s="221"/>
      <c r="WS62" s="221"/>
      <c r="WT62" s="221"/>
      <c r="WU62" s="221"/>
      <c r="WV62" s="221"/>
      <c r="WW62" s="221"/>
      <c r="WX62" s="221"/>
      <c r="WY62" s="221"/>
      <c r="WZ62" s="221"/>
      <c r="XA62" s="221"/>
      <c r="XB62" s="221"/>
      <c r="XC62" s="221"/>
      <c r="XD62" s="221"/>
      <c r="XE62" s="221"/>
      <c r="XF62" s="221"/>
      <c r="XG62" s="221"/>
      <c r="XH62" s="221"/>
      <c r="XI62" s="221"/>
      <c r="XJ62" s="221"/>
      <c r="XK62" s="221"/>
      <c r="XL62" s="221"/>
      <c r="XM62" s="221"/>
      <c r="XN62" s="221"/>
      <c r="XO62" s="221"/>
      <c r="XP62" s="221"/>
      <c r="XQ62" s="221"/>
      <c r="XR62" s="221"/>
      <c r="XS62" s="221"/>
      <c r="XT62" s="221"/>
      <c r="XU62" s="221"/>
      <c r="XV62" s="221"/>
      <c r="XW62" s="221"/>
      <c r="XX62" s="221"/>
      <c r="XY62" s="221"/>
      <c r="XZ62" s="221"/>
      <c r="YA62" s="221"/>
      <c r="YB62" s="221"/>
      <c r="YC62" s="221"/>
      <c r="YD62" s="221"/>
      <c r="YE62" s="221"/>
      <c r="YF62" s="221"/>
      <c r="YG62" s="221"/>
      <c r="YH62" s="221"/>
      <c r="YI62" s="221"/>
      <c r="YJ62" s="221"/>
      <c r="YK62" s="221"/>
      <c r="YL62" s="221"/>
      <c r="YM62" s="221"/>
      <c r="YN62" s="221"/>
      <c r="YO62" s="221"/>
      <c r="YP62" s="221"/>
      <c r="YQ62" s="221"/>
      <c r="YR62" s="221"/>
      <c r="YS62" s="221"/>
      <c r="YT62" s="221"/>
      <c r="YU62" s="221"/>
      <c r="YV62" s="221"/>
      <c r="YW62" s="221"/>
      <c r="YX62" s="221"/>
      <c r="YY62" s="221"/>
      <c r="YZ62" s="221"/>
      <c r="ZA62" s="221"/>
      <c r="ZB62" s="221"/>
      <c r="ZC62" s="221"/>
      <c r="ZD62" s="221"/>
      <c r="ZE62" s="221"/>
      <c r="ZF62" s="221"/>
      <c r="ZG62" s="221"/>
      <c r="ZH62" s="221"/>
      <c r="ZI62" s="221"/>
      <c r="ZJ62" s="221"/>
      <c r="ZK62" s="221"/>
      <c r="ZL62" s="221"/>
      <c r="ZM62" s="221"/>
      <c r="ZN62" s="221"/>
      <c r="ZO62" s="221"/>
      <c r="ZP62" s="221"/>
      <c r="ZQ62" s="221"/>
      <c r="ZR62" s="221"/>
      <c r="ZS62" s="221"/>
      <c r="ZT62" s="221"/>
      <c r="ZU62" s="221"/>
      <c r="ZV62" s="221"/>
      <c r="ZW62" s="221"/>
      <c r="ZX62" s="221"/>
      <c r="ZY62" s="221"/>
      <c r="ZZ62" s="221"/>
      <c r="AAA62" s="221"/>
      <c r="AAB62" s="221"/>
      <c r="AAC62" s="221"/>
      <c r="AAD62" s="221"/>
      <c r="AAE62" s="221"/>
      <c r="AAF62" s="221"/>
      <c r="AAG62" s="221"/>
      <c r="AAH62" s="221"/>
      <c r="AAI62" s="221"/>
      <c r="AAJ62" s="221"/>
      <c r="AAK62" s="221"/>
      <c r="AAL62" s="221"/>
      <c r="AAM62" s="221"/>
      <c r="AAN62" s="221"/>
      <c r="AAO62" s="221"/>
      <c r="AAP62" s="221"/>
      <c r="AAQ62" s="221"/>
      <c r="AAR62" s="221"/>
      <c r="AAS62" s="221"/>
      <c r="AAT62" s="221"/>
      <c r="AAU62" s="221"/>
      <c r="AAV62" s="221"/>
      <c r="AAW62" s="221"/>
      <c r="AAX62" s="221"/>
      <c r="AAY62" s="221"/>
      <c r="AAZ62" s="221"/>
      <c r="ABA62" s="221"/>
      <c r="ABB62" s="221"/>
      <c r="ABC62" s="221"/>
      <c r="ABD62" s="221"/>
      <c r="ABE62" s="221"/>
      <c r="ABF62" s="221"/>
      <c r="ABG62" s="221"/>
      <c r="ABH62" s="221"/>
      <c r="ABI62" s="221"/>
      <c r="ABJ62" s="221"/>
      <c r="ABK62" s="221"/>
      <c r="ABL62" s="221"/>
      <c r="ABM62" s="221"/>
      <c r="ABN62" s="221"/>
      <c r="ABO62" s="221"/>
      <c r="ABP62" s="221"/>
      <c r="ABQ62" s="221"/>
      <c r="ABR62" s="221"/>
      <c r="ABS62" s="221"/>
      <c r="ABT62" s="221"/>
      <c r="ABU62" s="221"/>
      <c r="ABV62" s="221"/>
      <c r="ABW62" s="221"/>
      <c r="ABX62" s="221"/>
      <c r="ABY62" s="221"/>
      <c r="ABZ62" s="221"/>
      <c r="ACA62" s="221"/>
      <c r="ACB62" s="221"/>
      <c r="ACC62" s="221"/>
      <c r="ACD62" s="221"/>
      <c r="ACE62" s="221"/>
      <c r="ACF62" s="221"/>
      <c r="ACG62" s="221"/>
      <c r="ACH62" s="221"/>
      <c r="ACI62" s="221"/>
      <c r="ACJ62" s="221"/>
      <c r="ACK62" s="221"/>
      <c r="ACL62" s="221"/>
      <c r="ACM62" s="221"/>
      <c r="ACN62" s="221"/>
      <c r="ACO62" s="221"/>
      <c r="ACP62" s="221"/>
      <c r="ACQ62" s="221"/>
      <c r="ACR62" s="221"/>
      <c r="ACS62" s="221"/>
      <c r="ACT62" s="221"/>
      <c r="ACU62" s="221"/>
      <c r="ACV62" s="221"/>
      <c r="ACW62" s="221"/>
      <c r="ACX62" s="221"/>
      <c r="ACY62" s="221"/>
      <c r="ACZ62" s="221"/>
      <c r="ADA62" s="221"/>
      <c r="ADB62" s="221"/>
      <c r="ADC62" s="221"/>
      <c r="ADD62" s="221"/>
      <c r="ADE62" s="221"/>
      <c r="ADF62" s="221"/>
      <c r="ADG62" s="221"/>
      <c r="ADH62" s="221"/>
      <c r="ADI62" s="221"/>
      <c r="ADJ62" s="221"/>
      <c r="ADK62" s="221"/>
      <c r="ADL62" s="221"/>
      <c r="ADM62" s="221"/>
      <c r="ADN62" s="221"/>
      <c r="ADO62" s="221"/>
      <c r="ADP62" s="221"/>
      <c r="ADQ62" s="221"/>
      <c r="ADR62" s="221"/>
      <c r="ADS62" s="221"/>
      <c r="ADT62" s="221"/>
      <c r="ADU62" s="221"/>
      <c r="ADV62" s="221"/>
      <c r="ADW62" s="221"/>
      <c r="ADX62" s="221"/>
      <c r="ADY62" s="221"/>
      <c r="ADZ62" s="221"/>
      <c r="AEA62" s="221"/>
      <c r="AEB62" s="221"/>
      <c r="AEC62" s="221"/>
      <c r="AED62" s="221"/>
      <c r="AEE62" s="221"/>
      <c r="AEF62" s="221"/>
      <c r="AEG62" s="221"/>
      <c r="AEH62" s="221"/>
      <c r="AEI62" s="221"/>
      <c r="AEJ62" s="221"/>
      <c r="AEK62" s="221"/>
      <c r="AEL62" s="221"/>
      <c r="AEM62" s="221"/>
      <c r="AEN62" s="221"/>
      <c r="AEO62" s="221"/>
      <c r="AEP62" s="221"/>
      <c r="AEQ62" s="221"/>
      <c r="AER62" s="221"/>
      <c r="AES62" s="221"/>
      <c r="AET62" s="221"/>
      <c r="AEU62" s="221"/>
      <c r="AEV62" s="221"/>
      <c r="AEW62" s="221"/>
      <c r="AEX62" s="221"/>
      <c r="AEY62" s="221"/>
      <c r="AEZ62" s="221"/>
      <c r="AFA62" s="221"/>
      <c r="AFB62" s="221"/>
      <c r="AFC62" s="221"/>
      <c r="AFD62" s="221"/>
      <c r="AFE62" s="221"/>
      <c r="AFF62" s="221"/>
      <c r="AFG62" s="221"/>
      <c r="AFH62" s="221"/>
      <c r="AFI62" s="221"/>
      <c r="AFJ62" s="221"/>
      <c r="AFK62" s="221"/>
      <c r="AFL62" s="221"/>
      <c r="AFM62" s="221"/>
      <c r="AFN62" s="221"/>
      <c r="AFO62" s="221"/>
      <c r="AFP62" s="221"/>
      <c r="AFQ62" s="221"/>
      <c r="AFR62" s="221"/>
      <c r="AFS62" s="221"/>
      <c r="AFT62" s="221"/>
      <c r="AFU62" s="221"/>
      <c r="AFV62" s="221"/>
      <c r="AFW62" s="221"/>
      <c r="AFX62" s="221"/>
      <c r="AFY62" s="221"/>
      <c r="AFZ62" s="221"/>
      <c r="AGA62" s="221"/>
      <c r="AGB62" s="221"/>
      <c r="AGC62" s="221"/>
      <c r="AGD62" s="221"/>
      <c r="AGE62" s="221"/>
      <c r="AGF62" s="221"/>
      <c r="AGG62" s="221"/>
      <c r="AGH62" s="221"/>
      <c r="AGI62" s="221"/>
      <c r="AGJ62" s="221"/>
      <c r="AGK62" s="221"/>
      <c r="AGL62" s="221"/>
      <c r="AGM62" s="221"/>
      <c r="AGN62" s="221"/>
      <c r="AGO62" s="221"/>
      <c r="AGP62" s="221"/>
      <c r="AGQ62" s="221"/>
      <c r="AGR62" s="221"/>
      <c r="AGS62" s="221"/>
      <c r="AGT62" s="221"/>
      <c r="AGU62" s="221"/>
      <c r="AGV62" s="221"/>
      <c r="AGW62" s="221"/>
      <c r="AGX62" s="221"/>
      <c r="AGY62" s="221"/>
      <c r="AGZ62" s="221"/>
      <c r="AHA62" s="221"/>
      <c r="AHB62" s="221"/>
      <c r="AHC62" s="221"/>
      <c r="AHD62" s="221"/>
      <c r="AHE62" s="221"/>
      <c r="AHF62" s="221"/>
      <c r="AHG62" s="221"/>
      <c r="AHH62" s="221"/>
      <c r="AHI62" s="221"/>
      <c r="AHJ62" s="221"/>
      <c r="AHK62" s="221"/>
      <c r="AHL62" s="221"/>
      <c r="AHM62" s="221"/>
      <c r="AHN62" s="221"/>
      <c r="AHO62" s="221"/>
      <c r="AHP62" s="221"/>
      <c r="AHQ62" s="221"/>
      <c r="AHR62" s="221"/>
      <c r="AHS62" s="221"/>
      <c r="AHT62" s="221"/>
      <c r="AHU62" s="221"/>
      <c r="AHV62" s="221"/>
      <c r="AHW62" s="221"/>
      <c r="AHX62" s="221"/>
      <c r="AHY62" s="221"/>
      <c r="AHZ62" s="221"/>
      <c r="AIA62" s="221"/>
      <c r="AIB62" s="221"/>
      <c r="AIC62" s="221"/>
      <c r="AID62" s="221"/>
      <c r="AIE62" s="221"/>
      <c r="AIF62" s="221"/>
      <c r="AIG62" s="221"/>
      <c r="AIH62" s="221"/>
      <c r="AII62" s="221"/>
      <c r="AIJ62" s="221"/>
      <c r="AIK62" s="221"/>
      <c r="AIL62" s="221"/>
      <c r="AIM62" s="221"/>
      <c r="AIN62" s="221"/>
      <c r="AIO62" s="221"/>
      <c r="AIP62" s="221"/>
      <c r="AIQ62" s="221"/>
      <c r="AIR62" s="221"/>
      <c r="AIS62" s="221"/>
      <c r="AIT62" s="221"/>
      <c r="AIU62" s="221"/>
      <c r="AIV62" s="221"/>
      <c r="AIW62" s="221"/>
      <c r="AIX62" s="221"/>
      <c r="AIY62" s="221"/>
      <c r="AIZ62" s="221"/>
      <c r="AJA62" s="221"/>
      <c r="AJB62" s="221"/>
      <c r="AJC62" s="221"/>
      <c r="AJD62" s="221"/>
      <c r="AJE62" s="221"/>
      <c r="AJF62" s="221"/>
      <c r="AJG62" s="221"/>
      <c r="AJH62" s="221"/>
      <c r="AJI62" s="221"/>
      <c r="AJJ62" s="221"/>
      <c r="AJK62" s="221"/>
      <c r="AJL62" s="221"/>
      <c r="AJM62" s="221"/>
      <c r="AJN62" s="221"/>
      <c r="AJO62" s="221"/>
      <c r="AJP62" s="221"/>
      <c r="AJQ62" s="221"/>
      <c r="AJR62" s="221"/>
      <c r="AJS62" s="221"/>
      <c r="AJT62" s="221"/>
      <c r="AJU62" s="221"/>
      <c r="AJV62" s="221"/>
      <c r="AJW62" s="221"/>
      <c r="AJX62" s="221"/>
      <c r="AJY62" s="221"/>
      <c r="AJZ62" s="221"/>
      <c r="AKA62" s="221"/>
      <c r="AKB62" s="221"/>
      <c r="AKC62" s="221"/>
      <c r="AKD62" s="221"/>
      <c r="AKE62" s="221"/>
      <c r="AKF62" s="221"/>
      <c r="AKG62" s="221"/>
      <c r="AKH62" s="221"/>
      <c r="AKI62" s="221"/>
      <c r="AKJ62" s="221"/>
      <c r="AKK62" s="221"/>
      <c r="AKL62" s="221"/>
      <c r="AKM62" s="221"/>
      <c r="AKN62" s="221"/>
      <c r="AKO62" s="221"/>
      <c r="AKP62" s="221"/>
      <c r="AKQ62" s="221"/>
      <c r="AKR62" s="221"/>
      <c r="AKS62" s="221"/>
      <c r="AKT62" s="221"/>
      <c r="AKU62" s="221"/>
      <c r="AKV62" s="221"/>
      <c r="AKW62" s="221"/>
      <c r="AKX62" s="221"/>
      <c r="AKY62" s="221"/>
      <c r="AKZ62" s="221"/>
      <c r="ALA62" s="221"/>
      <c r="ALB62" s="221"/>
      <c r="ALC62" s="221"/>
      <c r="ALD62" s="221"/>
      <c r="ALE62" s="221"/>
      <c r="ALF62" s="221"/>
      <c r="ALG62" s="221"/>
      <c r="ALH62" s="221"/>
      <c r="ALI62" s="221"/>
      <c r="ALJ62" s="221"/>
      <c r="ALK62" s="221"/>
      <c r="ALL62" s="221"/>
      <c r="ALM62" s="221"/>
      <c r="ALN62" s="221"/>
      <c r="ALO62" s="221"/>
      <c r="ALP62" s="221"/>
      <c r="ALQ62" s="221"/>
      <c r="ALR62" s="221"/>
      <c r="ALS62" s="221"/>
      <c r="ALT62" s="221"/>
      <c r="ALU62" s="221"/>
      <c r="ALV62" s="221"/>
      <c r="ALW62" s="221"/>
      <c r="ALX62" s="221"/>
      <c r="ALY62" s="221"/>
      <c r="ALZ62" s="221"/>
      <c r="AMA62" s="221"/>
      <c r="AMB62" s="221"/>
      <c r="AMC62" s="221"/>
      <c r="AMD62" s="221"/>
      <c r="AME62" s="221"/>
      <c r="AMF62" s="221"/>
      <c r="AMG62" s="221"/>
      <c r="AMH62" s="221"/>
      <c r="AMI62" s="221"/>
      <c r="AMJ62" s="221"/>
      <c r="AMK62" s="221"/>
      <c r="AML62" s="221"/>
      <c r="AMM62" s="221"/>
      <c r="AMN62" s="221"/>
      <c r="AMO62" s="221"/>
      <c r="AMP62" s="221"/>
      <c r="AMQ62" s="221"/>
      <c r="AMR62" s="221"/>
      <c r="AMS62" s="221"/>
      <c r="AMT62" s="221"/>
      <c r="AMU62" s="221"/>
      <c r="AMV62" s="221"/>
      <c r="AMW62" s="221"/>
      <c r="AMX62" s="221"/>
      <c r="AMY62" s="221"/>
      <c r="AMZ62" s="221"/>
      <c r="ANA62" s="221"/>
      <c r="ANB62" s="221"/>
      <c r="ANC62" s="221"/>
      <c r="AND62" s="221"/>
      <c r="ANE62" s="221"/>
      <c r="ANF62" s="221"/>
      <c r="ANG62" s="221"/>
      <c r="ANH62" s="221"/>
      <c r="ANI62" s="221"/>
      <c r="ANJ62" s="221"/>
      <c r="ANK62" s="221"/>
      <c r="ANL62" s="221"/>
      <c r="ANM62" s="221"/>
      <c r="ANN62" s="221"/>
      <c r="ANO62" s="221"/>
      <c r="ANP62" s="221"/>
      <c r="ANQ62" s="221"/>
      <c r="ANR62" s="221"/>
      <c r="ANS62" s="221"/>
      <c r="ANT62" s="221"/>
      <c r="ANU62" s="221"/>
      <c r="ANV62" s="221"/>
      <c r="ANW62" s="221"/>
      <c r="ANX62" s="221"/>
      <c r="ANY62" s="221"/>
      <c r="ANZ62" s="221"/>
      <c r="AOA62" s="221"/>
      <c r="AOB62" s="221"/>
      <c r="AOC62" s="221"/>
      <c r="AOD62" s="221"/>
      <c r="AOE62" s="221"/>
      <c r="AOF62" s="221"/>
      <c r="AOG62" s="221"/>
      <c r="AOH62" s="221"/>
      <c r="AOI62" s="221"/>
      <c r="AOJ62" s="221"/>
      <c r="AOK62" s="221"/>
      <c r="AOL62" s="221"/>
      <c r="AOM62" s="221"/>
      <c r="AON62" s="221"/>
      <c r="AOO62" s="221"/>
      <c r="AOP62" s="221"/>
      <c r="AOQ62" s="221"/>
      <c r="AOR62" s="221"/>
      <c r="AOS62" s="221"/>
      <c r="AOT62" s="221"/>
      <c r="AOU62" s="221"/>
      <c r="AOV62" s="221"/>
      <c r="AOW62" s="221"/>
      <c r="AOX62" s="221"/>
      <c r="AOY62" s="221"/>
      <c r="AOZ62" s="221"/>
      <c r="APA62" s="221"/>
      <c r="APB62" s="221"/>
      <c r="APC62" s="221"/>
      <c r="APD62" s="221"/>
      <c r="APE62" s="221"/>
      <c r="APF62" s="221"/>
      <c r="APG62" s="221"/>
      <c r="APH62" s="221"/>
      <c r="API62" s="221"/>
      <c r="APJ62" s="221"/>
      <c r="APK62" s="221"/>
      <c r="APL62" s="221"/>
      <c r="APM62" s="221"/>
      <c r="APN62" s="221"/>
      <c r="APO62" s="221"/>
      <c r="APP62" s="221"/>
      <c r="APQ62" s="221"/>
      <c r="APR62" s="221"/>
      <c r="APS62" s="221"/>
      <c r="APT62" s="221"/>
      <c r="APU62" s="221"/>
      <c r="APV62" s="221"/>
      <c r="APW62" s="221"/>
      <c r="APX62" s="221"/>
      <c r="APY62" s="221"/>
      <c r="APZ62" s="221"/>
      <c r="AQA62" s="221"/>
      <c r="AQB62" s="221"/>
      <c r="AQC62" s="221"/>
      <c r="AQD62" s="221"/>
      <c r="AQE62" s="221"/>
      <c r="AQF62" s="221"/>
      <c r="AQG62" s="221"/>
      <c r="AQH62" s="221"/>
      <c r="AQI62" s="221"/>
      <c r="AQJ62" s="221"/>
      <c r="AQK62" s="221"/>
      <c r="AQL62" s="221"/>
      <c r="AQM62" s="221"/>
      <c r="AQN62" s="221"/>
      <c r="AQO62" s="221"/>
      <c r="AQP62" s="221"/>
      <c r="AQQ62" s="221"/>
      <c r="AQR62" s="221"/>
      <c r="AQS62" s="221"/>
      <c r="AQT62" s="221"/>
      <c r="AQU62" s="221"/>
      <c r="AQV62" s="221"/>
      <c r="AQW62" s="221"/>
      <c r="AQX62" s="221"/>
      <c r="AQY62" s="221"/>
      <c r="AQZ62" s="221"/>
      <c r="ARA62" s="221"/>
      <c r="ARB62" s="221"/>
      <c r="ARC62" s="221"/>
      <c r="ARD62" s="221"/>
      <c r="ARE62" s="221"/>
      <c r="ARF62" s="221"/>
      <c r="ARG62" s="221"/>
      <c r="ARH62" s="221"/>
      <c r="ARI62" s="221"/>
      <c r="ARJ62" s="221"/>
      <c r="ARK62" s="221"/>
      <c r="ARL62" s="221"/>
      <c r="ARM62" s="221"/>
      <c r="ARN62" s="221"/>
      <c r="ARO62" s="221"/>
      <c r="ARP62" s="221"/>
      <c r="ARQ62" s="221"/>
      <c r="ARR62" s="221"/>
      <c r="ARS62" s="221"/>
      <c r="ART62" s="221"/>
      <c r="ARU62" s="221"/>
      <c r="ARV62" s="221"/>
      <c r="ARW62" s="221"/>
      <c r="ARX62" s="221"/>
      <c r="ARY62" s="221"/>
      <c r="ARZ62" s="221"/>
      <c r="ASA62" s="221"/>
      <c r="ASB62" s="221"/>
      <c r="ASC62" s="221"/>
      <c r="ASD62" s="221"/>
      <c r="ASE62" s="221"/>
      <c r="ASF62" s="221"/>
      <c r="ASG62" s="221"/>
      <c r="ASH62" s="221"/>
      <c r="ASI62" s="221"/>
      <c r="ASJ62" s="221"/>
      <c r="ASK62" s="221"/>
      <c r="ASL62" s="221"/>
      <c r="ASM62" s="221"/>
      <c r="ASN62" s="221"/>
      <c r="ASO62" s="221"/>
      <c r="ASP62" s="221"/>
      <c r="ASQ62" s="221"/>
      <c r="ASR62" s="221"/>
      <c r="ASS62" s="221"/>
      <c r="AST62" s="221"/>
      <c r="ASU62" s="221"/>
      <c r="ASV62" s="221"/>
      <c r="ASW62" s="221"/>
      <c r="ASX62" s="221"/>
      <c r="ASY62" s="221"/>
      <c r="ASZ62" s="221"/>
      <c r="ATA62" s="221"/>
      <c r="ATB62" s="221"/>
      <c r="ATC62" s="221"/>
      <c r="ATD62" s="221"/>
      <c r="ATE62" s="221"/>
      <c r="ATF62" s="221"/>
      <c r="ATG62" s="221"/>
      <c r="ATH62" s="221"/>
      <c r="ATI62" s="221"/>
      <c r="ATJ62" s="221"/>
      <c r="ATK62" s="221"/>
      <c r="ATL62" s="221"/>
      <c r="ATM62" s="221"/>
      <c r="ATN62" s="221"/>
      <c r="ATO62" s="221"/>
      <c r="ATP62" s="221"/>
      <c r="ATQ62" s="221"/>
      <c r="ATR62" s="221"/>
      <c r="ATS62" s="221"/>
      <c r="ATT62" s="221"/>
      <c r="ATU62" s="221"/>
      <c r="ATV62" s="221"/>
      <c r="ATW62" s="221"/>
      <c r="ATX62" s="221"/>
      <c r="ATY62" s="221"/>
      <c r="ATZ62" s="221"/>
      <c r="AUA62" s="221"/>
      <c r="AUB62" s="221"/>
      <c r="AUC62" s="221"/>
      <c r="AUD62" s="221"/>
      <c r="AUE62" s="221"/>
      <c r="AUF62" s="221"/>
      <c r="AUG62" s="221"/>
      <c r="AUH62" s="221"/>
    </row>
    <row r="63" spans="1:1230" s="181" customFormat="1" ht="15">
      <c r="E63" s="855" t="s">
        <v>552</v>
      </c>
      <c r="F63" s="855"/>
      <c r="G63" s="855"/>
      <c r="H63" s="240"/>
      <c r="I63" s="240"/>
      <c r="J63" s="240"/>
      <c r="K63" s="241" t="e">
        <f>+K62/H62</f>
        <v>#DIV/0!</v>
      </c>
      <c r="L63" s="240"/>
      <c r="M63" s="240"/>
      <c r="N63" s="240"/>
      <c r="O63" s="241" t="e">
        <f>+O62/L62</f>
        <v>#DIV/0!</v>
      </c>
      <c r="P63" s="240"/>
      <c r="Q63" s="240"/>
      <c r="R63" s="240"/>
      <c r="S63" s="241" t="e">
        <f>+S62/P62</f>
        <v>#DIV/0!</v>
      </c>
      <c r="T63" s="240"/>
      <c r="U63" s="240"/>
      <c r="V63" s="240"/>
      <c r="W63" s="241" t="e">
        <f>+W62/T62</f>
        <v>#DIV/0!</v>
      </c>
      <c r="X63" s="240"/>
      <c r="Y63" s="240"/>
      <c r="Z63" s="240"/>
      <c r="AA63" s="241" t="e">
        <f>+AA62/X62</f>
        <v>#DIV/0!</v>
      </c>
      <c r="AB63" s="240"/>
      <c r="AC63" s="240"/>
      <c r="AD63" s="240"/>
      <c r="AE63" s="241" t="e">
        <f>+AE62/AB62</f>
        <v>#DIV/0!</v>
      </c>
      <c r="AF63" s="240"/>
      <c r="AG63" s="240"/>
      <c r="AH63" s="240"/>
      <c r="AI63" s="241" t="e">
        <f>+AI62/AF62</f>
        <v>#DIV/0!</v>
      </c>
      <c r="AJ63" s="240"/>
      <c r="AK63" s="240"/>
      <c r="AL63" s="240"/>
      <c r="AM63" s="241" t="e">
        <f>+AM62/AJ62</f>
        <v>#DIV/0!</v>
      </c>
      <c r="AN63" s="240"/>
      <c r="AO63" s="240"/>
      <c r="AP63" s="240"/>
      <c r="AQ63" s="241" t="e">
        <f>+AQ62/AN62</f>
        <v>#DIV/0!</v>
      </c>
      <c r="AR63" s="240"/>
      <c r="AS63" s="240"/>
      <c r="AT63" s="240"/>
      <c r="AU63" s="241" t="e">
        <f>+AU62/AR62</f>
        <v>#DIV/0!</v>
      </c>
      <c r="AV63" s="221"/>
      <c r="AW63" s="221"/>
      <c r="AX63" s="221"/>
      <c r="AY63" s="221"/>
      <c r="AZ63" s="221"/>
      <c r="BA63" s="221"/>
      <c r="BB63" s="221"/>
      <c r="BC63" s="221"/>
      <c r="BD63" s="221"/>
      <c r="BE63" s="221"/>
      <c r="BF63" s="221"/>
      <c r="BG63" s="221"/>
      <c r="BH63" s="221"/>
      <c r="BI63" s="221"/>
      <c r="BJ63" s="221"/>
      <c r="BK63" s="221"/>
      <c r="BL63" s="221"/>
      <c r="BM63" s="221"/>
      <c r="BN63" s="221"/>
      <c r="BO63" s="221"/>
      <c r="BP63" s="221"/>
      <c r="BQ63" s="221"/>
      <c r="BR63" s="221"/>
      <c r="BS63" s="221"/>
      <c r="BT63" s="221"/>
      <c r="BU63" s="221"/>
      <c r="BV63" s="221"/>
      <c r="BW63" s="221"/>
      <c r="BX63" s="221"/>
      <c r="BY63" s="221"/>
      <c r="BZ63" s="221"/>
      <c r="CA63" s="221"/>
      <c r="CB63" s="221"/>
      <c r="CC63" s="221"/>
      <c r="CD63" s="221"/>
      <c r="CE63" s="221"/>
      <c r="CF63" s="221"/>
      <c r="CG63" s="221"/>
      <c r="CH63" s="221"/>
      <c r="CI63" s="221"/>
      <c r="CJ63" s="221"/>
      <c r="CK63" s="221"/>
      <c r="CL63" s="221"/>
      <c r="CM63" s="221"/>
      <c r="CN63" s="221"/>
      <c r="CO63" s="221"/>
      <c r="CP63" s="221"/>
      <c r="CQ63" s="221"/>
      <c r="CR63" s="221"/>
      <c r="CS63" s="221"/>
      <c r="CT63" s="221"/>
      <c r="CU63" s="221"/>
      <c r="CV63" s="221"/>
      <c r="CW63" s="221"/>
      <c r="CX63" s="221"/>
      <c r="CY63" s="221"/>
      <c r="CZ63" s="221"/>
      <c r="DA63" s="221"/>
      <c r="DB63" s="221"/>
      <c r="DC63" s="221"/>
      <c r="DD63" s="221"/>
      <c r="DE63" s="221"/>
      <c r="DF63" s="221"/>
      <c r="DG63" s="221"/>
      <c r="DH63" s="221"/>
      <c r="DI63" s="221"/>
      <c r="DJ63" s="221"/>
      <c r="DK63" s="221"/>
      <c r="DL63" s="221"/>
      <c r="DM63" s="221"/>
      <c r="DN63" s="221"/>
      <c r="DO63" s="221"/>
      <c r="DP63" s="221"/>
      <c r="DQ63" s="221"/>
      <c r="DR63" s="221"/>
      <c r="DS63" s="221"/>
      <c r="DT63" s="221"/>
      <c r="DU63" s="221"/>
      <c r="DV63" s="221"/>
      <c r="DW63" s="221"/>
      <c r="DX63" s="221"/>
      <c r="DY63" s="221"/>
      <c r="DZ63" s="221"/>
      <c r="EA63" s="221"/>
      <c r="EB63" s="221"/>
      <c r="EC63" s="221"/>
      <c r="ED63" s="221"/>
      <c r="EE63" s="221"/>
      <c r="EF63" s="221"/>
      <c r="EG63" s="221"/>
      <c r="EH63" s="221"/>
      <c r="EI63" s="221"/>
      <c r="EJ63" s="221"/>
      <c r="EK63" s="221"/>
      <c r="EL63" s="221"/>
      <c r="EM63" s="221"/>
      <c r="EN63" s="221"/>
      <c r="EO63" s="221"/>
      <c r="EP63" s="221"/>
      <c r="EQ63" s="221"/>
      <c r="ER63" s="221"/>
      <c r="ES63" s="221"/>
      <c r="ET63" s="221"/>
      <c r="EU63" s="221"/>
      <c r="EV63" s="221"/>
      <c r="EW63" s="221"/>
      <c r="EX63" s="221"/>
      <c r="EY63" s="221"/>
      <c r="EZ63" s="221"/>
      <c r="FA63" s="221"/>
      <c r="FB63" s="221"/>
      <c r="FC63" s="221"/>
      <c r="FD63" s="221"/>
      <c r="FE63" s="221"/>
      <c r="FF63" s="221"/>
      <c r="FG63" s="221"/>
      <c r="FH63" s="221"/>
      <c r="FI63" s="221"/>
      <c r="FJ63" s="221"/>
      <c r="FK63" s="221"/>
      <c r="FL63" s="221"/>
      <c r="FM63" s="221"/>
      <c r="FN63" s="221"/>
      <c r="FO63" s="221"/>
      <c r="FP63" s="221"/>
      <c r="FQ63" s="221"/>
      <c r="FR63" s="221"/>
      <c r="FS63" s="221"/>
      <c r="FT63" s="221"/>
      <c r="FU63" s="221"/>
      <c r="FV63" s="221"/>
      <c r="FW63" s="221"/>
      <c r="FX63" s="221"/>
      <c r="FY63" s="221"/>
      <c r="FZ63" s="221"/>
      <c r="GA63" s="221"/>
      <c r="GB63" s="221"/>
      <c r="GC63" s="221"/>
      <c r="GD63" s="221"/>
      <c r="GE63" s="221"/>
      <c r="GF63" s="221"/>
      <c r="GG63" s="221"/>
      <c r="GH63" s="221"/>
      <c r="GI63" s="221"/>
      <c r="GJ63" s="221"/>
      <c r="GK63" s="221"/>
      <c r="GL63" s="221"/>
      <c r="GM63" s="221"/>
      <c r="GN63" s="221"/>
      <c r="GO63" s="221"/>
      <c r="GP63" s="221"/>
      <c r="GQ63" s="221"/>
      <c r="GR63" s="221"/>
      <c r="GS63" s="221"/>
      <c r="GT63" s="221"/>
      <c r="GU63" s="221"/>
      <c r="GV63" s="221"/>
      <c r="GW63" s="221"/>
      <c r="GX63" s="221"/>
      <c r="GY63" s="221"/>
      <c r="GZ63" s="221"/>
      <c r="HA63" s="221"/>
      <c r="HB63" s="221"/>
      <c r="HC63" s="221"/>
      <c r="HD63" s="221"/>
      <c r="HE63" s="221"/>
      <c r="HF63" s="221"/>
      <c r="HG63" s="221"/>
      <c r="HH63" s="221"/>
      <c r="HI63" s="221"/>
      <c r="HJ63" s="221"/>
      <c r="HK63" s="221"/>
      <c r="HL63" s="221"/>
      <c r="HM63" s="221"/>
      <c r="HN63" s="221"/>
      <c r="HO63" s="221"/>
      <c r="HP63" s="221"/>
      <c r="HQ63" s="221"/>
      <c r="HR63" s="221"/>
      <c r="HS63" s="221"/>
      <c r="HT63" s="221"/>
      <c r="HU63" s="221"/>
      <c r="HV63" s="221"/>
      <c r="HW63" s="221"/>
      <c r="HX63" s="221"/>
      <c r="HY63" s="221"/>
      <c r="HZ63" s="221"/>
      <c r="IA63" s="221"/>
      <c r="IB63" s="221"/>
      <c r="IC63" s="221"/>
      <c r="ID63" s="221"/>
      <c r="IE63" s="221"/>
      <c r="IF63" s="221"/>
      <c r="IG63" s="221"/>
      <c r="IH63" s="221"/>
      <c r="II63" s="221"/>
      <c r="IJ63" s="221"/>
      <c r="IK63" s="221"/>
      <c r="IL63" s="221"/>
      <c r="IM63" s="221"/>
      <c r="IN63" s="221"/>
      <c r="IO63" s="221"/>
      <c r="IP63" s="221"/>
      <c r="IQ63" s="221"/>
      <c r="IR63" s="221"/>
      <c r="IS63" s="221"/>
      <c r="IT63" s="221"/>
      <c r="IU63" s="221"/>
      <c r="IV63" s="221"/>
      <c r="IW63" s="221"/>
      <c r="IX63" s="221"/>
      <c r="IY63" s="221"/>
      <c r="IZ63" s="221"/>
      <c r="JA63" s="221"/>
      <c r="JB63" s="221"/>
      <c r="JC63" s="221"/>
      <c r="JD63" s="221"/>
      <c r="JE63" s="221"/>
      <c r="JF63" s="221"/>
      <c r="JG63" s="221"/>
      <c r="JH63" s="221"/>
      <c r="JI63" s="221"/>
      <c r="JJ63" s="221"/>
      <c r="JK63" s="221"/>
      <c r="JL63" s="221"/>
      <c r="JM63" s="221"/>
      <c r="JN63" s="221"/>
      <c r="JO63" s="221"/>
      <c r="JP63" s="221"/>
      <c r="JQ63" s="221"/>
      <c r="JR63" s="221"/>
      <c r="JS63" s="221"/>
      <c r="JT63" s="221"/>
      <c r="JU63" s="221"/>
      <c r="JV63" s="221"/>
      <c r="JW63" s="221"/>
      <c r="JX63" s="221"/>
      <c r="JY63" s="221"/>
      <c r="JZ63" s="221"/>
      <c r="KA63" s="221"/>
      <c r="KB63" s="221"/>
      <c r="KC63" s="221"/>
      <c r="KD63" s="221"/>
      <c r="KE63" s="221"/>
      <c r="KF63" s="221"/>
      <c r="KG63" s="221"/>
      <c r="KH63" s="221"/>
      <c r="KI63" s="221"/>
      <c r="KJ63" s="221"/>
      <c r="KK63" s="221"/>
      <c r="KL63" s="221"/>
      <c r="KM63" s="221"/>
      <c r="KN63" s="221"/>
      <c r="KO63" s="221"/>
      <c r="KP63" s="221"/>
      <c r="KQ63" s="221"/>
      <c r="KR63" s="221"/>
      <c r="KS63" s="221"/>
      <c r="KT63" s="221"/>
      <c r="KU63" s="221"/>
      <c r="KV63" s="221"/>
      <c r="KW63" s="221"/>
      <c r="KX63" s="221"/>
      <c r="KY63" s="221"/>
      <c r="KZ63" s="221"/>
      <c r="LA63" s="221"/>
      <c r="LB63" s="221"/>
      <c r="LC63" s="221"/>
      <c r="LD63" s="221"/>
      <c r="LE63" s="221"/>
      <c r="LF63" s="221"/>
      <c r="LG63" s="221"/>
      <c r="LH63" s="221"/>
      <c r="LI63" s="221"/>
      <c r="LJ63" s="221"/>
      <c r="LK63" s="221"/>
      <c r="LL63" s="221"/>
      <c r="LM63" s="221"/>
      <c r="LN63" s="221"/>
      <c r="LO63" s="221"/>
      <c r="LP63" s="221"/>
      <c r="LQ63" s="221"/>
      <c r="LR63" s="221"/>
      <c r="LS63" s="221"/>
      <c r="LT63" s="221"/>
      <c r="LU63" s="221"/>
      <c r="LV63" s="221"/>
      <c r="LW63" s="221"/>
      <c r="LX63" s="221"/>
      <c r="LY63" s="221"/>
      <c r="LZ63" s="221"/>
      <c r="MA63" s="221"/>
      <c r="MB63" s="221"/>
      <c r="MC63" s="221"/>
      <c r="MD63" s="221"/>
      <c r="ME63" s="221"/>
      <c r="MF63" s="221"/>
      <c r="MG63" s="221"/>
      <c r="MH63" s="221"/>
      <c r="MI63" s="221"/>
      <c r="MJ63" s="221"/>
      <c r="MK63" s="221"/>
      <c r="ML63" s="221"/>
      <c r="MM63" s="221"/>
      <c r="MN63" s="221"/>
      <c r="MO63" s="221"/>
      <c r="MP63" s="221"/>
      <c r="MQ63" s="221"/>
      <c r="MR63" s="221"/>
      <c r="MS63" s="221"/>
      <c r="MT63" s="221"/>
      <c r="MU63" s="221"/>
      <c r="MV63" s="221"/>
      <c r="MW63" s="221"/>
      <c r="MX63" s="221"/>
      <c r="MY63" s="221"/>
      <c r="MZ63" s="221"/>
      <c r="NA63" s="221"/>
      <c r="NB63" s="221"/>
      <c r="NC63" s="221"/>
      <c r="ND63" s="221"/>
      <c r="NE63" s="221"/>
      <c r="NF63" s="221"/>
      <c r="NG63" s="221"/>
      <c r="NH63" s="221"/>
      <c r="NI63" s="221"/>
      <c r="NJ63" s="221"/>
      <c r="NK63" s="221"/>
      <c r="NL63" s="221"/>
      <c r="NM63" s="221"/>
      <c r="NN63" s="221"/>
      <c r="NO63" s="221"/>
      <c r="NP63" s="221"/>
      <c r="NQ63" s="221"/>
      <c r="NR63" s="221"/>
      <c r="NS63" s="221"/>
      <c r="NT63" s="221"/>
      <c r="NU63" s="221"/>
      <c r="NV63" s="221"/>
      <c r="NW63" s="221"/>
      <c r="NX63" s="221"/>
      <c r="NY63" s="221"/>
      <c r="NZ63" s="221"/>
      <c r="OA63" s="221"/>
      <c r="OB63" s="221"/>
      <c r="OC63" s="221"/>
      <c r="OD63" s="221"/>
      <c r="OE63" s="221"/>
      <c r="OF63" s="221"/>
      <c r="OG63" s="221"/>
      <c r="OH63" s="221"/>
      <c r="OI63" s="221"/>
      <c r="OJ63" s="221"/>
      <c r="OK63" s="221"/>
      <c r="OL63" s="221"/>
      <c r="OM63" s="221"/>
      <c r="ON63" s="221"/>
      <c r="OO63" s="221"/>
      <c r="OP63" s="221"/>
      <c r="OQ63" s="221"/>
      <c r="OR63" s="221"/>
      <c r="OS63" s="221"/>
      <c r="OT63" s="221"/>
      <c r="OU63" s="221"/>
      <c r="OV63" s="221"/>
      <c r="OW63" s="221"/>
      <c r="OX63" s="221"/>
      <c r="OY63" s="221"/>
      <c r="OZ63" s="221"/>
      <c r="PA63" s="221"/>
      <c r="PB63" s="221"/>
      <c r="PC63" s="221"/>
      <c r="PD63" s="221"/>
      <c r="PE63" s="221"/>
      <c r="PF63" s="221"/>
      <c r="PG63" s="221"/>
      <c r="PH63" s="221"/>
      <c r="PI63" s="221"/>
      <c r="PJ63" s="221"/>
      <c r="PK63" s="221"/>
      <c r="PL63" s="221"/>
      <c r="PM63" s="221"/>
      <c r="PN63" s="221"/>
      <c r="PO63" s="221"/>
      <c r="PP63" s="221"/>
      <c r="PQ63" s="221"/>
      <c r="PR63" s="221"/>
      <c r="PS63" s="221"/>
      <c r="PT63" s="221"/>
      <c r="PU63" s="221"/>
      <c r="PV63" s="221"/>
      <c r="PW63" s="221"/>
      <c r="PX63" s="221"/>
      <c r="PY63" s="221"/>
      <c r="PZ63" s="221"/>
      <c r="QA63" s="221"/>
      <c r="QB63" s="221"/>
      <c r="QC63" s="221"/>
      <c r="QD63" s="221"/>
      <c r="QE63" s="221"/>
      <c r="QF63" s="221"/>
      <c r="QG63" s="221"/>
      <c r="QH63" s="221"/>
      <c r="QI63" s="221"/>
      <c r="QJ63" s="221"/>
      <c r="QK63" s="221"/>
      <c r="QL63" s="221"/>
      <c r="QM63" s="221"/>
      <c r="QN63" s="221"/>
      <c r="QO63" s="221"/>
      <c r="QP63" s="221"/>
      <c r="QQ63" s="221"/>
      <c r="QR63" s="221"/>
      <c r="QS63" s="221"/>
      <c r="QT63" s="221"/>
      <c r="QU63" s="221"/>
      <c r="QV63" s="221"/>
      <c r="QW63" s="221"/>
      <c r="QX63" s="221"/>
      <c r="QY63" s="221"/>
      <c r="QZ63" s="221"/>
      <c r="RA63" s="221"/>
      <c r="RB63" s="221"/>
      <c r="RC63" s="221"/>
      <c r="RD63" s="221"/>
      <c r="RE63" s="221"/>
      <c r="RF63" s="221"/>
      <c r="RG63" s="221"/>
      <c r="RH63" s="221"/>
      <c r="RI63" s="221"/>
      <c r="RJ63" s="221"/>
      <c r="RK63" s="221"/>
      <c r="RL63" s="221"/>
      <c r="RM63" s="221"/>
      <c r="RN63" s="221"/>
      <c r="RO63" s="221"/>
      <c r="RP63" s="221"/>
      <c r="RQ63" s="221"/>
      <c r="RR63" s="221"/>
      <c r="RS63" s="221"/>
      <c r="RT63" s="221"/>
      <c r="RU63" s="221"/>
      <c r="RV63" s="221"/>
      <c r="RW63" s="221"/>
      <c r="RX63" s="221"/>
      <c r="RY63" s="221"/>
      <c r="RZ63" s="221"/>
      <c r="SA63" s="221"/>
      <c r="SB63" s="221"/>
      <c r="SC63" s="221"/>
      <c r="SD63" s="221"/>
      <c r="SE63" s="221"/>
      <c r="SF63" s="221"/>
      <c r="SG63" s="221"/>
      <c r="SH63" s="221"/>
      <c r="SI63" s="221"/>
      <c r="SJ63" s="221"/>
      <c r="SK63" s="221"/>
      <c r="SL63" s="221"/>
      <c r="SM63" s="221"/>
      <c r="SN63" s="221"/>
      <c r="SO63" s="221"/>
      <c r="SP63" s="221"/>
      <c r="SQ63" s="221"/>
      <c r="SR63" s="221"/>
      <c r="SS63" s="221"/>
      <c r="ST63" s="221"/>
      <c r="SU63" s="221"/>
      <c r="SV63" s="221"/>
      <c r="SW63" s="221"/>
      <c r="SX63" s="221"/>
      <c r="SY63" s="221"/>
      <c r="SZ63" s="221"/>
      <c r="TA63" s="221"/>
      <c r="TB63" s="221"/>
      <c r="TC63" s="221"/>
      <c r="TD63" s="221"/>
      <c r="TE63" s="221"/>
      <c r="TF63" s="221"/>
      <c r="TG63" s="221"/>
      <c r="TH63" s="221"/>
      <c r="TI63" s="221"/>
      <c r="TJ63" s="221"/>
      <c r="TK63" s="221"/>
      <c r="TL63" s="221"/>
      <c r="TM63" s="221"/>
      <c r="TN63" s="221"/>
      <c r="TO63" s="221"/>
      <c r="TP63" s="221"/>
      <c r="TQ63" s="221"/>
      <c r="TR63" s="221"/>
      <c r="TS63" s="221"/>
      <c r="TT63" s="221"/>
      <c r="TU63" s="221"/>
      <c r="TV63" s="221"/>
      <c r="TW63" s="221"/>
      <c r="TX63" s="221"/>
      <c r="TY63" s="221"/>
      <c r="TZ63" s="221"/>
      <c r="UA63" s="221"/>
      <c r="UB63" s="221"/>
      <c r="UC63" s="221"/>
      <c r="UD63" s="221"/>
      <c r="UE63" s="221"/>
      <c r="UF63" s="221"/>
      <c r="UG63" s="221"/>
      <c r="UH63" s="221"/>
      <c r="UI63" s="221"/>
      <c r="UJ63" s="221"/>
      <c r="UK63" s="221"/>
      <c r="UL63" s="221"/>
      <c r="UM63" s="221"/>
      <c r="UN63" s="221"/>
      <c r="UO63" s="221"/>
      <c r="UP63" s="221"/>
      <c r="UQ63" s="221"/>
      <c r="UR63" s="221"/>
      <c r="US63" s="221"/>
      <c r="UT63" s="221"/>
      <c r="UU63" s="221"/>
      <c r="UV63" s="221"/>
      <c r="UW63" s="221"/>
      <c r="UX63" s="221"/>
      <c r="UY63" s="221"/>
      <c r="UZ63" s="221"/>
      <c r="VA63" s="221"/>
      <c r="VB63" s="221"/>
      <c r="VC63" s="221"/>
      <c r="VD63" s="221"/>
      <c r="VE63" s="221"/>
      <c r="VF63" s="221"/>
      <c r="VG63" s="221"/>
      <c r="VH63" s="221"/>
      <c r="VI63" s="221"/>
      <c r="VJ63" s="221"/>
      <c r="VK63" s="221"/>
      <c r="VL63" s="221"/>
      <c r="VM63" s="221"/>
      <c r="VN63" s="221"/>
      <c r="VO63" s="221"/>
      <c r="VP63" s="221"/>
      <c r="VQ63" s="221"/>
      <c r="VR63" s="221"/>
      <c r="VS63" s="221"/>
      <c r="VT63" s="221"/>
      <c r="VU63" s="221"/>
      <c r="VV63" s="221"/>
      <c r="VW63" s="221"/>
      <c r="VX63" s="221"/>
      <c r="VY63" s="221"/>
      <c r="VZ63" s="221"/>
      <c r="WA63" s="221"/>
      <c r="WB63" s="221"/>
      <c r="WC63" s="221"/>
      <c r="WD63" s="221"/>
      <c r="WE63" s="221"/>
      <c r="WF63" s="221"/>
      <c r="WG63" s="221"/>
      <c r="WH63" s="221"/>
      <c r="WI63" s="221"/>
      <c r="WJ63" s="221"/>
      <c r="WK63" s="221"/>
      <c r="WL63" s="221"/>
      <c r="WM63" s="221"/>
      <c r="WN63" s="221"/>
      <c r="WO63" s="221"/>
      <c r="WP63" s="221"/>
      <c r="WQ63" s="221"/>
      <c r="WR63" s="221"/>
      <c r="WS63" s="221"/>
      <c r="WT63" s="221"/>
      <c r="WU63" s="221"/>
      <c r="WV63" s="221"/>
      <c r="WW63" s="221"/>
      <c r="WX63" s="221"/>
      <c r="WY63" s="221"/>
      <c r="WZ63" s="221"/>
      <c r="XA63" s="221"/>
      <c r="XB63" s="221"/>
      <c r="XC63" s="221"/>
      <c r="XD63" s="221"/>
      <c r="XE63" s="221"/>
      <c r="XF63" s="221"/>
      <c r="XG63" s="221"/>
      <c r="XH63" s="221"/>
      <c r="XI63" s="221"/>
      <c r="XJ63" s="221"/>
      <c r="XK63" s="221"/>
      <c r="XL63" s="221"/>
      <c r="XM63" s="221"/>
      <c r="XN63" s="221"/>
      <c r="XO63" s="221"/>
      <c r="XP63" s="221"/>
      <c r="XQ63" s="221"/>
      <c r="XR63" s="221"/>
      <c r="XS63" s="221"/>
      <c r="XT63" s="221"/>
      <c r="XU63" s="221"/>
      <c r="XV63" s="221"/>
      <c r="XW63" s="221"/>
      <c r="XX63" s="221"/>
      <c r="XY63" s="221"/>
      <c r="XZ63" s="221"/>
      <c r="YA63" s="221"/>
      <c r="YB63" s="221"/>
      <c r="YC63" s="221"/>
      <c r="YD63" s="221"/>
      <c r="YE63" s="221"/>
      <c r="YF63" s="221"/>
      <c r="YG63" s="221"/>
      <c r="YH63" s="221"/>
      <c r="YI63" s="221"/>
      <c r="YJ63" s="221"/>
      <c r="YK63" s="221"/>
      <c r="YL63" s="221"/>
      <c r="YM63" s="221"/>
      <c r="YN63" s="221"/>
      <c r="YO63" s="221"/>
      <c r="YP63" s="221"/>
      <c r="YQ63" s="221"/>
      <c r="YR63" s="221"/>
      <c r="YS63" s="221"/>
      <c r="YT63" s="221"/>
      <c r="YU63" s="221"/>
      <c r="YV63" s="221"/>
      <c r="YW63" s="221"/>
      <c r="YX63" s="221"/>
      <c r="YY63" s="221"/>
      <c r="YZ63" s="221"/>
      <c r="ZA63" s="221"/>
      <c r="ZB63" s="221"/>
      <c r="ZC63" s="221"/>
      <c r="ZD63" s="221"/>
      <c r="ZE63" s="221"/>
      <c r="ZF63" s="221"/>
      <c r="ZG63" s="221"/>
      <c r="ZH63" s="221"/>
      <c r="ZI63" s="221"/>
      <c r="ZJ63" s="221"/>
      <c r="ZK63" s="221"/>
      <c r="ZL63" s="221"/>
      <c r="ZM63" s="221"/>
      <c r="ZN63" s="221"/>
      <c r="ZO63" s="221"/>
      <c r="ZP63" s="221"/>
      <c r="ZQ63" s="221"/>
      <c r="ZR63" s="221"/>
      <c r="ZS63" s="221"/>
      <c r="ZT63" s="221"/>
      <c r="ZU63" s="221"/>
      <c r="ZV63" s="221"/>
      <c r="ZW63" s="221"/>
      <c r="ZX63" s="221"/>
      <c r="ZY63" s="221"/>
      <c r="ZZ63" s="221"/>
      <c r="AAA63" s="221"/>
      <c r="AAB63" s="221"/>
      <c r="AAC63" s="221"/>
      <c r="AAD63" s="221"/>
      <c r="AAE63" s="221"/>
      <c r="AAF63" s="221"/>
      <c r="AAG63" s="221"/>
      <c r="AAH63" s="221"/>
      <c r="AAI63" s="221"/>
      <c r="AAJ63" s="221"/>
      <c r="AAK63" s="221"/>
      <c r="AAL63" s="221"/>
      <c r="AAM63" s="221"/>
      <c r="AAN63" s="221"/>
      <c r="AAO63" s="221"/>
      <c r="AAP63" s="221"/>
      <c r="AAQ63" s="221"/>
      <c r="AAR63" s="221"/>
      <c r="AAS63" s="221"/>
      <c r="AAT63" s="221"/>
      <c r="AAU63" s="221"/>
      <c r="AAV63" s="221"/>
      <c r="AAW63" s="221"/>
      <c r="AAX63" s="221"/>
      <c r="AAY63" s="221"/>
      <c r="AAZ63" s="221"/>
      <c r="ABA63" s="221"/>
      <c r="ABB63" s="221"/>
      <c r="ABC63" s="221"/>
      <c r="ABD63" s="221"/>
      <c r="ABE63" s="221"/>
      <c r="ABF63" s="221"/>
      <c r="ABG63" s="221"/>
      <c r="ABH63" s="221"/>
      <c r="ABI63" s="221"/>
      <c r="ABJ63" s="221"/>
      <c r="ABK63" s="221"/>
      <c r="ABL63" s="221"/>
      <c r="ABM63" s="221"/>
      <c r="ABN63" s="221"/>
      <c r="ABO63" s="221"/>
      <c r="ABP63" s="221"/>
      <c r="ABQ63" s="221"/>
      <c r="ABR63" s="221"/>
      <c r="ABS63" s="221"/>
      <c r="ABT63" s="221"/>
      <c r="ABU63" s="221"/>
      <c r="ABV63" s="221"/>
      <c r="ABW63" s="221"/>
      <c r="ABX63" s="221"/>
      <c r="ABY63" s="221"/>
      <c r="ABZ63" s="221"/>
      <c r="ACA63" s="221"/>
      <c r="ACB63" s="221"/>
      <c r="ACC63" s="221"/>
      <c r="ACD63" s="221"/>
      <c r="ACE63" s="221"/>
      <c r="ACF63" s="221"/>
      <c r="ACG63" s="221"/>
      <c r="ACH63" s="221"/>
      <c r="ACI63" s="221"/>
      <c r="ACJ63" s="221"/>
      <c r="ACK63" s="221"/>
      <c r="ACL63" s="221"/>
      <c r="ACM63" s="221"/>
      <c r="ACN63" s="221"/>
      <c r="ACO63" s="221"/>
      <c r="ACP63" s="221"/>
      <c r="ACQ63" s="221"/>
      <c r="ACR63" s="221"/>
      <c r="ACS63" s="221"/>
      <c r="ACT63" s="221"/>
      <c r="ACU63" s="221"/>
      <c r="ACV63" s="221"/>
      <c r="ACW63" s="221"/>
      <c r="ACX63" s="221"/>
      <c r="ACY63" s="221"/>
      <c r="ACZ63" s="221"/>
      <c r="ADA63" s="221"/>
      <c r="ADB63" s="221"/>
      <c r="ADC63" s="221"/>
      <c r="ADD63" s="221"/>
      <c r="ADE63" s="221"/>
      <c r="ADF63" s="221"/>
      <c r="ADG63" s="221"/>
      <c r="ADH63" s="221"/>
      <c r="ADI63" s="221"/>
      <c r="ADJ63" s="221"/>
      <c r="ADK63" s="221"/>
      <c r="ADL63" s="221"/>
      <c r="ADM63" s="221"/>
      <c r="ADN63" s="221"/>
      <c r="ADO63" s="221"/>
      <c r="ADP63" s="221"/>
      <c r="ADQ63" s="221"/>
      <c r="ADR63" s="221"/>
      <c r="ADS63" s="221"/>
      <c r="ADT63" s="221"/>
      <c r="ADU63" s="221"/>
      <c r="ADV63" s="221"/>
      <c r="ADW63" s="221"/>
      <c r="ADX63" s="221"/>
      <c r="ADY63" s="221"/>
      <c r="ADZ63" s="221"/>
      <c r="AEA63" s="221"/>
      <c r="AEB63" s="221"/>
      <c r="AEC63" s="221"/>
      <c r="AED63" s="221"/>
      <c r="AEE63" s="221"/>
      <c r="AEF63" s="221"/>
      <c r="AEG63" s="221"/>
      <c r="AEH63" s="221"/>
      <c r="AEI63" s="221"/>
      <c r="AEJ63" s="221"/>
      <c r="AEK63" s="221"/>
      <c r="AEL63" s="221"/>
      <c r="AEM63" s="221"/>
      <c r="AEN63" s="221"/>
      <c r="AEO63" s="221"/>
      <c r="AEP63" s="221"/>
      <c r="AEQ63" s="221"/>
      <c r="AER63" s="221"/>
      <c r="AES63" s="221"/>
      <c r="AET63" s="221"/>
      <c r="AEU63" s="221"/>
      <c r="AEV63" s="221"/>
      <c r="AEW63" s="221"/>
      <c r="AEX63" s="221"/>
      <c r="AEY63" s="221"/>
      <c r="AEZ63" s="221"/>
      <c r="AFA63" s="221"/>
      <c r="AFB63" s="221"/>
      <c r="AFC63" s="221"/>
      <c r="AFD63" s="221"/>
      <c r="AFE63" s="221"/>
      <c r="AFF63" s="221"/>
      <c r="AFG63" s="221"/>
      <c r="AFH63" s="221"/>
      <c r="AFI63" s="221"/>
      <c r="AFJ63" s="221"/>
      <c r="AFK63" s="221"/>
      <c r="AFL63" s="221"/>
      <c r="AFM63" s="221"/>
      <c r="AFN63" s="221"/>
      <c r="AFO63" s="221"/>
      <c r="AFP63" s="221"/>
      <c r="AFQ63" s="221"/>
      <c r="AFR63" s="221"/>
      <c r="AFS63" s="221"/>
      <c r="AFT63" s="221"/>
      <c r="AFU63" s="221"/>
      <c r="AFV63" s="221"/>
      <c r="AFW63" s="221"/>
      <c r="AFX63" s="221"/>
      <c r="AFY63" s="221"/>
      <c r="AFZ63" s="221"/>
      <c r="AGA63" s="221"/>
      <c r="AGB63" s="221"/>
      <c r="AGC63" s="221"/>
      <c r="AGD63" s="221"/>
      <c r="AGE63" s="221"/>
      <c r="AGF63" s="221"/>
      <c r="AGG63" s="221"/>
      <c r="AGH63" s="221"/>
      <c r="AGI63" s="221"/>
      <c r="AGJ63" s="221"/>
      <c r="AGK63" s="221"/>
      <c r="AGL63" s="221"/>
      <c r="AGM63" s="221"/>
      <c r="AGN63" s="221"/>
      <c r="AGO63" s="221"/>
      <c r="AGP63" s="221"/>
      <c r="AGQ63" s="221"/>
      <c r="AGR63" s="221"/>
      <c r="AGS63" s="221"/>
      <c r="AGT63" s="221"/>
      <c r="AGU63" s="221"/>
      <c r="AGV63" s="221"/>
      <c r="AGW63" s="221"/>
      <c r="AGX63" s="221"/>
      <c r="AGY63" s="221"/>
      <c r="AGZ63" s="221"/>
      <c r="AHA63" s="221"/>
      <c r="AHB63" s="221"/>
      <c r="AHC63" s="221"/>
      <c r="AHD63" s="221"/>
      <c r="AHE63" s="221"/>
      <c r="AHF63" s="221"/>
      <c r="AHG63" s="221"/>
      <c r="AHH63" s="221"/>
      <c r="AHI63" s="221"/>
      <c r="AHJ63" s="221"/>
      <c r="AHK63" s="221"/>
      <c r="AHL63" s="221"/>
      <c r="AHM63" s="221"/>
      <c r="AHN63" s="221"/>
      <c r="AHO63" s="221"/>
      <c r="AHP63" s="221"/>
      <c r="AHQ63" s="221"/>
      <c r="AHR63" s="221"/>
      <c r="AHS63" s="221"/>
      <c r="AHT63" s="221"/>
      <c r="AHU63" s="221"/>
      <c r="AHV63" s="221"/>
      <c r="AHW63" s="221"/>
      <c r="AHX63" s="221"/>
      <c r="AHY63" s="221"/>
      <c r="AHZ63" s="221"/>
      <c r="AIA63" s="221"/>
      <c r="AIB63" s="221"/>
      <c r="AIC63" s="221"/>
      <c r="AID63" s="221"/>
      <c r="AIE63" s="221"/>
      <c r="AIF63" s="221"/>
      <c r="AIG63" s="221"/>
      <c r="AIH63" s="221"/>
      <c r="AII63" s="221"/>
      <c r="AIJ63" s="221"/>
      <c r="AIK63" s="221"/>
      <c r="AIL63" s="221"/>
      <c r="AIM63" s="221"/>
      <c r="AIN63" s="221"/>
      <c r="AIO63" s="221"/>
      <c r="AIP63" s="221"/>
      <c r="AIQ63" s="221"/>
      <c r="AIR63" s="221"/>
      <c r="AIS63" s="221"/>
      <c r="AIT63" s="221"/>
      <c r="AIU63" s="221"/>
      <c r="AIV63" s="221"/>
      <c r="AIW63" s="221"/>
      <c r="AIX63" s="221"/>
      <c r="AIY63" s="221"/>
      <c r="AIZ63" s="221"/>
      <c r="AJA63" s="221"/>
      <c r="AJB63" s="221"/>
      <c r="AJC63" s="221"/>
      <c r="AJD63" s="221"/>
      <c r="AJE63" s="221"/>
      <c r="AJF63" s="221"/>
      <c r="AJG63" s="221"/>
      <c r="AJH63" s="221"/>
      <c r="AJI63" s="221"/>
      <c r="AJJ63" s="221"/>
      <c r="AJK63" s="221"/>
      <c r="AJL63" s="221"/>
      <c r="AJM63" s="221"/>
      <c r="AJN63" s="221"/>
      <c r="AJO63" s="221"/>
      <c r="AJP63" s="221"/>
      <c r="AJQ63" s="221"/>
      <c r="AJR63" s="221"/>
      <c r="AJS63" s="221"/>
      <c r="AJT63" s="221"/>
      <c r="AJU63" s="221"/>
      <c r="AJV63" s="221"/>
      <c r="AJW63" s="221"/>
      <c r="AJX63" s="221"/>
      <c r="AJY63" s="221"/>
      <c r="AJZ63" s="221"/>
      <c r="AKA63" s="221"/>
      <c r="AKB63" s="221"/>
      <c r="AKC63" s="221"/>
      <c r="AKD63" s="221"/>
      <c r="AKE63" s="221"/>
      <c r="AKF63" s="221"/>
      <c r="AKG63" s="221"/>
      <c r="AKH63" s="221"/>
      <c r="AKI63" s="221"/>
      <c r="AKJ63" s="221"/>
      <c r="AKK63" s="221"/>
      <c r="AKL63" s="221"/>
      <c r="AKM63" s="221"/>
      <c r="AKN63" s="221"/>
      <c r="AKO63" s="221"/>
      <c r="AKP63" s="221"/>
      <c r="AKQ63" s="221"/>
      <c r="AKR63" s="221"/>
      <c r="AKS63" s="221"/>
      <c r="AKT63" s="221"/>
      <c r="AKU63" s="221"/>
      <c r="AKV63" s="221"/>
      <c r="AKW63" s="221"/>
      <c r="AKX63" s="221"/>
      <c r="AKY63" s="221"/>
      <c r="AKZ63" s="221"/>
      <c r="ALA63" s="221"/>
      <c r="ALB63" s="221"/>
      <c r="ALC63" s="221"/>
      <c r="ALD63" s="221"/>
      <c r="ALE63" s="221"/>
      <c r="ALF63" s="221"/>
      <c r="ALG63" s="221"/>
      <c r="ALH63" s="221"/>
      <c r="ALI63" s="221"/>
      <c r="ALJ63" s="221"/>
      <c r="ALK63" s="221"/>
      <c r="ALL63" s="221"/>
      <c r="ALM63" s="221"/>
      <c r="ALN63" s="221"/>
      <c r="ALO63" s="221"/>
      <c r="ALP63" s="221"/>
      <c r="ALQ63" s="221"/>
      <c r="ALR63" s="221"/>
      <c r="ALS63" s="221"/>
      <c r="ALT63" s="221"/>
      <c r="ALU63" s="221"/>
      <c r="ALV63" s="221"/>
      <c r="ALW63" s="221"/>
      <c r="ALX63" s="221"/>
      <c r="ALY63" s="221"/>
      <c r="ALZ63" s="221"/>
      <c r="AMA63" s="221"/>
      <c r="AMB63" s="221"/>
      <c r="AMC63" s="221"/>
      <c r="AMD63" s="221"/>
      <c r="AME63" s="221"/>
      <c r="AMF63" s="221"/>
      <c r="AMG63" s="221"/>
      <c r="AMH63" s="221"/>
      <c r="AMI63" s="221"/>
      <c r="AMJ63" s="221"/>
      <c r="AMK63" s="221"/>
      <c r="AML63" s="221"/>
      <c r="AMM63" s="221"/>
      <c r="AMN63" s="221"/>
      <c r="AMO63" s="221"/>
      <c r="AMP63" s="221"/>
      <c r="AMQ63" s="221"/>
      <c r="AMR63" s="221"/>
      <c r="AMS63" s="221"/>
      <c r="AMT63" s="221"/>
      <c r="AMU63" s="221"/>
      <c r="AMV63" s="221"/>
      <c r="AMW63" s="221"/>
      <c r="AMX63" s="221"/>
      <c r="AMY63" s="221"/>
      <c r="AMZ63" s="221"/>
      <c r="ANA63" s="221"/>
      <c r="ANB63" s="221"/>
      <c r="ANC63" s="221"/>
      <c r="AND63" s="221"/>
      <c r="ANE63" s="221"/>
      <c r="ANF63" s="221"/>
      <c r="ANG63" s="221"/>
      <c r="ANH63" s="221"/>
      <c r="ANI63" s="221"/>
      <c r="ANJ63" s="221"/>
      <c r="ANK63" s="221"/>
      <c r="ANL63" s="221"/>
      <c r="ANM63" s="221"/>
      <c r="ANN63" s="221"/>
      <c r="ANO63" s="221"/>
      <c r="ANP63" s="221"/>
      <c r="ANQ63" s="221"/>
      <c r="ANR63" s="221"/>
      <c r="ANS63" s="221"/>
      <c r="ANT63" s="221"/>
      <c r="ANU63" s="221"/>
      <c r="ANV63" s="221"/>
      <c r="ANW63" s="221"/>
      <c r="ANX63" s="221"/>
      <c r="ANY63" s="221"/>
      <c r="ANZ63" s="221"/>
      <c r="AOA63" s="221"/>
      <c r="AOB63" s="221"/>
      <c r="AOC63" s="221"/>
      <c r="AOD63" s="221"/>
      <c r="AOE63" s="221"/>
      <c r="AOF63" s="221"/>
      <c r="AOG63" s="221"/>
      <c r="AOH63" s="221"/>
      <c r="AOI63" s="221"/>
      <c r="AOJ63" s="221"/>
      <c r="AOK63" s="221"/>
      <c r="AOL63" s="221"/>
      <c r="AOM63" s="221"/>
      <c r="AON63" s="221"/>
      <c r="AOO63" s="221"/>
      <c r="AOP63" s="221"/>
      <c r="AOQ63" s="221"/>
      <c r="AOR63" s="221"/>
      <c r="AOS63" s="221"/>
      <c r="AOT63" s="221"/>
      <c r="AOU63" s="221"/>
      <c r="AOV63" s="221"/>
      <c r="AOW63" s="221"/>
      <c r="AOX63" s="221"/>
      <c r="AOY63" s="221"/>
      <c r="AOZ63" s="221"/>
      <c r="APA63" s="221"/>
      <c r="APB63" s="221"/>
      <c r="APC63" s="221"/>
      <c r="APD63" s="221"/>
      <c r="APE63" s="221"/>
      <c r="APF63" s="221"/>
      <c r="APG63" s="221"/>
      <c r="APH63" s="221"/>
      <c r="API63" s="221"/>
      <c r="APJ63" s="221"/>
      <c r="APK63" s="221"/>
      <c r="APL63" s="221"/>
      <c r="APM63" s="221"/>
      <c r="APN63" s="221"/>
      <c r="APO63" s="221"/>
      <c r="APP63" s="221"/>
      <c r="APQ63" s="221"/>
      <c r="APR63" s="221"/>
      <c r="APS63" s="221"/>
      <c r="APT63" s="221"/>
      <c r="APU63" s="221"/>
      <c r="APV63" s="221"/>
      <c r="APW63" s="221"/>
      <c r="APX63" s="221"/>
      <c r="APY63" s="221"/>
      <c r="APZ63" s="221"/>
      <c r="AQA63" s="221"/>
      <c r="AQB63" s="221"/>
      <c r="AQC63" s="221"/>
      <c r="AQD63" s="221"/>
      <c r="AQE63" s="221"/>
      <c r="AQF63" s="221"/>
      <c r="AQG63" s="221"/>
      <c r="AQH63" s="221"/>
      <c r="AQI63" s="221"/>
      <c r="AQJ63" s="221"/>
      <c r="AQK63" s="221"/>
      <c r="AQL63" s="221"/>
      <c r="AQM63" s="221"/>
      <c r="AQN63" s="221"/>
      <c r="AQO63" s="221"/>
      <c r="AQP63" s="221"/>
      <c r="AQQ63" s="221"/>
      <c r="AQR63" s="221"/>
      <c r="AQS63" s="221"/>
      <c r="AQT63" s="221"/>
      <c r="AQU63" s="221"/>
      <c r="AQV63" s="221"/>
      <c r="AQW63" s="221"/>
      <c r="AQX63" s="221"/>
      <c r="AQY63" s="221"/>
      <c r="AQZ63" s="221"/>
      <c r="ARA63" s="221"/>
      <c r="ARB63" s="221"/>
      <c r="ARC63" s="221"/>
      <c r="ARD63" s="221"/>
      <c r="ARE63" s="221"/>
      <c r="ARF63" s="221"/>
      <c r="ARG63" s="221"/>
      <c r="ARH63" s="221"/>
      <c r="ARI63" s="221"/>
      <c r="ARJ63" s="221"/>
      <c r="ARK63" s="221"/>
      <c r="ARL63" s="221"/>
      <c r="ARM63" s="221"/>
      <c r="ARN63" s="221"/>
      <c r="ARO63" s="221"/>
      <c r="ARP63" s="221"/>
      <c r="ARQ63" s="221"/>
      <c r="ARR63" s="221"/>
      <c r="ARS63" s="221"/>
      <c r="ART63" s="221"/>
      <c r="ARU63" s="221"/>
      <c r="ARV63" s="221"/>
      <c r="ARW63" s="221"/>
      <c r="ARX63" s="221"/>
      <c r="ARY63" s="221"/>
      <c r="ARZ63" s="221"/>
      <c r="ASA63" s="221"/>
      <c r="ASB63" s="221"/>
      <c r="ASC63" s="221"/>
      <c r="ASD63" s="221"/>
      <c r="ASE63" s="221"/>
      <c r="ASF63" s="221"/>
      <c r="ASG63" s="221"/>
      <c r="ASH63" s="221"/>
      <c r="ASI63" s="221"/>
      <c r="ASJ63" s="221"/>
      <c r="ASK63" s="221"/>
      <c r="ASL63" s="221"/>
      <c r="ASM63" s="221"/>
      <c r="ASN63" s="221"/>
      <c r="ASO63" s="221"/>
      <c r="ASP63" s="221"/>
      <c r="ASQ63" s="221"/>
      <c r="ASR63" s="221"/>
      <c r="ASS63" s="221"/>
      <c r="AST63" s="221"/>
      <c r="ASU63" s="221"/>
      <c r="ASV63" s="221"/>
      <c r="ASW63" s="221"/>
      <c r="ASX63" s="221"/>
      <c r="ASY63" s="221"/>
      <c r="ASZ63" s="221"/>
      <c r="ATA63" s="221"/>
      <c r="ATB63" s="221"/>
      <c r="ATC63" s="221"/>
      <c r="ATD63" s="221"/>
      <c r="ATE63" s="221"/>
      <c r="ATF63" s="221"/>
      <c r="ATG63" s="221"/>
      <c r="ATH63" s="221"/>
      <c r="ATI63" s="221"/>
      <c r="ATJ63" s="221"/>
      <c r="ATK63" s="221"/>
      <c r="ATL63" s="221"/>
      <c r="ATM63" s="221"/>
      <c r="ATN63" s="221"/>
      <c r="ATO63" s="221"/>
      <c r="ATP63" s="221"/>
      <c r="ATQ63" s="221"/>
      <c r="ATR63" s="221"/>
      <c r="ATS63" s="221"/>
      <c r="ATT63" s="221"/>
      <c r="ATU63" s="221"/>
      <c r="ATV63" s="221"/>
      <c r="ATW63" s="221"/>
      <c r="ATX63" s="221"/>
      <c r="ATY63" s="221"/>
      <c r="ATZ63" s="221"/>
      <c r="AUA63" s="221"/>
      <c r="AUB63" s="221"/>
      <c r="AUC63" s="221"/>
      <c r="AUD63" s="221"/>
      <c r="AUE63" s="221"/>
      <c r="AUF63" s="221"/>
      <c r="AUG63" s="221"/>
      <c r="AUH63" s="221"/>
    </row>
    <row r="64" spans="1:1230" ht="15.75" thickBot="1">
      <c r="E64" s="184"/>
      <c r="F64" s="184"/>
      <c r="G64" s="184"/>
      <c r="H64"/>
      <c r="I64"/>
      <c r="J64"/>
      <c r="K64" s="242"/>
      <c r="L64"/>
      <c r="M64"/>
      <c r="N64"/>
      <c r="O64" s="242"/>
      <c r="P64"/>
      <c r="Q64"/>
      <c r="R64"/>
      <c r="S64" s="242"/>
      <c r="T64"/>
      <c r="U64"/>
      <c r="V64"/>
      <c r="W64" s="242"/>
      <c r="X64"/>
      <c r="Y64"/>
      <c r="Z64"/>
      <c r="AA64" s="242"/>
      <c r="AB64"/>
      <c r="AC64"/>
      <c r="AD64"/>
      <c r="AE64" s="242"/>
      <c r="AF64"/>
      <c r="AG64"/>
      <c r="AH64"/>
      <c r="AI64" s="242"/>
      <c r="AJ64"/>
      <c r="AK64"/>
      <c r="AL64"/>
      <c r="AM64" s="242"/>
      <c r="AN64"/>
      <c r="AO64"/>
      <c r="AP64"/>
      <c r="AQ64" s="242"/>
      <c r="AR64"/>
      <c r="AS64"/>
      <c r="AT64"/>
      <c r="AU64" s="242"/>
    </row>
    <row r="65" spans="2:1230" s="181" customFormat="1" ht="15">
      <c r="B65" s="243"/>
      <c r="E65" s="244"/>
      <c r="F65" s="244"/>
      <c r="G65" s="244"/>
      <c r="H65" s="245"/>
      <c r="I65" s="246"/>
      <c r="J65" s="246"/>
      <c r="K65" s="226" t="e">
        <f>+K56</f>
        <v>#REF!</v>
      </c>
      <c r="L65" s="247"/>
      <c r="M65" s="247"/>
      <c r="N65" s="247"/>
      <c r="O65" s="248" t="e">
        <f>+K65+1</f>
        <v>#REF!</v>
      </c>
      <c r="P65" s="249"/>
      <c r="Q65" s="247"/>
      <c r="R65" s="247"/>
      <c r="S65" s="248" t="e">
        <f>+O65+1</f>
        <v>#REF!</v>
      </c>
      <c r="T65" s="249"/>
      <c r="U65" s="247"/>
      <c r="V65" s="247"/>
      <c r="W65" s="250" t="e">
        <f>+W56</f>
        <v>#REF!</v>
      </c>
      <c r="X65" s="249"/>
      <c r="Y65" s="247"/>
      <c r="Z65" s="247"/>
      <c r="AA65" s="250" t="e">
        <f>+AA56</f>
        <v>#REF!</v>
      </c>
      <c r="AB65" s="249"/>
      <c r="AC65" s="247"/>
      <c r="AD65" s="247"/>
      <c r="AE65" s="250" t="e">
        <f>+AE56</f>
        <v>#REF!</v>
      </c>
      <c r="AF65" s="249"/>
      <c r="AG65" s="247"/>
      <c r="AH65" s="247"/>
      <c r="AI65" s="250" t="e">
        <f>+AI56</f>
        <v>#REF!</v>
      </c>
      <c r="AJ65" s="249"/>
      <c r="AK65" s="247"/>
      <c r="AL65" s="247"/>
      <c r="AM65" s="250" t="e">
        <f>+AM56</f>
        <v>#REF!</v>
      </c>
      <c r="AN65" s="249"/>
      <c r="AO65" s="247"/>
      <c r="AP65" s="247"/>
      <c r="AQ65" s="250" t="e">
        <f>+AQ56</f>
        <v>#REF!</v>
      </c>
      <c r="AR65" s="249"/>
      <c r="AS65" s="247"/>
      <c r="AT65" s="247"/>
      <c r="AU65" s="250" t="e">
        <f>+AU56</f>
        <v>#REF!</v>
      </c>
      <c r="AV65" s="221"/>
      <c r="AW65" s="221"/>
      <c r="AX65" s="221"/>
      <c r="AY65" s="221"/>
      <c r="AZ65" s="221"/>
      <c r="BA65" s="221"/>
      <c r="BB65" s="221"/>
      <c r="BC65" s="221"/>
      <c r="BD65" s="221"/>
      <c r="BE65" s="221"/>
      <c r="BF65" s="221"/>
      <c r="BG65" s="221"/>
      <c r="BH65" s="221"/>
      <c r="BI65" s="221"/>
      <c r="BJ65" s="221"/>
      <c r="BK65" s="221"/>
      <c r="BL65" s="221"/>
      <c r="BM65" s="221"/>
      <c r="BN65" s="221"/>
      <c r="BO65" s="221"/>
      <c r="BP65" s="221"/>
      <c r="BQ65" s="221"/>
      <c r="BR65" s="221"/>
      <c r="BS65" s="221"/>
      <c r="BT65" s="221"/>
      <c r="BU65" s="221"/>
      <c r="BV65" s="221"/>
      <c r="BW65" s="221"/>
      <c r="BX65" s="221"/>
      <c r="BY65" s="221"/>
      <c r="BZ65" s="221"/>
      <c r="CA65" s="221"/>
      <c r="CB65" s="221"/>
      <c r="CC65" s="221"/>
      <c r="CD65" s="221"/>
      <c r="CE65" s="221"/>
      <c r="CF65" s="221"/>
      <c r="CG65" s="221"/>
      <c r="CH65" s="221"/>
      <c r="CI65" s="221"/>
      <c r="CJ65" s="221"/>
      <c r="CK65" s="221"/>
      <c r="CL65" s="221"/>
      <c r="CM65" s="221"/>
      <c r="CN65" s="221"/>
      <c r="CO65" s="221"/>
      <c r="CP65" s="221"/>
      <c r="CQ65" s="221"/>
      <c r="CR65" s="221"/>
      <c r="CS65" s="221"/>
      <c r="CT65" s="221"/>
      <c r="CU65" s="221"/>
      <c r="CV65" s="221"/>
      <c r="CW65" s="221"/>
      <c r="CX65" s="221"/>
      <c r="CY65" s="221"/>
      <c r="CZ65" s="221"/>
      <c r="DA65" s="221"/>
      <c r="DB65" s="221"/>
      <c r="DC65" s="221"/>
      <c r="DD65" s="221"/>
      <c r="DE65" s="221"/>
      <c r="DF65" s="221"/>
      <c r="DG65" s="221"/>
      <c r="DH65" s="221"/>
      <c r="DI65" s="221"/>
      <c r="DJ65" s="221"/>
      <c r="DK65" s="221"/>
      <c r="DL65" s="221"/>
      <c r="DM65" s="221"/>
      <c r="DN65" s="221"/>
      <c r="DO65" s="221"/>
      <c r="DP65" s="221"/>
      <c r="DQ65" s="221"/>
      <c r="DR65" s="221"/>
      <c r="DS65" s="221"/>
      <c r="DT65" s="221"/>
      <c r="DU65" s="221"/>
      <c r="DV65" s="221"/>
      <c r="DW65" s="221"/>
      <c r="DX65" s="221"/>
      <c r="DY65" s="221"/>
      <c r="DZ65" s="221"/>
      <c r="EA65" s="221"/>
      <c r="EB65" s="221"/>
      <c r="EC65" s="221"/>
      <c r="ED65" s="221"/>
      <c r="EE65" s="221"/>
      <c r="EF65" s="221"/>
      <c r="EG65" s="221"/>
      <c r="EH65" s="221"/>
      <c r="EI65" s="221"/>
      <c r="EJ65" s="221"/>
      <c r="EK65" s="221"/>
      <c r="EL65" s="221"/>
      <c r="EM65" s="221"/>
      <c r="EN65" s="221"/>
      <c r="EO65" s="221"/>
      <c r="EP65" s="221"/>
      <c r="EQ65" s="221"/>
      <c r="ER65" s="221"/>
      <c r="ES65" s="221"/>
      <c r="ET65" s="221"/>
      <c r="EU65" s="221"/>
      <c r="EV65" s="221"/>
      <c r="EW65" s="221"/>
      <c r="EX65" s="221"/>
      <c r="EY65" s="221"/>
      <c r="EZ65" s="221"/>
      <c r="FA65" s="221"/>
      <c r="FB65" s="221"/>
      <c r="FC65" s="221"/>
      <c r="FD65" s="221"/>
      <c r="FE65" s="221"/>
      <c r="FF65" s="221"/>
      <c r="FG65" s="221"/>
      <c r="FH65" s="221"/>
      <c r="FI65" s="221"/>
      <c r="FJ65" s="221"/>
      <c r="FK65" s="221"/>
      <c r="FL65" s="221"/>
      <c r="FM65" s="221"/>
      <c r="FN65" s="221"/>
      <c r="FO65" s="221"/>
      <c r="FP65" s="221"/>
      <c r="FQ65" s="221"/>
      <c r="FR65" s="221"/>
      <c r="FS65" s="221"/>
      <c r="FT65" s="221"/>
      <c r="FU65" s="221"/>
      <c r="FV65" s="221"/>
      <c r="FW65" s="221"/>
      <c r="FX65" s="221"/>
      <c r="FY65" s="221"/>
      <c r="FZ65" s="221"/>
      <c r="GA65" s="221"/>
      <c r="GB65" s="221"/>
      <c r="GC65" s="221"/>
      <c r="GD65" s="221"/>
      <c r="GE65" s="221"/>
      <c r="GF65" s="221"/>
      <c r="GG65" s="221"/>
      <c r="GH65" s="221"/>
      <c r="GI65" s="221"/>
      <c r="GJ65" s="221"/>
      <c r="GK65" s="221"/>
      <c r="GL65" s="221"/>
      <c r="GM65" s="221"/>
      <c r="GN65" s="221"/>
      <c r="GO65" s="221"/>
      <c r="GP65" s="221"/>
      <c r="GQ65" s="221"/>
      <c r="GR65" s="221"/>
      <c r="GS65" s="221"/>
      <c r="GT65" s="221"/>
      <c r="GU65" s="221"/>
      <c r="GV65" s="221"/>
      <c r="GW65" s="221"/>
      <c r="GX65" s="221"/>
      <c r="GY65" s="221"/>
      <c r="GZ65" s="221"/>
      <c r="HA65" s="221"/>
      <c r="HB65" s="221"/>
      <c r="HC65" s="221"/>
      <c r="HD65" s="221"/>
      <c r="HE65" s="221"/>
      <c r="HF65" s="221"/>
      <c r="HG65" s="221"/>
      <c r="HH65" s="221"/>
      <c r="HI65" s="221"/>
      <c r="HJ65" s="221"/>
      <c r="HK65" s="221"/>
      <c r="HL65" s="221"/>
      <c r="HM65" s="221"/>
      <c r="HN65" s="221"/>
      <c r="HO65" s="221"/>
      <c r="HP65" s="221"/>
      <c r="HQ65" s="221"/>
      <c r="HR65" s="221"/>
      <c r="HS65" s="221"/>
      <c r="HT65" s="221"/>
      <c r="HU65" s="221"/>
      <c r="HV65" s="221"/>
      <c r="HW65" s="221"/>
      <c r="HX65" s="221"/>
      <c r="HY65" s="221"/>
      <c r="HZ65" s="221"/>
      <c r="IA65" s="221"/>
      <c r="IB65" s="221"/>
      <c r="IC65" s="221"/>
      <c r="ID65" s="221"/>
      <c r="IE65" s="221"/>
      <c r="IF65" s="221"/>
      <c r="IG65" s="221"/>
      <c r="IH65" s="221"/>
      <c r="II65" s="221"/>
      <c r="IJ65" s="221"/>
      <c r="IK65" s="221"/>
      <c r="IL65" s="221"/>
      <c r="IM65" s="221"/>
      <c r="IN65" s="221"/>
      <c r="IO65" s="221"/>
      <c r="IP65" s="221"/>
      <c r="IQ65" s="221"/>
      <c r="IR65" s="221"/>
      <c r="IS65" s="221"/>
      <c r="IT65" s="221"/>
      <c r="IU65" s="221"/>
      <c r="IV65" s="221"/>
      <c r="IW65" s="221"/>
      <c r="IX65" s="221"/>
      <c r="IY65" s="221"/>
      <c r="IZ65" s="221"/>
      <c r="JA65" s="221"/>
      <c r="JB65" s="221"/>
      <c r="JC65" s="221"/>
      <c r="JD65" s="221"/>
      <c r="JE65" s="221"/>
      <c r="JF65" s="221"/>
      <c r="JG65" s="221"/>
      <c r="JH65" s="221"/>
      <c r="JI65" s="221"/>
      <c r="JJ65" s="221"/>
      <c r="JK65" s="221"/>
      <c r="JL65" s="221"/>
      <c r="JM65" s="221"/>
      <c r="JN65" s="221"/>
      <c r="JO65" s="221"/>
      <c r="JP65" s="221"/>
      <c r="JQ65" s="221"/>
      <c r="JR65" s="221"/>
      <c r="JS65" s="221"/>
      <c r="JT65" s="221"/>
      <c r="JU65" s="221"/>
      <c r="JV65" s="221"/>
      <c r="JW65" s="221"/>
      <c r="JX65" s="221"/>
      <c r="JY65" s="221"/>
      <c r="JZ65" s="221"/>
      <c r="KA65" s="221"/>
      <c r="KB65" s="221"/>
      <c r="KC65" s="221"/>
      <c r="KD65" s="221"/>
      <c r="KE65" s="221"/>
      <c r="KF65" s="221"/>
      <c r="KG65" s="221"/>
      <c r="KH65" s="221"/>
      <c r="KI65" s="221"/>
      <c r="KJ65" s="221"/>
      <c r="KK65" s="221"/>
      <c r="KL65" s="221"/>
      <c r="KM65" s="221"/>
      <c r="KN65" s="221"/>
      <c r="KO65" s="221"/>
      <c r="KP65" s="221"/>
      <c r="KQ65" s="221"/>
      <c r="KR65" s="221"/>
      <c r="KS65" s="221"/>
      <c r="KT65" s="221"/>
      <c r="KU65" s="221"/>
      <c r="KV65" s="221"/>
      <c r="KW65" s="221"/>
      <c r="KX65" s="221"/>
      <c r="KY65" s="221"/>
      <c r="KZ65" s="221"/>
      <c r="LA65" s="221"/>
      <c r="LB65" s="221"/>
      <c r="LC65" s="221"/>
      <c r="LD65" s="221"/>
      <c r="LE65" s="221"/>
      <c r="LF65" s="221"/>
      <c r="LG65" s="221"/>
      <c r="LH65" s="221"/>
      <c r="LI65" s="221"/>
      <c r="LJ65" s="221"/>
      <c r="LK65" s="221"/>
      <c r="LL65" s="221"/>
      <c r="LM65" s="221"/>
      <c r="LN65" s="221"/>
      <c r="LO65" s="221"/>
      <c r="LP65" s="221"/>
      <c r="LQ65" s="221"/>
      <c r="LR65" s="221"/>
      <c r="LS65" s="221"/>
      <c r="LT65" s="221"/>
      <c r="LU65" s="221"/>
      <c r="LV65" s="221"/>
      <c r="LW65" s="221"/>
      <c r="LX65" s="221"/>
      <c r="LY65" s="221"/>
      <c r="LZ65" s="221"/>
      <c r="MA65" s="221"/>
      <c r="MB65" s="221"/>
      <c r="MC65" s="221"/>
      <c r="MD65" s="221"/>
      <c r="ME65" s="221"/>
      <c r="MF65" s="221"/>
      <c r="MG65" s="221"/>
      <c r="MH65" s="221"/>
      <c r="MI65" s="221"/>
      <c r="MJ65" s="221"/>
      <c r="MK65" s="221"/>
      <c r="ML65" s="221"/>
      <c r="MM65" s="221"/>
      <c r="MN65" s="221"/>
      <c r="MO65" s="221"/>
      <c r="MP65" s="221"/>
      <c r="MQ65" s="221"/>
      <c r="MR65" s="221"/>
      <c r="MS65" s="221"/>
      <c r="MT65" s="221"/>
      <c r="MU65" s="221"/>
      <c r="MV65" s="221"/>
      <c r="MW65" s="221"/>
      <c r="MX65" s="221"/>
      <c r="MY65" s="221"/>
      <c r="MZ65" s="221"/>
      <c r="NA65" s="221"/>
      <c r="NB65" s="221"/>
      <c r="NC65" s="221"/>
      <c r="ND65" s="221"/>
      <c r="NE65" s="221"/>
      <c r="NF65" s="221"/>
      <c r="NG65" s="221"/>
      <c r="NH65" s="221"/>
      <c r="NI65" s="221"/>
      <c r="NJ65" s="221"/>
      <c r="NK65" s="221"/>
      <c r="NL65" s="221"/>
      <c r="NM65" s="221"/>
      <c r="NN65" s="221"/>
      <c r="NO65" s="221"/>
      <c r="NP65" s="221"/>
      <c r="NQ65" s="221"/>
      <c r="NR65" s="221"/>
      <c r="NS65" s="221"/>
      <c r="NT65" s="221"/>
      <c r="NU65" s="221"/>
      <c r="NV65" s="221"/>
      <c r="NW65" s="221"/>
      <c r="NX65" s="221"/>
      <c r="NY65" s="221"/>
      <c r="NZ65" s="221"/>
      <c r="OA65" s="221"/>
      <c r="OB65" s="221"/>
      <c r="OC65" s="221"/>
      <c r="OD65" s="221"/>
      <c r="OE65" s="221"/>
      <c r="OF65" s="221"/>
      <c r="OG65" s="221"/>
      <c r="OH65" s="221"/>
      <c r="OI65" s="221"/>
      <c r="OJ65" s="221"/>
      <c r="OK65" s="221"/>
      <c r="OL65" s="221"/>
      <c r="OM65" s="221"/>
      <c r="ON65" s="221"/>
      <c r="OO65" s="221"/>
      <c r="OP65" s="221"/>
      <c r="OQ65" s="221"/>
      <c r="OR65" s="221"/>
      <c r="OS65" s="221"/>
      <c r="OT65" s="221"/>
      <c r="OU65" s="221"/>
      <c r="OV65" s="221"/>
      <c r="OW65" s="221"/>
      <c r="OX65" s="221"/>
      <c r="OY65" s="221"/>
      <c r="OZ65" s="221"/>
      <c r="PA65" s="221"/>
      <c r="PB65" s="221"/>
      <c r="PC65" s="221"/>
      <c r="PD65" s="221"/>
      <c r="PE65" s="221"/>
      <c r="PF65" s="221"/>
      <c r="PG65" s="221"/>
      <c r="PH65" s="221"/>
      <c r="PI65" s="221"/>
      <c r="PJ65" s="221"/>
      <c r="PK65" s="221"/>
      <c r="PL65" s="221"/>
      <c r="PM65" s="221"/>
      <c r="PN65" s="221"/>
      <c r="PO65" s="221"/>
      <c r="PP65" s="221"/>
      <c r="PQ65" s="221"/>
      <c r="PR65" s="221"/>
      <c r="PS65" s="221"/>
      <c r="PT65" s="221"/>
      <c r="PU65" s="221"/>
      <c r="PV65" s="221"/>
      <c r="PW65" s="221"/>
      <c r="PX65" s="221"/>
      <c r="PY65" s="221"/>
      <c r="PZ65" s="221"/>
      <c r="QA65" s="221"/>
      <c r="QB65" s="221"/>
      <c r="QC65" s="221"/>
      <c r="QD65" s="221"/>
      <c r="QE65" s="221"/>
      <c r="QF65" s="221"/>
      <c r="QG65" s="221"/>
      <c r="QH65" s="221"/>
      <c r="QI65" s="221"/>
      <c r="QJ65" s="221"/>
      <c r="QK65" s="221"/>
      <c r="QL65" s="221"/>
      <c r="QM65" s="221"/>
      <c r="QN65" s="221"/>
      <c r="QO65" s="221"/>
      <c r="QP65" s="221"/>
      <c r="QQ65" s="221"/>
      <c r="QR65" s="221"/>
      <c r="QS65" s="221"/>
      <c r="QT65" s="221"/>
      <c r="QU65" s="221"/>
      <c r="QV65" s="221"/>
      <c r="QW65" s="221"/>
      <c r="QX65" s="221"/>
      <c r="QY65" s="221"/>
      <c r="QZ65" s="221"/>
      <c r="RA65" s="221"/>
      <c r="RB65" s="221"/>
      <c r="RC65" s="221"/>
      <c r="RD65" s="221"/>
      <c r="RE65" s="221"/>
      <c r="RF65" s="221"/>
      <c r="RG65" s="221"/>
      <c r="RH65" s="221"/>
      <c r="RI65" s="221"/>
      <c r="RJ65" s="221"/>
      <c r="RK65" s="221"/>
      <c r="RL65" s="221"/>
      <c r="RM65" s="221"/>
      <c r="RN65" s="221"/>
      <c r="RO65" s="221"/>
      <c r="RP65" s="221"/>
      <c r="RQ65" s="221"/>
      <c r="RR65" s="221"/>
      <c r="RS65" s="221"/>
      <c r="RT65" s="221"/>
      <c r="RU65" s="221"/>
      <c r="RV65" s="221"/>
      <c r="RW65" s="221"/>
      <c r="RX65" s="221"/>
      <c r="RY65" s="221"/>
      <c r="RZ65" s="221"/>
      <c r="SA65" s="221"/>
      <c r="SB65" s="221"/>
      <c r="SC65" s="221"/>
      <c r="SD65" s="221"/>
      <c r="SE65" s="221"/>
      <c r="SF65" s="221"/>
      <c r="SG65" s="221"/>
      <c r="SH65" s="221"/>
      <c r="SI65" s="221"/>
      <c r="SJ65" s="221"/>
      <c r="SK65" s="221"/>
      <c r="SL65" s="221"/>
      <c r="SM65" s="221"/>
      <c r="SN65" s="221"/>
      <c r="SO65" s="221"/>
      <c r="SP65" s="221"/>
      <c r="SQ65" s="221"/>
      <c r="SR65" s="221"/>
      <c r="SS65" s="221"/>
      <c r="ST65" s="221"/>
      <c r="SU65" s="221"/>
      <c r="SV65" s="221"/>
      <c r="SW65" s="221"/>
      <c r="SX65" s="221"/>
      <c r="SY65" s="221"/>
      <c r="SZ65" s="221"/>
      <c r="TA65" s="221"/>
      <c r="TB65" s="221"/>
      <c r="TC65" s="221"/>
      <c r="TD65" s="221"/>
      <c r="TE65" s="221"/>
      <c r="TF65" s="221"/>
      <c r="TG65" s="221"/>
      <c r="TH65" s="221"/>
      <c r="TI65" s="221"/>
      <c r="TJ65" s="221"/>
      <c r="TK65" s="221"/>
      <c r="TL65" s="221"/>
      <c r="TM65" s="221"/>
      <c r="TN65" s="221"/>
      <c r="TO65" s="221"/>
      <c r="TP65" s="221"/>
      <c r="TQ65" s="221"/>
      <c r="TR65" s="221"/>
      <c r="TS65" s="221"/>
      <c r="TT65" s="221"/>
      <c r="TU65" s="221"/>
      <c r="TV65" s="221"/>
      <c r="TW65" s="221"/>
      <c r="TX65" s="221"/>
      <c r="TY65" s="221"/>
      <c r="TZ65" s="221"/>
      <c r="UA65" s="221"/>
      <c r="UB65" s="221"/>
      <c r="UC65" s="221"/>
      <c r="UD65" s="221"/>
      <c r="UE65" s="221"/>
      <c r="UF65" s="221"/>
      <c r="UG65" s="221"/>
      <c r="UH65" s="221"/>
      <c r="UI65" s="221"/>
      <c r="UJ65" s="221"/>
      <c r="UK65" s="221"/>
      <c r="UL65" s="221"/>
      <c r="UM65" s="221"/>
      <c r="UN65" s="221"/>
      <c r="UO65" s="221"/>
      <c r="UP65" s="221"/>
      <c r="UQ65" s="221"/>
      <c r="UR65" s="221"/>
      <c r="US65" s="221"/>
      <c r="UT65" s="221"/>
      <c r="UU65" s="221"/>
      <c r="UV65" s="221"/>
      <c r="UW65" s="221"/>
      <c r="UX65" s="221"/>
      <c r="UY65" s="221"/>
      <c r="UZ65" s="221"/>
      <c r="VA65" s="221"/>
      <c r="VB65" s="221"/>
      <c r="VC65" s="221"/>
      <c r="VD65" s="221"/>
      <c r="VE65" s="221"/>
      <c r="VF65" s="221"/>
      <c r="VG65" s="221"/>
      <c r="VH65" s="221"/>
      <c r="VI65" s="221"/>
      <c r="VJ65" s="221"/>
      <c r="VK65" s="221"/>
      <c r="VL65" s="221"/>
      <c r="VM65" s="221"/>
      <c r="VN65" s="221"/>
      <c r="VO65" s="221"/>
      <c r="VP65" s="221"/>
      <c r="VQ65" s="221"/>
      <c r="VR65" s="221"/>
      <c r="VS65" s="221"/>
      <c r="VT65" s="221"/>
      <c r="VU65" s="221"/>
      <c r="VV65" s="221"/>
      <c r="VW65" s="221"/>
      <c r="VX65" s="221"/>
      <c r="VY65" s="221"/>
      <c r="VZ65" s="221"/>
      <c r="WA65" s="221"/>
      <c r="WB65" s="221"/>
      <c r="WC65" s="221"/>
      <c r="WD65" s="221"/>
      <c r="WE65" s="221"/>
      <c r="WF65" s="221"/>
      <c r="WG65" s="221"/>
      <c r="WH65" s="221"/>
      <c r="WI65" s="221"/>
      <c r="WJ65" s="221"/>
      <c r="WK65" s="221"/>
      <c r="WL65" s="221"/>
      <c r="WM65" s="221"/>
      <c r="WN65" s="221"/>
      <c r="WO65" s="221"/>
      <c r="WP65" s="221"/>
      <c r="WQ65" s="221"/>
      <c r="WR65" s="221"/>
      <c r="WS65" s="221"/>
      <c r="WT65" s="221"/>
      <c r="WU65" s="221"/>
      <c r="WV65" s="221"/>
      <c r="WW65" s="221"/>
      <c r="WX65" s="221"/>
      <c r="WY65" s="221"/>
      <c r="WZ65" s="221"/>
      <c r="XA65" s="221"/>
      <c r="XB65" s="221"/>
      <c r="XC65" s="221"/>
      <c r="XD65" s="221"/>
      <c r="XE65" s="221"/>
      <c r="XF65" s="221"/>
      <c r="XG65" s="221"/>
      <c r="XH65" s="221"/>
      <c r="XI65" s="221"/>
      <c r="XJ65" s="221"/>
      <c r="XK65" s="221"/>
      <c r="XL65" s="221"/>
      <c r="XM65" s="221"/>
      <c r="XN65" s="221"/>
      <c r="XO65" s="221"/>
      <c r="XP65" s="221"/>
      <c r="XQ65" s="221"/>
      <c r="XR65" s="221"/>
      <c r="XS65" s="221"/>
      <c r="XT65" s="221"/>
      <c r="XU65" s="221"/>
      <c r="XV65" s="221"/>
      <c r="XW65" s="221"/>
      <c r="XX65" s="221"/>
      <c r="XY65" s="221"/>
      <c r="XZ65" s="221"/>
      <c r="YA65" s="221"/>
      <c r="YB65" s="221"/>
      <c r="YC65" s="221"/>
      <c r="YD65" s="221"/>
      <c r="YE65" s="221"/>
      <c r="YF65" s="221"/>
      <c r="YG65" s="221"/>
      <c r="YH65" s="221"/>
      <c r="YI65" s="221"/>
      <c r="YJ65" s="221"/>
      <c r="YK65" s="221"/>
      <c r="YL65" s="221"/>
      <c r="YM65" s="221"/>
      <c r="YN65" s="221"/>
      <c r="YO65" s="221"/>
      <c r="YP65" s="221"/>
      <c r="YQ65" s="221"/>
      <c r="YR65" s="221"/>
      <c r="YS65" s="221"/>
      <c r="YT65" s="221"/>
      <c r="YU65" s="221"/>
      <c r="YV65" s="221"/>
      <c r="YW65" s="221"/>
      <c r="YX65" s="221"/>
      <c r="YY65" s="221"/>
      <c r="YZ65" s="221"/>
      <c r="ZA65" s="221"/>
      <c r="ZB65" s="221"/>
      <c r="ZC65" s="221"/>
      <c r="ZD65" s="221"/>
      <c r="ZE65" s="221"/>
      <c r="ZF65" s="221"/>
      <c r="ZG65" s="221"/>
      <c r="ZH65" s="221"/>
      <c r="ZI65" s="221"/>
      <c r="ZJ65" s="221"/>
      <c r="ZK65" s="221"/>
      <c r="ZL65" s="221"/>
      <c r="ZM65" s="221"/>
      <c r="ZN65" s="221"/>
      <c r="ZO65" s="221"/>
      <c r="ZP65" s="221"/>
      <c r="ZQ65" s="221"/>
      <c r="ZR65" s="221"/>
      <c r="ZS65" s="221"/>
      <c r="ZT65" s="221"/>
      <c r="ZU65" s="221"/>
      <c r="ZV65" s="221"/>
      <c r="ZW65" s="221"/>
      <c r="ZX65" s="221"/>
      <c r="ZY65" s="221"/>
      <c r="ZZ65" s="221"/>
      <c r="AAA65" s="221"/>
      <c r="AAB65" s="221"/>
      <c r="AAC65" s="221"/>
      <c r="AAD65" s="221"/>
      <c r="AAE65" s="221"/>
      <c r="AAF65" s="221"/>
      <c r="AAG65" s="221"/>
      <c r="AAH65" s="221"/>
      <c r="AAI65" s="221"/>
      <c r="AAJ65" s="221"/>
      <c r="AAK65" s="221"/>
      <c r="AAL65" s="221"/>
      <c r="AAM65" s="221"/>
      <c r="AAN65" s="221"/>
      <c r="AAO65" s="221"/>
      <c r="AAP65" s="221"/>
      <c r="AAQ65" s="221"/>
      <c r="AAR65" s="221"/>
      <c r="AAS65" s="221"/>
      <c r="AAT65" s="221"/>
      <c r="AAU65" s="221"/>
      <c r="AAV65" s="221"/>
      <c r="AAW65" s="221"/>
      <c r="AAX65" s="221"/>
      <c r="AAY65" s="221"/>
      <c r="AAZ65" s="221"/>
      <c r="ABA65" s="221"/>
      <c r="ABB65" s="221"/>
      <c r="ABC65" s="221"/>
      <c r="ABD65" s="221"/>
      <c r="ABE65" s="221"/>
      <c r="ABF65" s="221"/>
      <c r="ABG65" s="221"/>
      <c r="ABH65" s="221"/>
      <c r="ABI65" s="221"/>
      <c r="ABJ65" s="221"/>
      <c r="ABK65" s="221"/>
      <c r="ABL65" s="221"/>
      <c r="ABM65" s="221"/>
      <c r="ABN65" s="221"/>
      <c r="ABO65" s="221"/>
      <c r="ABP65" s="221"/>
      <c r="ABQ65" s="221"/>
      <c r="ABR65" s="221"/>
      <c r="ABS65" s="221"/>
      <c r="ABT65" s="221"/>
      <c r="ABU65" s="221"/>
      <c r="ABV65" s="221"/>
      <c r="ABW65" s="221"/>
      <c r="ABX65" s="221"/>
      <c r="ABY65" s="221"/>
      <c r="ABZ65" s="221"/>
      <c r="ACA65" s="221"/>
      <c r="ACB65" s="221"/>
      <c r="ACC65" s="221"/>
      <c r="ACD65" s="221"/>
      <c r="ACE65" s="221"/>
      <c r="ACF65" s="221"/>
      <c r="ACG65" s="221"/>
      <c r="ACH65" s="221"/>
      <c r="ACI65" s="221"/>
      <c r="ACJ65" s="221"/>
      <c r="ACK65" s="221"/>
      <c r="ACL65" s="221"/>
      <c r="ACM65" s="221"/>
      <c r="ACN65" s="221"/>
      <c r="ACO65" s="221"/>
      <c r="ACP65" s="221"/>
      <c r="ACQ65" s="221"/>
      <c r="ACR65" s="221"/>
      <c r="ACS65" s="221"/>
      <c r="ACT65" s="221"/>
      <c r="ACU65" s="221"/>
      <c r="ACV65" s="221"/>
      <c r="ACW65" s="221"/>
      <c r="ACX65" s="221"/>
      <c r="ACY65" s="221"/>
      <c r="ACZ65" s="221"/>
      <c r="ADA65" s="221"/>
      <c r="ADB65" s="221"/>
      <c r="ADC65" s="221"/>
      <c r="ADD65" s="221"/>
      <c r="ADE65" s="221"/>
      <c r="ADF65" s="221"/>
      <c r="ADG65" s="221"/>
      <c r="ADH65" s="221"/>
      <c r="ADI65" s="221"/>
      <c r="ADJ65" s="221"/>
      <c r="ADK65" s="221"/>
      <c r="ADL65" s="221"/>
      <c r="ADM65" s="221"/>
      <c r="ADN65" s="221"/>
      <c r="ADO65" s="221"/>
      <c r="ADP65" s="221"/>
      <c r="ADQ65" s="221"/>
      <c r="ADR65" s="221"/>
      <c r="ADS65" s="221"/>
      <c r="ADT65" s="221"/>
      <c r="ADU65" s="221"/>
      <c r="ADV65" s="221"/>
      <c r="ADW65" s="221"/>
      <c r="ADX65" s="221"/>
      <c r="ADY65" s="221"/>
      <c r="ADZ65" s="221"/>
      <c r="AEA65" s="221"/>
      <c r="AEB65" s="221"/>
      <c r="AEC65" s="221"/>
      <c r="AED65" s="221"/>
      <c r="AEE65" s="221"/>
      <c r="AEF65" s="221"/>
      <c r="AEG65" s="221"/>
      <c r="AEH65" s="221"/>
      <c r="AEI65" s="221"/>
      <c r="AEJ65" s="221"/>
      <c r="AEK65" s="221"/>
      <c r="AEL65" s="221"/>
      <c r="AEM65" s="221"/>
      <c r="AEN65" s="221"/>
      <c r="AEO65" s="221"/>
      <c r="AEP65" s="221"/>
      <c r="AEQ65" s="221"/>
      <c r="AER65" s="221"/>
      <c r="AES65" s="221"/>
      <c r="AET65" s="221"/>
      <c r="AEU65" s="221"/>
      <c r="AEV65" s="221"/>
      <c r="AEW65" s="221"/>
      <c r="AEX65" s="221"/>
      <c r="AEY65" s="221"/>
      <c r="AEZ65" s="221"/>
      <c r="AFA65" s="221"/>
      <c r="AFB65" s="221"/>
      <c r="AFC65" s="221"/>
      <c r="AFD65" s="221"/>
      <c r="AFE65" s="221"/>
      <c r="AFF65" s="221"/>
      <c r="AFG65" s="221"/>
      <c r="AFH65" s="221"/>
      <c r="AFI65" s="221"/>
      <c r="AFJ65" s="221"/>
      <c r="AFK65" s="221"/>
      <c r="AFL65" s="221"/>
      <c r="AFM65" s="221"/>
      <c r="AFN65" s="221"/>
      <c r="AFO65" s="221"/>
      <c r="AFP65" s="221"/>
      <c r="AFQ65" s="221"/>
      <c r="AFR65" s="221"/>
      <c r="AFS65" s="221"/>
      <c r="AFT65" s="221"/>
      <c r="AFU65" s="221"/>
      <c r="AFV65" s="221"/>
      <c r="AFW65" s="221"/>
      <c r="AFX65" s="221"/>
      <c r="AFY65" s="221"/>
      <c r="AFZ65" s="221"/>
      <c r="AGA65" s="221"/>
      <c r="AGB65" s="221"/>
      <c r="AGC65" s="221"/>
      <c r="AGD65" s="221"/>
      <c r="AGE65" s="221"/>
      <c r="AGF65" s="221"/>
      <c r="AGG65" s="221"/>
      <c r="AGH65" s="221"/>
      <c r="AGI65" s="221"/>
      <c r="AGJ65" s="221"/>
      <c r="AGK65" s="221"/>
      <c r="AGL65" s="221"/>
      <c r="AGM65" s="221"/>
      <c r="AGN65" s="221"/>
      <c r="AGO65" s="221"/>
      <c r="AGP65" s="221"/>
      <c r="AGQ65" s="221"/>
      <c r="AGR65" s="221"/>
      <c r="AGS65" s="221"/>
      <c r="AGT65" s="221"/>
      <c r="AGU65" s="221"/>
      <c r="AGV65" s="221"/>
      <c r="AGW65" s="221"/>
      <c r="AGX65" s="221"/>
      <c r="AGY65" s="221"/>
      <c r="AGZ65" s="221"/>
      <c r="AHA65" s="221"/>
      <c r="AHB65" s="221"/>
      <c r="AHC65" s="221"/>
      <c r="AHD65" s="221"/>
      <c r="AHE65" s="221"/>
      <c r="AHF65" s="221"/>
      <c r="AHG65" s="221"/>
      <c r="AHH65" s="221"/>
      <c r="AHI65" s="221"/>
      <c r="AHJ65" s="221"/>
      <c r="AHK65" s="221"/>
      <c r="AHL65" s="221"/>
      <c r="AHM65" s="221"/>
      <c r="AHN65" s="221"/>
      <c r="AHO65" s="221"/>
      <c r="AHP65" s="221"/>
      <c r="AHQ65" s="221"/>
      <c r="AHR65" s="221"/>
      <c r="AHS65" s="221"/>
      <c r="AHT65" s="221"/>
      <c r="AHU65" s="221"/>
      <c r="AHV65" s="221"/>
      <c r="AHW65" s="221"/>
      <c r="AHX65" s="221"/>
      <c r="AHY65" s="221"/>
      <c r="AHZ65" s="221"/>
      <c r="AIA65" s="221"/>
      <c r="AIB65" s="221"/>
      <c r="AIC65" s="221"/>
      <c r="AID65" s="221"/>
      <c r="AIE65" s="221"/>
      <c r="AIF65" s="221"/>
      <c r="AIG65" s="221"/>
      <c r="AIH65" s="221"/>
      <c r="AII65" s="221"/>
      <c r="AIJ65" s="221"/>
      <c r="AIK65" s="221"/>
      <c r="AIL65" s="221"/>
      <c r="AIM65" s="221"/>
      <c r="AIN65" s="221"/>
      <c r="AIO65" s="221"/>
      <c r="AIP65" s="221"/>
      <c r="AIQ65" s="221"/>
      <c r="AIR65" s="221"/>
      <c r="AIS65" s="221"/>
      <c r="AIT65" s="221"/>
      <c r="AIU65" s="221"/>
      <c r="AIV65" s="221"/>
      <c r="AIW65" s="221"/>
      <c r="AIX65" s="221"/>
      <c r="AIY65" s="221"/>
      <c r="AIZ65" s="221"/>
      <c r="AJA65" s="221"/>
      <c r="AJB65" s="221"/>
      <c r="AJC65" s="221"/>
      <c r="AJD65" s="221"/>
      <c r="AJE65" s="221"/>
      <c r="AJF65" s="221"/>
      <c r="AJG65" s="221"/>
      <c r="AJH65" s="221"/>
      <c r="AJI65" s="221"/>
      <c r="AJJ65" s="221"/>
      <c r="AJK65" s="221"/>
      <c r="AJL65" s="221"/>
      <c r="AJM65" s="221"/>
      <c r="AJN65" s="221"/>
      <c r="AJO65" s="221"/>
      <c r="AJP65" s="221"/>
      <c r="AJQ65" s="221"/>
      <c r="AJR65" s="221"/>
      <c r="AJS65" s="221"/>
      <c r="AJT65" s="221"/>
      <c r="AJU65" s="221"/>
      <c r="AJV65" s="221"/>
      <c r="AJW65" s="221"/>
      <c r="AJX65" s="221"/>
      <c r="AJY65" s="221"/>
      <c r="AJZ65" s="221"/>
      <c r="AKA65" s="221"/>
      <c r="AKB65" s="221"/>
      <c r="AKC65" s="221"/>
      <c r="AKD65" s="221"/>
      <c r="AKE65" s="221"/>
      <c r="AKF65" s="221"/>
      <c r="AKG65" s="221"/>
      <c r="AKH65" s="221"/>
      <c r="AKI65" s="221"/>
      <c r="AKJ65" s="221"/>
      <c r="AKK65" s="221"/>
      <c r="AKL65" s="221"/>
      <c r="AKM65" s="221"/>
      <c r="AKN65" s="221"/>
      <c r="AKO65" s="221"/>
      <c r="AKP65" s="221"/>
      <c r="AKQ65" s="221"/>
      <c r="AKR65" s="221"/>
      <c r="AKS65" s="221"/>
      <c r="AKT65" s="221"/>
      <c r="AKU65" s="221"/>
      <c r="AKV65" s="221"/>
      <c r="AKW65" s="221"/>
      <c r="AKX65" s="221"/>
      <c r="AKY65" s="221"/>
      <c r="AKZ65" s="221"/>
      <c r="ALA65" s="221"/>
      <c r="ALB65" s="221"/>
      <c r="ALC65" s="221"/>
      <c r="ALD65" s="221"/>
      <c r="ALE65" s="221"/>
      <c r="ALF65" s="221"/>
      <c r="ALG65" s="221"/>
      <c r="ALH65" s="221"/>
      <c r="ALI65" s="221"/>
      <c r="ALJ65" s="221"/>
      <c r="ALK65" s="221"/>
      <c r="ALL65" s="221"/>
      <c r="ALM65" s="221"/>
      <c r="ALN65" s="221"/>
      <c r="ALO65" s="221"/>
      <c r="ALP65" s="221"/>
      <c r="ALQ65" s="221"/>
      <c r="ALR65" s="221"/>
      <c r="ALS65" s="221"/>
      <c r="ALT65" s="221"/>
      <c r="ALU65" s="221"/>
      <c r="ALV65" s="221"/>
      <c r="ALW65" s="221"/>
      <c r="ALX65" s="221"/>
      <c r="ALY65" s="221"/>
      <c r="ALZ65" s="221"/>
      <c r="AMA65" s="221"/>
      <c r="AMB65" s="221"/>
      <c r="AMC65" s="221"/>
      <c r="AMD65" s="221"/>
      <c r="AME65" s="221"/>
      <c r="AMF65" s="221"/>
      <c r="AMG65" s="221"/>
      <c r="AMH65" s="221"/>
      <c r="AMI65" s="221"/>
      <c r="AMJ65" s="221"/>
      <c r="AMK65" s="221"/>
      <c r="AML65" s="221"/>
      <c r="AMM65" s="221"/>
      <c r="AMN65" s="221"/>
      <c r="AMO65" s="221"/>
      <c r="AMP65" s="221"/>
      <c r="AMQ65" s="221"/>
      <c r="AMR65" s="221"/>
      <c r="AMS65" s="221"/>
      <c r="AMT65" s="221"/>
      <c r="AMU65" s="221"/>
      <c r="AMV65" s="221"/>
      <c r="AMW65" s="221"/>
      <c r="AMX65" s="221"/>
      <c r="AMY65" s="221"/>
      <c r="AMZ65" s="221"/>
      <c r="ANA65" s="221"/>
      <c r="ANB65" s="221"/>
      <c r="ANC65" s="221"/>
      <c r="AND65" s="221"/>
      <c r="ANE65" s="221"/>
      <c r="ANF65" s="221"/>
      <c r="ANG65" s="221"/>
      <c r="ANH65" s="221"/>
      <c r="ANI65" s="221"/>
      <c r="ANJ65" s="221"/>
      <c r="ANK65" s="221"/>
      <c r="ANL65" s="221"/>
      <c r="ANM65" s="221"/>
      <c r="ANN65" s="221"/>
      <c r="ANO65" s="221"/>
      <c r="ANP65" s="221"/>
      <c r="ANQ65" s="221"/>
      <c r="ANR65" s="221"/>
      <c r="ANS65" s="221"/>
      <c r="ANT65" s="221"/>
      <c r="ANU65" s="221"/>
      <c r="ANV65" s="221"/>
      <c r="ANW65" s="221"/>
      <c r="ANX65" s="221"/>
      <c r="ANY65" s="221"/>
      <c r="ANZ65" s="221"/>
      <c r="AOA65" s="221"/>
      <c r="AOB65" s="221"/>
      <c r="AOC65" s="221"/>
      <c r="AOD65" s="221"/>
      <c r="AOE65" s="221"/>
      <c r="AOF65" s="221"/>
      <c r="AOG65" s="221"/>
      <c r="AOH65" s="221"/>
      <c r="AOI65" s="221"/>
      <c r="AOJ65" s="221"/>
      <c r="AOK65" s="221"/>
      <c r="AOL65" s="221"/>
      <c r="AOM65" s="221"/>
      <c r="AON65" s="221"/>
      <c r="AOO65" s="221"/>
      <c r="AOP65" s="221"/>
      <c r="AOQ65" s="221"/>
      <c r="AOR65" s="221"/>
      <c r="AOS65" s="221"/>
      <c r="AOT65" s="221"/>
      <c r="AOU65" s="221"/>
      <c r="AOV65" s="221"/>
      <c r="AOW65" s="221"/>
      <c r="AOX65" s="221"/>
      <c r="AOY65" s="221"/>
      <c r="AOZ65" s="221"/>
      <c r="APA65" s="221"/>
      <c r="APB65" s="221"/>
      <c r="APC65" s="221"/>
      <c r="APD65" s="221"/>
      <c r="APE65" s="221"/>
      <c r="APF65" s="221"/>
      <c r="APG65" s="221"/>
      <c r="APH65" s="221"/>
      <c r="API65" s="221"/>
      <c r="APJ65" s="221"/>
      <c r="APK65" s="221"/>
      <c r="APL65" s="221"/>
      <c r="APM65" s="221"/>
      <c r="APN65" s="221"/>
      <c r="APO65" s="221"/>
      <c r="APP65" s="221"/>
      <c r="APQ65" s="221"/>
      <c r="APR65" s="221"/>
      <c r="APS65" s="221"/>
      <c r="APT65" s="221"/>
      <c r="APU65" s="221"/>
      <c r="APV65" s="221"/>
      <c r="APW65" s="221"/>
      <c r="APX65" s="221"/>
      <c r="APY65" s="221"/>
      <c r="APZ65" s="221"/>
      <c r="AQA65" s="221"/>
      <c r="AQB65" s="221"/>
      <c r="AQC65" s="221"/>
      <c r="AQD65" s="221"/>
      <c r="AQE65" s="221"/>
      <c r="AQF65" s="221"/>
      <c r="AQG65" s="221"/>
      <c r="AQH65" s="221"/>
      <c r="AQI65" s="221"/>
      <c r="AQJ65" s="221"/>
      <c r="AQK65" s="221"/>
      <c r="AQL65" s="221"/>
      <c r="AQM65" s="221"/>
      <c r="AQN65" s="221"/>
      <c r="AQO65" s="221"/>
      <c r="AQP65" s="221"/>
      <c r="AQQ65" s="221"/>
      <c r="AQR65" s="221"/>
      <c r="AQS65" s="221"/>
      <c r="AQT65" s="221"/>
      <c r="AQU65" s="221"/>
      <c r="AQV65" s="221"/>
      <c r="AQW65" s="221"/>
      <c r="AQX65" s="221"/>
      <c r="AQY65" s="221"/>
      <c r="AQZ65" s="221"/>
      <c r="ARA65" s="221"/>
      <c r="ARB65" s="221"/>
      <c r="ARC65" s="221"/>
      <c r="ARD65" s="221"/>
      <c r="ARE65" s="221"/>
      <c r="ARF65" s="221"/>
      <c r="ARG65" s="221"/>
      <c r="ARH65" s="221"/>
      <c r="ARI65" s="221"/>
      <c r="ARJ65" s="221"/>
      <c r="ARK65" s="221"/>
      <c r="ARL65" s="221"/>
      <c r="ARM65" s="221"/>
      <c r="ARN65" s="221"/>
      <c r="ARO65" s="221"/>
      <c r="ARP65" s="221"/>
      <c r="ARQ65" s="221"/>
      <c r="ARR65" s="221"/>
      <c r="ARS65" s="221"/>
      <c r="ART65" s="221"/>
      <c r="ARU65" s="221"/>
      <c r="ARV65" s="221"/>
      <c r="ARW65" s="221"/>
      <c r="ARX65" s="221"/>
      <c r="ARY65" s="221"/>
      <c r="ARZ65" s="221"/>
      <c r="ASA65" s="221"/>
      <c r="ASB65" s="221"/>
      <c r="ASC65" s="221"/>
      <c r="ASD65" s="221"/>
      <c r="ASE65" s="221"/>
      <c r="ASF65" s="221"/>
      <c r="ASG65" s="221"/>
      <c r="ASH65" s="221"/>
      <c r="ASI65" s="221"/>
      <c r="ASJ65" s="221"/>
      <c r="ASK65" s="221"/>
      <c r="ASL65" s="221"/>
      <c r="ASM65" s="221"/>
      <c r="ASN65" s="221"/>
      <c r="ASO65" s="221"/>
      <c r="ASP65" s="221"/>
      <c r="ASQ65" s="221"/>
      <c r="ASR65" s="221"/>
      <c r="ASS65" s="221"/>
      <c r="AST65" s="221"/>
      <c r="ASU65" s="221"/>
      <c r="ASV65" s="221"/>
      <c r="ASW65" s="221"/>
      <c r="ASX65" s="221"/>
      <c r="ASY65" s="221"/>
      <c r="ASZ65" s="221"/>
      <c r="ATA65" s="221"/>
      <c r="ATB65" s="221"/>
      <c r="ATC65" s="221"/>
      <c r="ATD65" s="221"/>
      <c r="ATE65" s="221"/>
      <c r="ATF65" s="221"/>
      <c r="ATG65" s="221"/>
      <c r="ATH65" s="221"/>
      <c r="ATI65" s="221"/>
      <c r="ATJ65" s="221"/>
      <c r="ATK65" s="221"/>
      <c r="ATL65" s="221"/>
      <c r="ATM65" s="221"/>
      <c r="ATN65" s="221"/>
      <c r="ATO65" s="221"/>
      <c r="ATP65" s="221"/>
      <c r="ATQ65" s="221"/>
      <c r="ATR65" s="221"/>
      <c r="ATS65" s="221"/>
      <c r="ATT65" s="221"/>
      <c r="ATU65" s="221"/>
      <c r="ATV65" s="221"/>
      <c r="ATW65" s="221"/>
      <c r="ATX65" s="221"/>
      <c r="ATY65" s="221"/>
      <c r="ATZ65" s="221"/>
      <c r="AUA65" s="221"/>
      <c r="AUB65" s="221"/>
      <c r="AUC65" s="221"/>
      <c r="AUD65" s="221"/>
      <c r="AUE65" s="221"/>
      <c r="AUF65" s="221"/>
      <c r="AUG65" s="221"/>
      <c r="AUH65" s="221"/>
    </row>
    <row r="66" spans="2:1230" s="181" customFormat="1">
      <c r="H66" s="227" t="s">
        <v>537</v>
      </c>
      <c r="I66" s="228" t="s">
        <v>538</v>
      </c>
      <c r="J66" s="228" t="s">
        <v>539</v>
      </c>
      <c r="K66" s="229" t="s">
        <v>541</v>
      </c>
      <c r="L66" s="251" t="s">
        <v>537</v>
      </c>
      <c r="M66" s="228" t="s">
        <v>538</v>
      </c>
      <c r="N66" s="228" t="s">
        <v>539</v>
      </c>
      <c r="O66" s="229" t="s">
        <v>541</v>
      </c>
      <c r="P66" s="227" t="s">
        <v>537</v>
      </c>
      <c r="Q66" s="228" t="s">
        <v>538</v>
      </c>
      <c r="R66" s="228" t="s">
        <v>539</v>
      </c>
      <c r="S66" s="229" t="s">
        <v>541</v>
      </c>
      <c r="T66" s="227" t="s">
        <v>537</v>
      </c>
      <c r="U66" s="228" t="s">
        <v>538</v>
      </c>
      <c r="V66" s="228" t="s">
        <v>539</v>
      </c>
      <c r="W66" s="229" t="s">
        <v>541</v>
      </c>
      <c r="X66" s="227" t="s">
        <v>537</v>
      </c>
      <c r="Y66" s="228" t="s">
        <v>538</v>
      </c>
      <c r="Z66" s="228" t="s">
        <v>539</v>
      </c>
      <c r="AA66" s="229" t="s">
        <v>541</v>
      </c>
      <c r="AB66" s="227" t="s">
        <v>537</v>
      </c>
      <c r="AC66" s="228" t="s">
        <v>538</v>
      </c>
      <c r="AD66" s="228" t="s">
        <v>539</v>
      </c>
      <c r="AE66" s="229" t="s">
        <v>541</v>
      </c>
      <c r="AF66" s="227" t="s">
        <v>537</v>
      </c>
      <c r="AG66" s="228" t="s">
        <v>538</v>
      </c>
      <c r="AH66" s="228" t="s">
        <v>539</v>
      </c>
      <c r="AI66" s="229" t="s">
        <v>541</v>
      </c>
      <c r="AJ66" s="227" t="s">
        <v>537</v>
      </c>
      <c r="AK66" s="228" t="s">
        <v>538</v>
      </c>
      <c r="AL66" s="228" t="s">
        <v>539</v>
      </c>
      <c r="AM66" s="229" t="s">
        <v>541</v>
      </c>
      <c r="AN66" s="227" t="s">
        <v>537</v>
      </c>
      <c r="AO66" s="228" t="s">
        <v>538</v>
      </c>
      <c r="AP66" s="228" t="s">
        <v>539</v>
      </c>
      <c r="AQ66" s="229" t="s">
        <v>541</v>
      </c>
      <c r="AR66" s="227" t="s">
        <v>537</v>
      </c>
      <c r="AS66" s="228" t="s">
        <v>538</v>
      </c>
      <c r="AT66" s="228" t="s">
        <v>539</v>
      </c>
      <c r="AU66" s="229" t="s">
        <v>541</v>
      </c>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21"/>
      <c r="DM66" s="221"/>
      <c r="DN66" s="221"/>
      <c r="DO66" s="221"/>
      <c r="DP66" s="221"/>
      <c r="DQ66" s="221"/>
      <c r="DR66" s="221"/>
      <c r="DS66" s="221"/>
      <c r="DT66" s="221"/>
      <c r="DU66" s="221"/>
      <c r="DV66" s="221"/>
      <c r="DW66" s="221"/>
      <c r="DX66" s="221"/>
      <c r="DY66" s="221"/>
      <c r="DZ66" s="221"/>
      <c r="EA66" s="221"/>
      <c r="EB66" s="221"/>
      <c r="EC66" s="221"/>
      <c r="ED66" s="221"/>
      <c r="EE66" s="221"/>
      <c r="EF66" s="221"/>
      <c r="EG66" s="221"/>
      <c r="EH66" s="221"/>
      <c r="EI66" s="221"/>
      <c r="EJ66" s="221"/>
      <c r="EK66" s="221"/>
      <c r="EL66" s="221"/>
      <c r="EM66" s="221"/>
      <c r="EN66" s="221"/>
      <c r="EO66" s="221"/>
      <c r="EP66" s="221"/>
      <c r="EQ66" s="221"/>
      <c r="ER66" s="221"/>
      <c r="ES66" s="221"/>
      <c r="ET66" s="221"/>
      <c r="EU66" s="221"/>
      <c r="EV66" s="221"/>
      <c r="EW66" s="221"/>
      <c r="EX66" s="221"/>
      <c r="EY66" s="221"/>
      <c r="EZ66" s="221"/>
      <c r="FA66" s="221"/>
      <c r="FB66" s="221"/>
      <c r="FC66" s="221"/>
      <c r="FD66" s="221"/>
      <c r="FE66" s="221"/>
      <c r="FF66" s="221"/>
      <c r="FG66" s="221"/>
      <c r="FH66" s="221"/>
      <c r="FI66" s="221"/>
      <c r="FJ66" s="221"/>
      <c r="FK66" s="221"/>
      <c r="FL66" s="221"/>
      <c r="FM66" s="221"/>
      <c r="FN66" s="221"/>
      <c r="FO66" s="221"/>
      <c r="FP66" s="221"/>
      <c r="FQ66" s="221"/>
      <c r="FR66" s="221"/>
      <c r="FS66" s="221"/>
      <c r="FT66" s="221"/>
      <c r="FU66" s="221"/>
      <c r="FV66" s="221"/>
      <c r="FW66" s="221"/>
      <c r="FX66" s="221"/>
      <c r="FY66" s="221"/>
      <c r="FZ66" s="221"/>
      <c r="GA66" s="221"/>
      <c r="GB66" s="221"/>
      <c r="GC66" s="221"/>
      <c r="GD66" s="221"/>
      <c r="GE66" s="221"/>
      <c r="GF66" s="221"/>
      <c r="GG66" s="221"/>
      <c r="GH66" s="221"/>
      <c r="GI66" s="221"/>
      <c r="GJ66" s="221"/>
      <c r="GK66" s="221"/>
      <c r="GL66" s="221"/>
      <c r="GM66" s="221"/>
      <c r="GN66" s="221"/>
      <c r="GO66" s="221"/>
      <c r="GP66" s="221"/>
      <c r="GQ66" s="221"/>
      <c r="GR66" s="221"/>
      <c r="GS66" s="221"/>
      <c r="GT66" s="221"/>
      <c r="GU66" s="221"/>
      <c r="GV66" s="221"/>
      <c r="GW66" s="221"/>
      <c r="GX66" s="221"/>
      <c r="GY66" s="221"/>
      <c r="GZ66" s="221"/>
      <c r="HA66" s="221"/>
      <c r="HB66" s="221"/>
      <c r="HC66" s="221"/>
      <c r="HD66" s="221"/>
      <c r="HE66" s="221"/>
      <c r="HF66" s="221"/>
      <c r="HG66" s="221"/>
      <c r="HH66" s="221"/>
      <c r="HI66" s="221"/>
      <c r="HJ66" s="221"/>
      <c r="HK66" s="221"/>
      <c r="HL66" s="221"/>
      <c r="HM66" s="221"/>
      <c r="HN66" s="221"/>
      <c r="HO66" s="221"/>
      <c r="HP66" s="221"/>
      <c r="HQ66" s="221"/>
      <c r="HR66" s="221"/>
      <c r="HS66" s="221"/>
      <c r="HT66" s="221"/>
      <c r="HU66" s="221"/>
      <c r="HV66" s="221"/>
      <c r="HW66" s="221"/>
      <c r="HX66" s="221"/>
      <c r="HY66" s="221"/>
      <c r="HZ66" s="221"/>
      <c r="IA66" s="221"/>
      <c r="IB66" s="221"/>
      <c r="IC66" s="221"/>
      <c r="ID66" s="221"/>
      <c r="IE66" s="221"/>
      <c r="IF66" s="221"/>
      <c r="IG66" s="221"/>
      <c r="IH66" s="221"/>
      <c r="II66" s="221"/>
      <c r="IJ66" s="221"/>
      <c r="IK66" s="221"/>
      <c r="IL66" s="221"/>
      <c r="IM66" s="221"/>
      <c r="IN66" s="221"/>
      <c r="IO66" s="221"/>
      <c r="IP66" s="221"/>
      <c r="IQ66" s="221"/>
      <c r="IR66" s="221"/>
      <c r="IS66" s="221"/>
      <c r="IT66" s="221"/>
      <c r="IU66" s="221"/>
      <c r="IV66" s="221"/>
      <c r="IW66" s="221"/>
      <c r="IX66" s="221"/>
      <c r="IY66" s="221"/>
      <c r="IZ66" s="221"/>
      <c r="JA66" s="221"/>
      <c r="JB66" s="221"/>
      <c r="JC66" s="221"/>
      <c r="JD66" s="221"/>
      <c r="JE66" s="221"/>
      <c r="JF66" s="221"/>
      <c r="JG66" s="221"/>
      <c r="JH66" s="221"/>
      <c r="JI66" s="221"/>
      <c r="JJ66" s="221"/>
      <c r="JK66" s="221"/>
      <c r="JL66" s="221"/>
      <c r="JM66" s="221"/>
      <c r="JN66" s="221"/>
      <c r="JO66" s="221"/>
      <c r="JP66" s="221"/>
      <c r="JQ66" s="221"/>
      <c r="JR66" s="221"/>
      <c r="JS66" s="221"/>
      <c r="JT66" s="221"/>
      <c r="JU66" s="221"/>
      <c r="JV66" s="221"/>
      <c r="JW66" s="221"/>
      <c r="JX66" s="221"/>
      <c r="JY66" s="221"/>
      <c r="JZ66" s="221"/>
      <c r="KA66" s="221"/>
      <c r="KB66" s="221"/>
      <c r="KC66" s="221"/>
      <c r="KD66" s="221"/>
      <c r="KE66" s="221"/>
      <c r="KF66" s="221"/>
      <c r="KG66" s="221"/>
      <c r="KH66" s="221"/>
      <c r="KI66" s="221"/>
      <c r="KJ66" s="221"/>
      <c r="KK66" s="221"/>
      <c r="KL66" s="221"/>
      <c r="KM66" s="221"/>
      <c r="KN66" s="221"/>
      <c r="KO66" s="221"/>
      <c r="KP66" s="221"/>
      <c r="KQ66" s="221"/>
      <c r="KR66" s="221"/>
      <c r="KS66" s="221"/>
      <c r="KT66" s="221"/>
      <c r="KU66" s="221"/>
      <c r="KV66" s="221"/>
      <c r="KW66" s="221"/>
      <c r="KX66" s="221"/>
      <c r="KY66" s="221"/>
      <c r="KZ66" s="221"/>
      <c r="LA66" s="221"/>
      <c r="LB66" s="221"/>
      <c r="LC66" s="221"/>
      <c r="LD66" s="221"/>
      <c r="LE66" s="221"/>
      <c r="LF66" s="221"/>
      <c r="LG66" s="221"/>
      <c r="LH66" s="221"/>
      <c r="LI66" s="221"/>
      <c r="LJ66" s="221"/>
      <c r="LK66" s="221"/>
      <c r="LL66" s="221"/>
      <c r="LM66" s="221"/>
      <c r="LN66" s="221"/>
      <c r="LO66" s="221"/>
      <c r="LP66" s="221"/>
      <c r="LQ66" s="221"/>
      <c r="LR66" s="221"/>
      <c r="LS66" s="221"/>
      <c r="LT66" s="221"/>
      <c r="LU66" s="221"/>
      <c r="LV66" s="221"/>
      <c r="LW66" s="221"/>
      <c r="LX66" s="221"/>
      <c r="LY66" s="221"/>
      <c r="LZ66" s="221"/>
      <c r="MA66" s="221"/>
      <c r="MB66" s="221"/>
      <c r="MC66" s="221"/>
      <c r="MD66" s="221"/>
      <c r="ME66" s="221"/>
      <c r="MF66" s="221"/>
      <c r="MG66" s="221"/>
      <c r="MH66" s="221"/>
      <c r="MI66" s="221"/>
      <c r="MJ66" s="221"/>
      <c r="MK66" s="221"/>
      <c r="ML66" s="221"/>
      <c r="MM66" s="221"/>
      <c r="MN66" s="221"/>
      <c r="MO66" s="221"/>
      <c r="MP66" s="221"/>
      <c r="MQ66" s="221"/>
      <c r="MR66" s="221"/>
      <c r="MS66" s="221"/>
      <c r="MT66" s="221"/>
      <c r="MU66" s="221"/>
      <c r="MV66" s="221"/>
      <c r="MW66" s="221"/>
      <c r="MX66" s="221"/>
      <c r="MY66" s="221"/>
      <c r="MZ66" s="221"/>
      <c r="NA66" s="221"/>
      <c r="NB66" s="221"/>
      <c r="NC66" s="221"/>
      <c r="ND66" s="221"/>
      <c r="NE66" s="221"/>
      <c r="NF66" s="221"/>
      <c r="NG66" s="221"/>
      <c r="NH66" s="221"/>
      <c r="NI66" s="221"/>
      <c r="NJ66" s="221"/>
      <c r="NK66" s="221"/>
      <c r="NL66" s="221"/>
      <c r="NM66" s="221"/>
      <c r="NN66" s="221"/>
      <c r="NO66" s="221"/>
      <c r="NP66" s="221"/>
      <c r="NQ66" s="221"/>
      <c r="NR66" s="221"/>
      <c r="NS66" s="221"/>
      <c r="NT66" s="221"/>
      <c r="NU66" s="221"/>
      <c r="NV66" s="221"/>
      <c r="NW66" s="221"/>
      <c r="NX66" s="221"/>
      <c r="NY66" s="221"/>
      <c r="NZ66" s="221"/>
      <c r="OA66" s="221"/>
      <c r="OB66" s="221"/>
      <c r="OC66" s="221"/>
      <c r="OD66" s="221"/>
      <c r="OE66" s="221"/>
      <c r="OF66" s="221"/>
      <c r="OG66" s="221"/>
      <c r="OH66" s="221"/>
      <c r="OI66" s="221"/>
      <c r="OJ66" s="221"/>
      <c r="OK66" s="221"/>
      <c r="OL66" s="221"/>
      <c r="OM66" s="221"/>
      <c r="ON66" s="221"/>
      <c r="OO66" s="221"/>
      <c r="OP66" s="221"/>
      <c r="OQ66" s="221"/>
      <c r="OR66" s="221"/>
      <c r="OS66" s="221"/>
      <c r="OT66" s="221"/>
      <c r="OU66" s="221"/>
      <c r="OV66" s="221"/>
      <c r="OW66" s="221"/>
      <c r="OX66" s="221"/>
      <c r="OY66" s="221"/>
      <c r="OZ66" s="221"/>
      <c r="PA66" s="221"/>
      <c r="PB66" s="221"/>
      <c r="PC66" s="221"/>
      <c r="PD66" s="221"/>
      <c r="PE66" s="221"/>
      <c r="PF66" s="221"/>
      <c r="PG66" s="221"/>
      <c r="PH66" s="221"/>
      <c r="PI66" s="221"/>
      <c r="PJ66" s="221"/>
      <c r="PK66" s="221"/>
      <c r="PL66" s="221"/>
      <c r="PM66" s="221"/>
      <c r="PN66" s="221"/>
      <c r="PO66" s="221"/>
      <c r="PP66" s="221"/>
      <c r="PQ66" s="221"/>
      <c r="PR66" s="221"/>
      <c r="PS66" s="221"/>
      <c r="PT66" s="221"/>
      <c r="PU66" s="221"/>
      <c r="PV66" s="221"/>
      <c r="PW66" s="221"/>
      <c r="PX66" s="221"/>
      <c r="PY66" s="221"/>
      <c r="PZ66" s="221"/>
      <c r="QA66" s="221"/>
      <c r="QB66" s="221"/>
      <c r="QC66" s="221"/>
      <c r="QD66" s="221"/>
      <c r="QE66" s="221"/>
      <c r="QF66" s="221"/>
      <c r="QG66" s="221"/>
      <c r="QH66" s="221"/>
      <c r="QI66" s="221"/>
      <c r="QJ66" s="221"/>
      <c r="QK66" s="221"/>
      <c r="QL66" s="221"/>
      <c r="QM66" s="221"/>
      <c r="QN66" s="221"/>
      <c r="QO66" s="221"/>
      <c r="QP66" s="221"/>
      <c r="QQ66" s="221"/>
      <c r="QR66" s="221"/>
      <c r="QS66" s="221"/>
      <c r="QT66" s="221"/>
      <c r="QU66" s="221"/>
      <c r="QV66" s="221"/>
      <c r="QW66" s="221"/>
      <c r="QX66" s="221"/>
      <c r="QY66" s="221"/>
      <c r="QZ66" s="221"/>
      <c r="RA66" s="221"/>
      <c r="RB66" s="221"/>
      <c r="RC66" s="221"/>
      <c r="RD66" s="221"/>
      <c r="RE66" s="221"/>
      <c r="RF66" s="221"/>
      <c r="RG66" s="221"/>
      <c r="RH66" s="221"/>
      <c r="RI66" s="221"/>
      <c r="RJ66" s="221"/>
      <c r="RK66" s="221"/>
      <c r="RL66" s="221"/>
      <c r="RM66" s="221"/>
      <c r="RN66" s="221"/>
      <c r="RO66" s="221"/>
      <c r="RP66" s="221"/>
      <c r="RQ66" s="221"/>
      <c r="RR66" s="221"/>
      <c r="RS66" s="221"/>
      <c r="RT66" s="221"/>
      <c r="RU66" s="221"/>
      <c r="RV66" s="221"/>
      <c r="RW66" s="221"/>
      <c r="RX66" s="221"/>
      <c r="RY66" s="221"/>
      <c r="RZ66" s="221"/>
      <c r="SA66" s="221"/>
      <c r="SB66" s="221"/>
      <c r="SC66" s="221"/>
      <c r="SD66" s="221"/>
      <c r="SE66" s="221"/>
      <c r="SF66" s="221"/>
      <c r="SG66" s="221"/>
      <c r="SH66" s="221"/>
      <c r="SI66" s="221"/>
      <c r="SJ66" s="221"/>
      <c r="SK66" s="221"/>
      <c r="SL66" s="221"/>
      <c r="SM66" s="221"/>
      <c r="SN66" s="221"/>
      <c r="SO66" s="221"/>
      <c r="SP66" s="221"/>
      <c r="SQ66" s="221"/>
      <c r="SR66" s="221"/>
      <c r="SS66" s="221"/>
      <c r="ST66" s="221"/>
      <c r="SU66" s="221"/>
      <c r="SV66" s="221"/>
      <c r="SW66" s="221"/>
      <c r="SX66" s="221"/>
      <c r="SY66" s="221"/>
      <c r="SZ66" s="221"/>
      <c r="TA66" s="221"/>
      <c r="TB66" s="221"/>
      <c r="TC66" s="221"/>
      <c r="TD66" s="221"/>
      <c r="TE66" s="221"/>
      <c r="TF66" s="221"/>
      <c r="TG66" s="221"/>
      <c r="TH66" s="221"/>
      <c r="TI66" s="221"/>
      <c r="TJ66" s="221"/>
      <c r="TK66" s="221"/>
      <c r="TL66" s="221"/>
      <c r="TM66" s="221"/>
      <c r="TN66" s="221"/>
      <c r="TO66" s="221"/>
      <c r="TP66" s="221"/>
      <c r="TQ66" s="221"/>
      <c r="TR66" s="221"/>
      <c r="TS66" s="221"/>
      <c r="TT66" s="221"/>
      <c r="TU66" s="221"/>
      <c r="TV66" s="221"/>
      <c r="TW66" s="221"/>
      <c r="TX66" s="221"/>
      <c r="TY66" s="221"/>
      <c r="TZ66" s="221"/>
      <c r="UA66" s="221"/>
      <c r="UB66" s="221"/>
      <c r="UC66" s="221"/>
      <c r="UD66" s="221"/>
      <c r="UE66" s="221"/>
      <c r="UF66" s="221"/>
      <c r="UG66" s="221"/>
      <c r="UH66" s="221"/>
      <c r="UI66" s="221"/>
      <c r="UJ66" s="221"/>
      <c r="UK66" s="221"/>
      <c r="UL66" s="221"/>
      <c r="UM66" s="221"/>
      <c r="UN66" s="221"/>
      <c r="UO66" s="221"/>
      <c r="UP66" s="221"/>
      <c r="UQ66" s="221"/>
      <c r="UR66" s="221"/>
      <c r="US66" s="221"/>
      <c r="UT66" s="221"/>
      <c r="UU66" s="221"/>
      <c r="UV66" s="221"/>
      <c r="UW66" s="221"/>
      <c r="UX66" s="221"/>
      <c r="UY66" s="221"/>
      <c r="UZ66" s="221"/>
      <c r="VA66" s="221"/>
      <c r="VB66" s="221"/>
      <c r="VC66" s="221"/>
      <c r="VD66" s="221"/>
      <c r="VE66" s="221"/>
      <c r="VF66" s="221"/>
      <c r="VG66" s="221"/>
      <c r="VH66" s="221"/>
      <c r="VI66" s="221"/>
      <c r="VJ66" s="221"/>
      <c r="VK66" s="221"/>
      <c r="VL66" s="221"/>
      <c r="VM66" s="221"/>
      <c r="VN66" s="221"/>
      <c r="VO66" s="221"/>
      <c r="VP66" s="221"/>
      <c r="VQ66" s="221"/>
      <c r="VR66" s="221"/>
      <c r="VS66" s="221"/>
      <c r="VT66" s="221"/>
      <c r="VU66" s="221"/>
      <c r="VV66" s="221"/>
      <c r="VW66" s="221"/>
      <c r="VX66" s="221"/>
      <c r="VY66" s="221"/>
      <c r="VZ66" s="221"/>
      <c r="WA66" s="221"/>
      <c r="WB66" s="221"/>
      <c r="WC66" s="221"/>
      <c r="WD66" s="221"/>
      <c r="WE66" s="221"/>
      <c r="WF66" s="221"/>
      <c r="WG66" s="221"/>
      <c r="WH66" s="221"/>
      <c r="WI66" s="221"/>
      <c r="WJ66" s="221"/>
      <c r="WK66" s="221"/>
      <c r="WL66" s="221"/>
      <c r="WM66" s="221"/>
      <c r="WN66" s="221"/>
      <c r="WO66" s="221"/>
      <c r="WP66" s="221"/>
      <c r="WQ66" s="221"/>
      <c r="WR66" s="221"/>
      <c r="WS66" s="221"/>
      <c r="WT66" s="221"/>
      <c r="WU66" s="221"/>
      <c r="WV66" s="221"/>
      <c r="WW66" s="221"/>
      <c r="WX66" s="221"/>
      <c r="WY66" s="221"/>
      <c r="WZ66" s="221"/>
      <c r="XA66" s="221"/>
      <c r="XB66" s="221"/>
      <c r="XC66" s="221"/>
      <c r="XD66" s="221"/>
      <c r="XE66" s="221"/>
      <c r="XF66" s="221"/>
      <c r="XG66" s="221"/>
      <c r="XH66" s="221"/>
      <c r="XI66" s="221"/>
      <c r="XJ66" s="221"/>
      <c r="XK66" s="221"/>
      <c r="XL66" s="221"/>
      <c r="XM66" s="221"/>
      <c r="XN66" s="221"/>
      <c r="XO66" s="221"/>
      <c r="XP66" s="221"/>
      <c r="XQ66" s="221"/>
      <c r="XR66" s="221"/>
      <c r="XS66" s="221"/>
      <c r="XT66" s="221"/>
      <c r="XU66" s="221"/>
      <c r="XV66" s="221"/>
      <c r="XW66" s="221"/>
      <c r="XX66" s="221"/>
      <c r="XY66" s="221"/>
      <c r="XZ66" s="221"/>
      <c r="YA66" s="221"/>
      <c r="YB66" s="221"/>
      <c r="YC66" s="221"/>
      <c r="YD66" s="221"/>
      <c r="YE66" s="221"/>
      <c r="YF66" s="221"/>
      <c r="YG66" s="221"/>
      <c r="YH66" s="221"/>
      <c r="YI66" s="221"/>
      <c r="YJ66" s="221"/>
      <c r="YK66" s="221"/>
      <c r="YL66" s="221"/>
      <c r="YM66" s="221"/>
      <c r="YN66" s="221"/>
      <c r="YO66" s="221"/>
      <c r="YP66" s="221"/>
      <c r="YQ66" s="221"/>
      <c r="YR66" s="221"/>
      <c r="YS66" s="221"/>
      <c r="YT66" s="221"/>
      <c r="YU66" s="221"/>
      <c r="YV66" s="221"/>
      <c r="YW66" s="221"/>
      <c r="YX66" s="221"/>
      <c r="YY66" s="221"/>
      <c r="YZ66" s="221"/>
      <c r="ZA66" s="221"/>
      <c r="ZB66" s="221"/>
      <c r="ZC66" s="221"/>
      <c r="ZD66" s="221"/>
      <c r="ZE66" s="221"/>
      <c r="ZF66" s="221"/>
      <c r="ZG66" s="221"/>
      <c r="ZH66" s="221"/>
      <c r="ZI66" s="221"/>
      <c r="ZJ66" s="221"/>
      <c r="ZK66" s="221"/>
      <c r="ZL66" s="221"/>
      <c r="ZM66" s="221"/>
      <c r="ZN66" s="221"/>
      <c r="ZO66" s="221"/>
      <c r="ZP66" s="221"/>
      <c r="ZQ66" s="221"/>
      <c r="ZR66" s="221"/>
      <c r="ZS66" s="221"/>
      <c r="ZT66" s="221"/>
      <c r="ZU66" s="221"/>
      <c r="ZV66" s="221"/>
      <c r="ZW66" s="221"/>
      <c r="ZX66" s="221"/>
      <c r="ZY66" s="221"/>
      <c r="ZZ66" s="221"/>
      <c r="AAA66" s="221"/>
      <c r="AAB66" s="221"/>
      <c r="AAC66" s="221"/>
      <c r="AAD66" s="221"/>
      <c r="AAE66" s="221"/>
      <c r="AAF66" s="221"/>
      <c r="AAG66" s="221"/>
      <c r="AAH66" s="221"/>
      <c r="AAI66" s="221"/>
      <c r="AAJ66" s="221"/>
      <c r="AAK66" s="221"/>
      <c r="AAL66" s="221"/>
      <c r="AAM66" s="221"/>
      <c r="AAN66" s="221"/>
      <c r="AAO66" s="221"/>
      <c r="AAP66" s="221"/>
      <c r="AAQ66" s="221"/>
      <c r="AAR66" s="221"/>
      <c r="AAS66" s="221"/>
      <c r="AAT66" s="221"/>
      <c r="AAU66" s="221"/>
      <c r="AAV66" s="221"/>
      <c r="AAW66" s="221"/>
      <c r="AAX66" s="221"/>
      <c r="AAY66" s="221"/>
      <c r="AAZ66" s="221"/>
      <c r="ABA66" s="221"/>
      <c r="ABB66" s="221"/>
      <c r="ABC66" s="221"/>
      <c r="ABD66" s="221"/>
      <c r="ABE66" s="221"/>
      <c r="ABF66" s="221"/>
      <c r="ABG66" s="221"/>
      <c r="ABH66" s="221"/>
      <c r="ABI66" s="221"/>
      <c r="ABJ66" s="221"/>
      <c r="ABK66" s="221"/>
      <c r="ABL66" s="221"/>
      <c r="ABM66" s="221"/>
      <c r="ABN66" s="221"/>
      <c r="ABO66" s="221"/>
      <c r="ABP66" s="221"/>
      <c r="ABQ66" s="221"/>
      <c r="ABR66" s="221"/>
      <c r="ABS66" s="221"/>
      <c r="ABT66" s="221"/>
      <c r="ABU66" s="221"/>
      <c r="ABV66" s="221"/>
      <c r="ABW66" s="221"/>
      <c r="ABX66" s="221"/>
      <c r="ABY66" s="221"/>
      <c r="ABZ66" s="221"/>
      <c r="ACA66" s="221"/>
      <c r="ACB66" s="221"/>
      <c r="ACC66" s="221"/>
      <c r="ACD66" s="221"/>
      <c r="ACE66" s="221"/>
      <c r="ACF66" s="221"/>
      <c r="ACG66" s="221"/>
      <c r="ACH66" s="221"/>
      <c r="ACI66" s="221"/>
      <c r="ACJ66" s="221"/>
      <c r="ACK66" s="221"/>
      <c r="ACL66" s="221"/>
      <c r="ACM66" s="221"/>
      <c r="ACN66" s="221"/>
      <c r="ACO66" s="221"/>
      <c r="ACP66" s="221"/>
      <c r="ACQ66" s="221"/>
      <c r="ACR66" s="221"/>
      <c r="ACS66" s="221"/>
      <c r="ACT66" s="221"/>
      <c r="ACU66" s="221"/>
      <c r="ACV66" s="221"/>
      <c r="ACW66" s="221"/>
      <c r="ACX66" s="221"/>
      <c r="ACY66" s="221"/>
      <c r="ACZ66" s="221"/>
      <c r="ADA66" s="221"/>
      <c r="ADB66" s="221"/>
      <c r="ADC66" s="221"/>
      <c r="ADD66" s="221"/>
      <c r="ADE66" s="221"/>
      <c r="ADF66" s="221"/>
      <c r="ADG66" s="221"/>
      <c r="ADH66" s="221"/>
      <c r="ADI66" s="221"/>
      <c r="ADJ66" s="221"/>
      <c r="ADK66" s="221"/>
      <c r="ADL66" s="221"/>
      <c r="ADM66" s="221"/>
      <c r="ADN66" s="221"/>
      <c r="ADO66" s="221"/>
      <c r="ADP66" s="221"/>
      <c r="ADQ66" s="221"/>
      <c r="ADR66" s="221"/>
      <c r="ADS66" s="221"/>
      <c r="ADT66" s="221"/>
      <c r="ADU66" s="221"/>
      <c r="ADV66" s="221"/>
      <c r="ADW66" s="221"/>
      <c r="ADX66" s="221"/>
      <c r="ADY66" s="221"/>
      <c r="ADZ66" s="221"/>
      <c r="AEA66" s="221"/>
      <c r="AEB66" s="221"/>
      <c r="AEC66" s="221"/>
      <c r="AED66" s="221"/>
      <c r="AEE66" s="221"/>
      <c r="AEF66" s="221"/>
      <c r="AEG66" s="221"/>
      <c r="AEH66" s="221"/>
      <c r="AEI66" s="221"/>
      <c r="AEJ66" s="221"/>
      <c r="AEK66" s="221"/>
      <c r="AEL66" s="221"/>
      <c r="AEM66" s="221"/>
      <c r="AEN66" s="221"/>
      <c r="AEO66" s="221"/>
      <c r="AEP66" s="221"/>
      <c r="AEQ66" s="221"/>
      <c r="AER66" s="221"/>
      <c r="AES66" s="221"/>
      <c r="AET66" s="221"/>
      <c r="AEU66" s="221"/>
      <c r="AEV66" s="221"/>
      <c r="AEW66" s="221"/>
      <c r="AEX66" s="221"/>
      <c r="AEY66" s="221"/>
      <c r="AEZ66" s="221"/>
      <c r="AFA66" s="221"/>
      <c r="AFB66" s="221"/>
      <c r="AFC66" s="221"/>
      <c r="AFD66" s="221"/>
      <c r="AFE66" s="221"/>
      <c r="AFF66" s="221"/>
      <c r="AFG66" s="221"/>
      <c r="AFH66" s="221"/>
      <c r="AFI66" s="221"/>
      <c r="AFJ66" s="221"/>
      <c r="AFK66" s="221"/>
      <c r="AFL66" s="221"/>
      <c r="AFM66" s="221"/>
      <c r="AFN66" s="221"/>
      <c r="AFO66" s="221"/>
      <c r="AFP66" s="221"/>
      <c r="AFQ66" s="221"/>
      <c r="AFR66" s="221"/>
      <c r="AFS66" s="221"/>
      <c r="AFT66" s="221"/>
      <c r="AFU66" s="221"/>
      <c r="AFV66" s="221"/>
      <c r="AFW66" s="221"/>
      <c r="AFX66" s="221"/>
      <c r="AFY66" s="221"/>
      <c r="AFZ66" s="221"/>
      <c r="AGA66" s="221"/>
      <c r="AGB66" s="221"/>
      <c r="AGC66" s="221"/>
      <c r="AGD66" s="221"/>
      <c r="AGE66" s="221"/>
      <c r="AGF66" s="221"/>
      <c r="AGG66" s="221"/>
      <c r="AGH66" s="221"/>
      <c r="AGI66" s="221"/>
      <c r="AGJ66" s="221"/>
      <c r="AGK66" s="221"/>
      <c r="AGL66" s="221"/>
      <c r="AGM66" s="221"/>
      <c r="AGN66" s="221"/>
      <c r="AGO66" s="221"/>
      <c r="AGP66" s="221"/>
      <c r="AGQ66" s="221"/>
      <c r="AGR66" s="221"/>
      <c r="AGS66" s="221"/>
      <c r="AGT66" s="221"/>
      <c r="AGU66" s="221"/>
      <c r="AGV66" s="221"/>
      <c r="AGW66" s="221"/>
      <c r="AGX66" s="221"/>
      <c r="AGY66" s="221"/>
      <c r="AGZ66" s="221"/>
      <c r="AHA66" s="221"/>
      <c r="AHB66" s="221"/>
      <c r="AHC66" s="221"/>
      <c r="AHD66" s="221"/>
      <c r="AHE66" s="221"/>
      <c r="AHF66" s="221"/>
      <c r="AHG66" s="221"/>
      <c r="AHH66" s="221"/>
      <c r="AHI66" s="221"/>
      <c r="AHJ66" s="221"/>
      <c r="AHK66" s="221"/>
      <c r="AHL66" s="221"/>
      <c r="AHM66" s="221"/>
      <c r="AHN66" s="221"/>
      <c r="AHO66" s="221"/>
      <c r="AHP66" s="221"/>
      <c r="AHQ66" s="221"/>
      <c r="AHR66" s="221"/>
      <c r="AHS66" s="221"/>
      <c r="AHT66" s="221"/>
      <c r="AHU66" s="221"/>
      <c r="AHV66" s="221"/>
      <c r="AHW66" s="221"/>
      <c r="AHX66" s="221"/>
      <c r="AHY66" s="221"/>
      <c r="AHZ66" s="221"/>
      <c r="AIA66" s="221"/>
      <c r="AIB66" s="221"/>
      <c r="AIC66" s="221"/>
      <c r="AID66" s="221"/>
      <c r="AIE66" s="221"/>
      <c r="AIF66" s="221"/>
      <c r="AIG66" s="221"/>
      <c r="AIH66" s="221"/>
      <c r="AII66" s="221"/>
      <c r="AIJ66" s="221"/>
      <c r="AIK66" s="221"/>
      <c r="AIL66" s="221"/>
      <c r="AIM66" s="221"/>
      <c r="AIN66" s="221"/>
      <c r="AIO66" s="221"/>
      <c r="AIP66" s="221"/>
      <c r="AIQ66" s="221"/>
      <c r="AIR66" s="221"/>
      <c r="AIS66" s="221"/>
      <c r="AIT66" s="221"/>
      <c r="AIU66" s="221"/>
      <c r="AIV66" s="221"/>
      <c r="AIW66" s="221"/>
      <c r="AIX66" s="221"/>
      <c r="AIY66" s="221"/>
      <c r="AIZ66" s="221"/>
      <c r="AJA66" s="221"/>
      <c r="AJB66" s="221"/>
      <c r="AJC66" s="221"/>
      <c r="AJD66" s="221"/>
      <c r="AJE66" s="221"/>
      <c r="AJF66" s="221"/>
      <c r="AJG66" s="221"/>
      <c r="AJH66" s="221"/>
      <c r="AJI66" s="221"/>
      <c r="AJJ66" s="221"/>
      <c r="AJK66" s="221"/>
      <c r="AJL66" s="221"/>
      <c r="AJM66" s="221"/>
      <c r="AJN66" s="221"/>
      <c r="AJO66" s="221"/>
      <c r="AJP66" s="221"/>
      <c r="AJQ66" s="221"/>
      <c r="AJR66" s="221"/>
      <c r="AJS66" s="221"/>
      <c r="AJT66" s="221"/>
      <c r="AJU66" s="221"/>
      <c r="AJV66" s="221"/>
      <c r="AJW66" s="221"/>
      <c r="AJX66" s="221"/>
      <c r="AJY66" s="221"/>
      <c r="AJZ66" s="221"/>
      <c r="AKA66" s="221"/>
      <c r="AKB66" s="221"/>
      <c r="AKC66" s="221"/>
      <c r="AKD66" s="221"/>
      <c r="AKE66" s="221"/>
      <c r="AKF66" s="221"/>
      <c r="AKG66" s="221"/>
      <c r="AKH66" s="221"/>
      <c r="AKI66" s="221"/>
      <c r="AKJ66" s="221"/>
      <c r="AKK66" s="221"/>
      <c r="AKL66" s="221"/>
      <c r="AKM66" s="221"/>
      <c r="AKN66" s="221"/>
      <c r="AKO66" s="221"/>
      <c r="AKP66" s="221"/>
      <c r="AKQ66" s="221"/>
      <c r="AKR66" s="221"/>
      <c r="AKS66" s="221"/>
      <c r="AKT66" s="221"/>
      <c r="AKU66" s="221"/>
      <c r="AKV66" s="221"/>
      <c r="AKW66" s="221"/>
      <c r="AKX66" s="221"/>
      <c r="AKY66" s="221"/>
      <c r="AKZ66" s="221"/>
      <c r="ALA66" s="221"/>
      <c r="ALB66" s="221"/>
      <c r="ALC66" s="221"/>
      <c r="ALD66" s="221"/>
      <c r="ALE66" s="221"/>
      <c r="ALF66" s="221"/>
      <c r="ALG66" s="221"/>
      <c r="ALH66" s="221"/>
      <c r="ALI66" s="221"/>
      <c r="ALJ66" s="221"/>
      <c r="ALK66" s="221"/>
      <c r="ALL66" s="221"/>
      <c r="ALM66" s="221"/>
      <c r="ALN66" s="221"/>
      <c r="ALO66" s="221"/>
      <c r="ALP66" s="221"/>
      <c r="ALQ66" s="221"/>
      <c r="ALR66" s="221"/>
      <c r="ALS66" s="221"/>
      <c r="ALT66" s="221"/>
      <c r="ALU66" s="221"/>
      <c r="ALV66" s="221"/>
      <c r="ALW66" s="221"/>
      <c r="ALX66" s="221"/>
      <c r="ALY66" s="221"/>
      <c r="ALZ66" s="221"/>
      <c r="AMA66" s="221"/>
      <c r="AMB66" s="221"/>
      <c r="AMC66" s="221"/>
      <c r="AMD66" s="221"/>
      <c r="AME66" s="221"/>
      <c r="AMF66" s="221"/>
      <c r="AMG66" s="221"/>
      <c r="AMH66" s="221"/>
      <c r="AMI66" s="221"/>
      <c r="AMJ66" s="221"/>
      <c r="AMK66" s="221"/>
      <c r="AML66" s="221"/>
      <c r="AMM66" s="221"/>
      <c r="AMN66" s="221"/>
      <c r="AMO66" s="221"/>
      <c r="AMP66" s="221"/>
      <c r="AMQ66" s="221"/>
      <c r="AMR66" s="221"/>
      <c r="AMS66" s="221"/>
      <c r="AMT66" s="221"/>
      <c r="AMU66" s="221"/>
      <c r="AMV66" s="221"/>
      <c r="AMW66" s="221"/>
      <c r="AMX66" s="221"/>
      <c r="AMY66" s="221"/>
      <c r="AMZ66" s="221"/>
      <c r="ANA66" s="221"/>
      <c r="ANB66" s="221"/>
      <c r="ANC66" s="221"/>
      <c r="AND66" s="221"/>
      <c r="ANE66" s="221"/>
      <c r="ANF66" s="221"/>
      <c r="ANG66" s="221"/>
      <c r="ANH66" s="221"/>
      <c r="ANI66" s="221"/>
      <c r="ANJ66" s="221"/>
      <c r="ANK66" s="221"/>
      <c r="ANL66" s="221"/>
      <c r="ANM66" s="221"/>
      <c r="ANN66" s="221"/>
      <c r="ANO66" s="221"/>
      <c r="ANP66" s="221"/>
      <c r="ANQ66" s="221"/>
      <c r="ANR66" s="221"/>
      <c r="ANS66" s="221"/>
      <c r="ANT66" s="221"/>
      <c r="ANU66" s="221"/>
      <c r="ANV66" s="221"/>
      <c r="ANW66" s="221"/>
      <c r="ANX66" s="221"/>
      <c r="ANY66" s="221"/>
      <c r="ANZ66" s="221"/>
      <c r="AOA66" s="221"/>
      <c r="AOB66" s="221"/>
      <c r="AOC66" s="221"/>
      <c r="AOD66" s="221"/>
      <c r="AOE66" s="221"/>
      <c r="AOF66" s="221"/>
      <c r="AOG66" s="221"/>
      <c r="AOH66" s="221"/>
      <c r="AOI66" s="221"/>
      <c r="AOJ66" s="221"/>
      <c r="AOK66" s="221"/>
      <c r="AOL66" s="221"/>
      <c r="AOM66" s="221"/>
      <c r="AON66" s="221"/>
      <c r="AOO66" s="221"/>
      <c r="AOP66" s="221"/>
      <c r="AOQ66" s="221"/>
      <c r="AOR66" s="221"/>
      <c r="AOS66" s="221"/>
      <c r="AOT66" s="221"/>
      <c r="AOU66" s="221"/>
      <c r="AOV66" s="221"/>
      <c r="AOW66" s="221"/>
      <c r="AOX66" s="221"/>
      <c r="AOY66" s="221"/>
      <c r="AOZ66" s="221"/>
      <c r="APA66" s="221"/>
      <c r="APB66" s="221"/>
      <c r="APC66" s="221"/>
      <c r="APD66" s="221"/>
      <c r="APE66" s="221"/>
      <c r="APF66" s="221"/>
      <c r="APG66" s="221"/>
      <c r="APH66" s="221"/>
      <c r="API66" s="221"/>
      <c r="APJ66" s="221"/>
      <c r="APK66" s="221"/>
      <c r="APL66" s="221"/>
      <c r="APM66" s="221"/>
      <c r="APN66" s="221"/>
      <c r="APO66" s="221"/>
      <c r="APP66" s="221"/>
      <c r="APQ66" s="221"/>
      <c r="APR66" s="221"/>
      <c r="APS66" s="221"/>
      <c r="APT66" s="221"/>
      <c r="APU66" s="221"/>
      <c r="APV66" s="221"/>
      <c r="APW66" s="221"/>
      <c r="APX66" s="221"/>
      <c r="APY66" s="221"/>
      <c r="APZ66" s="221"/>
      <c r="AQA66" s="221"/>
      <c r="AQB66" s="221"/>
      <c r="AQC66" s="221"/>
      <c r="AQD66" s="221"/>
      <c r="AQE66" s="221"/>
      <c r="AQF66" s="221"/>
      <c r="AQG66" s="221"/>
      <c r="AQH66" s="221"/>
      <c r="AQI66" s="221"/>
      <c r="AQJ66" s="221"/>
      <c r="AQK66" s="221"/>
      <c r="AQL66" s="221"/>
      <c r="AQM66" s="221"/>
      <c r="AQN66" s="221"/>
      <c r="AQO66" s="221"/>
      <c r="AQP66" s="221"/>
      <c r="AQQ66" s="221"/>
      <c r="AQR66" s="221"/>
      <c r="AQS66" s="221"/>
      <c r="AQT66" s="221"/>
      <c r="AQU66" s="221"/>
      <c r="AQV66" s="221"/>
      <c r="AQW66" s="221"/>
      <c r="AQX66" s="221"/>
      <c r="AQY66" s="221"/>
      <c r="AQZ66" s="221"/>
      <c r="ARA66" s="221"/>
      <c r="ARB66" s="221"/>
      <c r="ARC66" s="221"/>
      <c r="ARD66" s="221"/>
      <c r="ARE66" s="221"/>
      <c r="ARF66" s="221"/>
      <c r="ARG66" s="221"/>
      <c r="ARH66" s="221"/>
      <c r="ARI66" s="221"/>
      <c r="ARJ66" s="221"/>
      <c r="ARK66" s="221"/>
      <c r="ARL66" s="221"/>
      <c r="ARM66" s="221"/>
      <c r="ARN66" s="221"/>
      <c r="ARO66" s="221"/>
      <c r="ARP66" s="221"/>
      <c r="ARQ66" s="221"/>
      <c r="ARR66" s="221"/>
      <c r="ARS66" s="221"/>
      <c r="ART66" s="221"/>
      <c r="ARU66" s="221"/>
      <c r="ARV66" s="221"/>
      <c r="ARW66" s="221"/>
      <c r="ARX66" s="221"/>
      <c r="ARY66" s="221"/>
      <c r="ARZ66" s="221"/>
      <c r="ASA66" s="221"/>
      <c r="ASB66" s="221"/>
      <c r="ASC66" s="221"/>
      <c r="ASD66" s="221"/>
      <c r="ASE66" s="221"/>
      <c r="ASF66" s="221"/>
      <c r="ASG66" s="221"/>
      <c r="ASH66" s="221"/>
      <c r="ASI66" s="221"/>
      <c r="ASJ66" s="221"/>
      <c r="ASK66" s="221"/>
      <c r="ASL66" s="221"/>
      <c r="ASM66" s="221"/>
      <c r="ASN66" s="221"/>
      <c r="ASO66" s="221"/>
      <c r="ASP66" s="221"/>
      <c r="ASQ66" s="221"/>
      <c r="ASR66" s="221"/>
      <c r="ASS66" s="221"/>
      <c r="AST66" s="221"/>
      <c r="ASU66" s="221"/>
      <c r="ASV66" s="221"/>
      <c r="ASW66" s="221"/>
      <c r="ASX66" s="221"/>
      <c r="ASY66" s="221"/>
      <c r="ASZ66" s="221"/>
      <c r="ATA66" s="221"/>
      <c r="ATB66" s="221"/>
      <c r="ATC66" s="221"/>
      <c r="ATD66" s="221"/>
      <c r="ATE66" s="221"/>
      <c r="ATF66" s="221"/>
      <c r="ATG66" s="221"/>
      <c r="ATH66" s="221"/>
      <c r="ATI66" s="221"/>
      <c r="ATJ66" s="221"/>
      <c r="ATK66" s="221"/>
      <c r="ATL66" s="221"/>
      <c r="ATM66" s="221"/>
      <c r="ATN66" s="221"/>
      <c r="ATO66" s="221"/>
      <c r="ATP66" s="221"/>
      <c r="ATQ66" s="221"/>
      <c r="ATR66" s="221"/>
      <c r="ATS66" s="221"/>
      <c r="ATT66" s="221"/>
      <c r="ATU66" s="221"/>
      <c r="ATV66" s="221"/>
      <c r="ATW66" s="221"/>
      <c r="ATX66" s="221"/>
      <c r="ATY66" s="221"/>
      <c r="ATZ66" s="221"/>
      <c r="AUA66" s="221"/>
      <c r="AUB66" s="221"/>
      <c r="AUC66" s="221"/>
      <c r="AUD66" s="221"/>
      <c r="AUE66" s="221"/>
      <c r="AUF66" s="221"/>
      <c r="AUG66" s="221"/>
      <c r="AUH66" s="221"/>
    </row>
    <row r="67" spans="2:1230" s="288" customFormat="1" ht="21" customHeight="1">
      <c r="D67" s="859" t="s">
        <v>595</v>
      </c>
      <c r="E67" s="886" t="s">
        <v>543</v>
      </c>
      <c r="F67" s="887"/>
      <c r="G67" s="230" t="s">
        <v>384</v>
      </c>
      <c r="H67" s="294">
        <f t="shared" ref="H67:J69" si="21">+COUNTIFS($C$16:$C$52,H$66,$G$16:$G$52,"&gt;0",$F$16:$F$52,$G67)</f>
        <v>0</v>
      </c>
      <c r="I67" s="295">
        <f t="shared" si="21"/>
        <v>0</v>
      </c>
      <c r="J67" s="295">
        <f t="shared" si="21"/>
        <v>0</v>
      </c>
      <c r="K67" s="296">
        <f>+J67+I67</f>
        <v>0</v>
      </c>
      <c r="L67" s="297">
        <f t="shared" ref="L67:N69" si="22">+COUNTIFS($C$16:$C$52,L$66,$K$16:$K$52,"&gt;0",$J$16:$J$52,$G67)</f>
        <v>0</v>
      </c>
      <c r="M67" s="298">
        <f t="shared" si="22"/>
        <v>0</v>
      </c>
      <c r="N67" s="298">
        <f t="shared" si="22"/>
        <v>0</v>
      </c>
      <c r="O67" s="296">
        <f>+N67+M67</f>
        <v>0</v>
      </c>
      <c r="P67" s="299">
        <f t="shared" ref="P67:R69" si="23">+COUNTIFS($C$16:$C$52,P$66,$O$16:$O$52,"&gt;0",$N$16:$N$52,$G67)</f>
        <v>0</v>
      </c>
      <c r="Q67" s="298">
        <f t="shared" si="23"/>
        <v>0</v>
      </c>
      <c r="R67" s="298">
        <f t="shared" si="23"/>
        <v>0</v>
      </c>
      <c r="S67" s="296">
        <f>+R67+Q67</f>
        <v>0</v>
      </c>
      <c r="T67" s="299">
        <f t="shared" ref="T67:V69" si="24">+COUNTIFS($C$16:$C$52,T$66,$S$16:$S$52,"&gt;0",$R$16:$R$52,$G67)</f>
        <v>0</v>
      </c>
      <c r="U67" s="298">
        <f t="shared" si="24"/>
        <v>0</v>
      </c>
      <c r="V67" s="298">
        <f t="shared" si="24"/>
        <v>0</v>
      </c>
      <c r="W67" s="296">
        <f>+V67+U67</f>
        <v>0</v>
      </c>
      <c r="X67" s="299">
        <f t="shared" ref="X67:Z69" si="25">+COUNTIFS($C$16:$C$52,X$66,$W$16:$W$52,"&gt;0",$V$16:$V$52,$G67)</f>
        <v>0</v>
      </c>
      <c r="Y67" s="298">
        <f t="shared" si="25"/>
        <v>0</v>
      </c>
      <c r="Z67" s="298">
        <f t="shared" si="25"/>
        <v>0</v>
      </c>
      <c r="AA67" s="296">
        <f>+Z67+Y67</f>
        <v>0</v>
      </c>
      <c r="AB67" s="299">
        <f t="shared" ref="AB67:AD69" si="26">+COUNTIFS($C$16:$C$52,AB$66,$W$16:$W$52,"&gt;0",$V$16:$V$52,$G67)</f>
        <v>0</v>
      </c>
      <c r="AC67" s="298">
        <f t="shared" si="26"/>
        <v>0</v>
      </c>
      <c r="AD67" s="298">
        <f t="shared" si="26"/>
        <v>0</v>
      </c>
      <c r="AE67" s="296">
        <f>+AD67+AC67</f>
        <v>0</v>
      </c>
      <c r="AF67" s="299">
        <f t="shared" ref="AF67:AH69" si="27">+COUNTIFS($C$16:$C$52,AF$66,$W$16:$W$52,"&gt;0",$V$16:$V$52,$G67)</f>
        <v>0</v>
      </c>
      <c r="AG67" s="298">
        <f t="shared" si="27"/>
        <v>0</v>
      </c>
      <c r="AH67" s="298">
        <f t="shared" si="27"/>
        <v>0</v>
      </c>
      <c r="AI67" s="296">
        <f>+AH67+AG67</f>
        <v>0</v>
      </c>
      <c r="AJ67" s="299">
        <f t="shared" ref="AJ67:AL69" si="28">+COUNTIFS($C$16:$C$52,AJ$66,$W$16:$W$52,"&gt;0",$V$16:$V$52,$G67)</f>
        <v>0</v>
      </c>
      <c r="AK67" s="298">
        <f t="shared" si="28"/>
        <v>0</v>
      </c>
      <c r="AL67" s="298">
        <f t="shared" si="28"/>
        <v>0</v>
      </c>
      <c r="AM67" s="296">
        <f>+AL67+AK67</f>
        <v>0</v>
      </c>
      <c r="AN67" s="299">
        <f t="shared" ref="AN67:AP69" si="29">+COUNTIFS($C$16:$C$52,AN$66,$W$16:$W$52,"&gt;0",$V$16:$V$52,$G67)</f>
        <v>0</v>
      </c>
      <c r="AO67" s="298">
        <f t="shared" si="29"/>
        <v>0</v>
      </c>
      <c r="AP67" s="298">
        <f t="shared" si="29"/>
        <v>0</v>
      </c>
      <c r="AQ67" s="296">
        <f>+AP67+AO67</f>
        <v>0</v>
      </c>
      <c r="AR67" s="299">
        <f t="shared" ref="AR67:AT69" si="30">+COUNTIFS($C$16:$C$52,AR$66,$W$16:$W$52,"&gt;0",$V$16:$V$52,$G67)</f>
        <v>0</v>
      </c>
      <c r="AS67" s="298">
        <f t="shared" si="30"/>
        <v>0</v>
      </c>
      <c r="AT67" s="298">
        <f t="shared" si="30"/>
        <v>0</v>
      </c>
      <c r="AU67" s="296">
        <f>+AT67+AS67</f>
        <v>0</v>
      </c>
      <c r="AV67" s="205"/>
      <c r="AW67" s="205"/>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c r="FE67" s="205"/>
      <c r="FF67" s="205"/>
      <c r="FG67" s="205"/>
      <c r="FH67" s="205"/>
      <c r="FI67" s="205"/>
      <c r="FJ67" s="205"/>
      <c r="FK67" s="205"/>
      <c r="FL67" s="205"/>
      <c r="FM67" s="205"/>
      <c r="FN67" s="205"/>
      <c r="FO67" s="205"/>
      <c r="FP67" s="205"/>
      <c r="FQ67" s="205"/>
      <c r="FR67" s="205"/>
      <c r="FS67" s="205"/>
      <c r="FT67" s="205"/>
      <c r="FU67" s="205"/>
      <c r="FV67" s="205"/>
      <c r="FW67" s="205"/>
      <c r="FX67" s="205"/>
      <c r="FY67" s="205"/>
      <c r="FZ67" s="205"/>
      <c r="GA67" s="205"/>
      <c r="GB67" s="205"/>
      <c r="GC67" s="205"/>
      <c r="GD67" s="205"/>
      <c r="GE67" s="205"/>
      <c r="GF67" s="205"/>
      <c r="GG67" s="205"/>
      <c r="GH67" s="205"/>
      <c r="GI67" s="205"/>
      <c r="GJ67" s="205"/>
      <c r="GK67" s="205"/>
      <c r="GL67" s="205"/>
      <c r="GM67" s="205"/>
      <c r="GN67" s="205"/>
      <c r="GO67" s="205"/>
      <c r="GP67" s="205"/>
      <c r="GQ67" s="205"/>
      <c r="GR67" s="205"/>
      <c r="GS67" s="205"/>
      <c r="GT67" s="205"/>
      <c r="GU67" s="205"/>
      <c r="GV67" s="205"/>
      <c r="GW67" s="205"/>
      <c r="GX67" s="205"/>
      <c r="GY67" s="205"/>
      <c r="GZ67" s="205"/>
      <c r="HA67" s="205"/>
      <c r="HB67" s="205"/>
      <c r="HC67" s="205"/>
      <c r="HD67" s="205"/>
      <c r="HE67" s="205"/>
      <c r="HF67" s="205"/>
      <c r="HG67" s="205"/>
      <c r="HH67" s="205"/>
      <c r="HI67" s="205"/>
      <c r="HJ67" s="205"/>
      <c r="HK67" s="205"/>
      <c r="HL67" s="205"/>
      <c r="HM67" s="205"/>
      <c r="HN67" s="205"/>
      <c r="HO67" s="205"/>
      <c r="HP67" s="205"/>
      <c r="HQ67" s="205"/>
      <c r="HR67" s="205"/>
      <c r="HS67" s="205"/>
      <c r="HT67" s="205"/>
      <c r="HU67" s="205"/>
      <c r="HV67" s="205"/>
      <c r="HW67" s="205"/>
      <c r="HX67" s="205"/>
      <c r="HY67" s="205"/>
      <c r="HZ67" s="205"/>
      <c r="IA67" s="205"/>
      <c r="IB67" s="205"/>
      <c r="IC67" s="205"/>
      <c r="ID67" s="205"/>
      <c r="IE67" s="205"/>
      <c r="IF67" s="205"/>
      <c r="IG67" s="205"/>
      <c r="IH67" s="205"/>
      <c r="II67" s="205"/>
      <c r="IJ67" s="205"/>
      <c r="IK67" s="205"/>
      <c r="IL67" s="205"/>
      <c r="IM67" s="205"/>
      <c r="IN67" s="205"/>
      <c r="IO67" s="205"/>
      <c r="IP67" s="205"/>
      <c r="IQ67" s="205"/>
      <c r="IR67" s="205"/>
      <c r="IS67" s="205"/>
      <c r="IT67" s="205"/>
      <c r="IU67" s="205"/>
      <c r="IV67" s="205"/>
      <c r="IW67" s="205"/>
      <c r="IX67" s="205"/>
      <c r="IY67" s="205"/>
      <c r="IZ67" s="205"/>
      <c r="JA67" s="205"/>
      <c r="JB67" s="205"/>
      <c r="JC67" s="205"/>
      <c r="JD67" s="205"/>
      <c r="JE67" s="205"/>
      <c r="JF67" s="205"/>
      <c r="JG67" s="205"/>
      <c r="JH67" s="205"/>
      <c r="JI67" s="205"/>
      <c r="JJ67" s="205"/>
      <c r="JK67" s="205"/>
      <c r="JL67" s="205"/>
      <c r="JM67" s="205"/>
      <c r="JN67" s="205"/>
      <c r="JO67" s="205"/>
      <c r="JP67" s="205"/>
      <c r="JQ67" s="205"/>
      <c r="JR67" s="205"/>
      <c r="JS67" s="205"/>
      <c r="JT67" s="205"/>
      <c r="JU67" s="205"/>
      <c r="JV67" s="205"/>
      <c r="JW67" s="205"/>
      <c r="JX67" s="205"/>
      <c r="JY67" s="205"/>
      <c r="JZ67" s="205"/>
      <c r="KA67" s="205"/>
      <c r="KB67" s="205"/>
      <c r="KC67" s="205"/>
      <c r="KD67" s="205"/>
      <c r="KE67" s="205"/>
      <c r="KF67" s="205"/>
      <c r="KG67" s="205"/>
      <c r="KH67" s="205"/>
      <c r="KI67" s="205"/>
      <c r="KJ67" s="205"/>
      <c r="KK67" s="205"/>
      <c r="KL67" s="205"/>
      <c r="KM67" s="205"/>
      <c r="KN67" s="205"/>
      <c r="KO67" s="205"/>
      <c r="KP67" s="205"/>
      <c r="KQ67" s="205"/>
      <c r="KR67" s="205"/>
      <c r="KS67" s="205"/>
      <c r="KT67" s="205"/>
      <c r="KU67" s="205"/>
      <c r="KV67" s="205"/>
      <c r="KW67" s="205"/>
      <c r="KX67" s="205"/>
      <c r="KY67" s="205"/>
      <c r="KZ67" s="205"/>
      <c r="LA67" s="205"/>
      <c r="LB67" s="205"/>
      <c r="LC67" s="205"/>
      <c r="LD67" s="205"/>
      <c r="LE67" s="205"/>
      <c r="LF67" s="205"/>
      <c r="LG67" s="205"/>
      <c r="LH67" s="205"/>
      <c r="LI67" s="205"/>
      <c r="LJ67" s="205"/>
      <c r="LK67" s="205"/>
      <c r="LL67" s="205"/>
      <c r="LM67" s="205"/>
      <c r="LN67" s="205"/>
      <c r="LO67" s="205"/>
      <c r="LP67" s="205"/>
      <c r="LQ67" s="205"/>
      <c r="LR67" s="205"/>
      <c r="LS67" s="205"/>
      <c r="LT67" s="205"/>
      <c r="LU67" s="205"/>
      <c r="LV67" s="205"/>
      <c r="LW67" s="205"/>
      <c r="LX67" s="205"/>
      <c r="LY67" s="205"/>
      <c r="LZ67" s="205"/>
      <c r="MA67" s="205"/>
      <c r="MB67" s="205"/>
      <c r="MC67" s="205"/>
      <c r="MD67" s="205"/>
      <c r="ME67" s="205"/>
      <c r="MF67" s="205"/>
      <c r="MG67" s="205"/>
      <c r="MH67" s="205"/>
      <c r="MI67" s="205"/>
      <c r="MJ67" s="205"/>
      <c r="MK67" s="205"/>
      <c r="ML67" s="205"/>
      <c r="MM67" s="205"/>
      <c r="MN67" s="205"/>
      <c r="MO67" s="205"/>
      <c r="MP67" s="205"/>
      <c r="MQ67" s="205"/>
      <c r="MR67" s="205"/>
      <c r="MS67" s="205"/>
      <c r="MT67" s="205"/>
      <c r="MU67" s="205"/>
      <c r="MV67" s="205"/>
      <c r="MW67" s="205"/>
      <c r="MX67" s="205"/>
      <c r="MY67" s="205"/>
      <c r="MZ67" s="205"/>
      <c r="NA67" s="205"/>
      <c r="NB67" s="205"/>
      <c r="NC67" s="205"/>
      <c r="ND67" s="205"/>
      <c r="NE67" s="205"/>
      <c r="NF67" s="205"/>
      <c r="NG67" s="205"/>
      <c r="NH67" s="205"/>
      <c r="NI67" s="205"/>
      <c r="NJ67" s="205"/>
      <c r="NK67" s="205"/>
      <c r="NL67" s="205"/>
      <c r="NM67" s="205"/>
      <c r="NN67" s="205"/>
      <c r="NO67" s="205"/>
      <c r="NP67" s="205"/>
      <c r="NQ67" s="205"/>
      <c r="NR67" s="205"/>
      <c r="NS67" s="205"/>
      <c r="NT67" s="205"/>
      <c r="NU67" s="205"/>
      <c r="NV67" s="205"/>
      <c r="NW67" s="205"/>
      <c r="NX67" s="205"/>
      <c r="NY67" s="205"/>
      <c r="NZ67" s="205"/>
      <c r="OA67" s="205"/>
      <c r="OB67" s="205"/>
      <c r="OC67" s="205"/>
      <c r="OD67" s="205"/>
      <c r="OE67" s="205"/>
      <c r="OF67" s="205"/>
      <c r="OG67" s="205"/>
      <c r="OH67" s="205"/>
      <c r="OI67" s="205"/>
      <c r="OJ67" s="205"/>
      <c r="OK67" s="205"/>
      <c r="OL67" s="205"/>
      <c r="OM67" s="205"/>
      <c r="ON67" s="205"/>
      <c r="OO67" s="205"/>
      <c r="OP67" s="205"/>
      <c r="OQ67" s="205"/>
      <c r="OR67" s="205"/>
      <c r="OS67" s="205"/>
      <c r="OT67" s="205"/>
      <c r="OU67" s="205"/>
      <c r="OV67" s="205"/>
      <c r="OW67" s="205"/>
      <c r="OX67" s="205"/>
      <c r="OY67" s="205"/>
      <c r="OZ67" s="205"/>
      <c r="PA67" s="205"/>
      <c r="PB67" s="205"/>
      <c r="PC67" s="205"/>
      <c r="PD67" s="205"/>
      <c r="PE67" s="205"/>
      <c r="PF67" s="205"/>
      <c r="PG67" s="205"/>
      <c r="PH67" s="205"/>
      <c r="PI67" s="205"/>
      <c r="PJ67" s="205"/>
      <c r="PK67" s="205"/>
      <c r="PL67" s="205"/>
      <c r="PM67" s="205"/>
      <c r="PN67" s="205"/>
      <c r="PO67" s="205"/>
      <c r="PP67" s="205"/>
      <c r="PQ67" s="205"/>
      <c r="PR67" s="205"/>
      <c r="PS67" s="205"/>
      <c r="PT67" s="205"/>
      <c r="PU67" s="205"/>
      <c r="PV67" s="205"/>
      <c r="PW67" s="205"/>
      <c r="PX67" s="205"/>
      <c r="PY67" s="205"/>
      <c r="PZ67" s="205"/>
      <c r="QA67" s="205"/>
      <c r="QB67" s="205"/>
      <c r="QC67" s="205"/>
      <c r="QD67" s="205"/>
      <c r="QE67" s="205"/>
      <c r="QF67" s="205"/>
      <c r="QG67" s="205"/>
      <c r="QH67" s="205"/>
      <c r="QI67" s="205"/>
      <c r="QJ67" s="205"/>
      <c r="QK67" s="205"/>
      <c r="QL67" s="205"/>
      <c r="QM67" s="205"/>
      <c r="QN67" s="205"/>
      <c r="QO67" s="205"/>
      <c r="QP67" s="205"/>
      <c r="QQ67" s="205"/>
      <c r="QR67" s="205"/>
      <c r="QS67" s="205"/>
      <c r="QT67" s="205"/>
      <c r="QU67" s="205"/>
      <c r="QV67" s="205"/>
      <c r="QW67" s="205"/>
      <c r="QX67" s="205"/>
      <c r="QY67" s="205"/>
      <c r="QZ67" s="205"/>
      <c r="RA67" s="205"/>
      <c r="RB67" s="205"/>
      <c r="RC67" s="205"/>
      <c r="RD67" s="205"/>
      <c r="RE67" s="205"/>
      <c r="RF67" s="205"/>
      <c r="RG67" s="205"/>
      <c r="RH67" s="205"/>
      <c r="RI67" s="205"/>
      <c r="RJ67" s="205"/>
      <c r="RK67" s="205"/>
      <c r="RL67" s="205"/>
      <c r="RM67" s="205"/>
      <c r="RN67" s="205"/>
      <c r="RO67" s="205"/>
      <c r="RP67" s="205"/>
      <c r="RQ67" s="205"/>
      <c r="RR67" s="205"/>
      <c r="RS67" s="205"/>
      <c r="RT67" s="205"/>
      <c r="RU67" s="205"/>
      <c r="RV67" s="205"/>
      <c r="RW67" s="205"/>
      <c r="RX67" s="205"/>
      <c r="RY67" s="205"/>
      <c r="RZ67" s="205"/>
      <c r="SA67" s="205"/>
      <c r="SB67" s="205"/>
      <c r="SC67" s="205"/>
      <c r="SD67" s="205"/>
      <c r="SE67" s="205"/>
      <c r="SF67" s="205"/>
      <c r="SG67" s="205"/>
      <c r="SH67" s="205"/>
      <c r="SI67" s="205"/>
      <c r="SJ67" s="205"/>
      <c r="SK67" s="205"/>
      <c r="SL67" s="205"/>
      <c r="SM67" s="205"/>
      <c r="SN67" s="205"/>
      <c r="SO67" s="205"/>
      <c r="SP67" s="205"/>
      <c r="SQ67" s="205"/>
      <c r="SR67" s="205"/>
      <c r="SS67" s="205"/>
      <c r="ST67" s="205"/>
      <c r="SU67" s="205"/>
      <c r="SV67" s="205"/>
      <c r="SW67" s="205"/>
      <c r="SX67" s="205"/>
      <c r="SY67" s="205"/>
      <c r="SZ67" s="205"/>
      <c r="TA67" s="205"/>
      <c r="TB67" s="205"/>
      <c r="TC67" s="205"/>
      <c r="TD67" s="205"/>
      <c r="TE67" s="205"/>
      <c r="TF67" s="205"/>
      <c r="TG67" s="205"/>
      <c r="TH67" s="205"/>
      <c r="TI67" s="205"/>
      <c r="TJ67" s="205"/>
      <c r="TK67" s="205"/>
      <c r="TL67" s="205"/>
      <c r="TM67" s="205"/>
      <c r="TN67" s="205"/>
      <c r="TO67" s="205"/>
      <c r="TP67" s="205"/>
      <c r="TQ67" s="205"/>
      <c r="TR67" s="205"/>
      <c r="TS67" s="205"/>
      <c r="TT67" s="205"/>
      <c r="TU67" s="205"/>
      <c r="TV67" s="205"/>
      <c r="TW67" s="205"/>
      <c r="TX67" s="205"/>
      <c r="TY67" s="205"/>
      <c r="TZ67" s="205"/>
      <c r="UA67" s="205"/>
      <c r="UB67" s="205"/>
      <c r="UC67" s="205"/>
      <c r="UD67" s="205"/>
      <c r="UE67" s="205"/>
      <c r="UF67" s="205"/>
      <c r="UG67" s="205"/>
      <c r="UH67" s="205"/>
      <c r="UI67" s="205"/>
      <c r="UJ67" s="205"/>
      <c r="UK67" s="205"/>
      <c r="UL67" s="205"/>
      <c r="UM67" s="205"/>
      <c r="UN67" s="205"/>
      <c r="UO67" s="205"/>
      <c r="UP67" s="205"/>
      <c r="UQ67" s="205"/>
      <c r="UR67" s="205"/>
      <c r="US67" s="205"/>
      <c r="UT67" s="205"/>
      <c r="UU67" s="205"/>
      <c r="UV67" s="205"/>
      <c r="UW67" s="205"/>
      <c r="UX67" s="205"/>
      <c r="UY67" s="205"/>
      <c r="UZ67" s="205"/>
      <c r="VA67" s="205"/>
      <c r="VB67" s="205"/>
      <c r="VC67" s="205"/>
      <c r="VD67" s="205"/>
      <c r="VE67" s="205"/>
      <c r="VF67" s="205"/>
      <c r="VG67" s="205"/>
      <c r="VH67" s="205"/>
      <c r="VI67" s="205"/>
      <c r="VJ67" s="205"/>
      <c r="VK67" s="205"/>
      <c r="VL67" s="205"/>
      <c r="VM67" s="205"/>
      <c r="VN67" s="205"/>
      <c r="VO67" s="205"/>
      <c r="VP67" s="205"/>
      <c r="VQ67" s="205"/>
      <c r="VR67" s="205"/>
      <c r="VS67" s="205"/>
      <c r="VT67" s="205"/>
      <c r="VU67" s="205"/>
      <c r="VV67" s="205"/>
      <c r="VW67" s="205"/>
      <c r="VX67" s="205"/>
      <c r="VY67" s="205"/>
      <c r="VZ67" s="205"/>
      <c r="WA67" s="205"/>
      <c r="WB67" s="205"/>
      <c r="WC67" s="205"/>
      <c r="WD67" s="205"/>
      <c r="WE67" s="205"/>
      <c r="WF67" s="205"/>
      <c r="WG67" s="205"/>
      <c r="WH67" s="205"/>
      <c r="WI67" s="205"/>
      <c r="WJ67" s="205"/>
      <c r="WK67" s="205"/>
      <c r="WL67" s="205"/>
      <c r="WM67" s="205"/>
      <c r="WN67" s="205"/>
      <c r="WO67" s="205"/>
      <c r="WP67" s="205"/>
      <c r="WQ67" s="205"/>
      <c r="WR67" s="205"/>
      <c r="WS67" s="205"/>
      <c r="WT67" s="205"/>
      <c r="WU67" s="205"/>
      <c r="WV67" s="205"/>
      <c r="WW67" s="205"/>
      <c r="WX67" s="205"/>
      <c r="WY67" s="205"/>
      <c r="WZ67" s="205"/>
      <c r="XA67" s="205"/>
      <c r="XB67" s="205"/>
      <c r="XC67" s="205"/>
      <c r="XD67" s="205"/>
      <c r="XE67" s="205"/>
      <c r="XF67" s="205"/>
      <c r="XG67" s="205"/>
      <c r="XH67" s="205"/>
      <c r="XI67" s="205"/>
      <c r="XJ67" s="205"/>
      <c r="XK67" s="205"/>
      <c r="XL67" s="205"/>
      <c r="XM67" s="205"/>
      <c r="XN67" s="205"/>
      <c r="XO67" s="205"/>
      <c r="XP67" s="205"/>
      <c r="XQ67" s="205"/>
      <c r="XR67" s="205"/>
      <c r="XS67" s="205"/>
      <c r="XT67" s="205"/>
      <c r="XU67" s="205"/>
      <c r="XV67" s="205"/>
      <c r="XW67" s="205"/>
      <c r="XX67" s="205"/>
      <c r="XY67" s="205"/>
      <c r="XZ67" s="205"/>
      <c r="YA67" s="205"/>
      <c r="YB67" s="205"/>
      <c r="YC67" s="205"/>
      <c r="YD67" s="205"/>
      <c r="YE67" s="205"/>
      <c r="YF67" s="205"/>
      <c r="YG67" s="205"/>
      <c r="YH67" s="205"/>
      <c r="YI67" s="205"/>
      <c r="YJ67" s="205"/>
      <c r="YK67" s="205"/>
      <c r="YL67" s="205"/>
      <c r="YM67" s="205"/>
      <c r="YN67" s="205"/>
      <c r="YO67" s="205"/>
      <c r="YP67" s="205"/>
      <c r="YQ67" s="205"/>
      <c r="YR67" s="205"/>
      <c r="YS67" s="205"/>
      <c r="YT67" s="205"/>
      <c r="YU67" s="205"/>
      <c r="YV67" s="205"/>
      <c r="YW67" s="205"/>
      <c r="YX67" s="205"/>
      <c r="YY67" s="205"/>
      <c r="YZ67" s="205"/>
      <c r="ZA67" s="205"/>
      <c r="ZB67" s="205"/>
      <c r="ZC67" s="205"/>
      <c r="ZD67" s="205"/>
      <c r="ZE67" s="205"/>
      <c r="ZF67" s="205"/>
      <c r="ZG67" s="205"/>
      <c r="ZH67" s="205"/>
      <c r="ZI67" s="205"/>
      <c r="ZJ67" s="205"/>
      <c r="ZK67" s="205"/>
      <c r="ZL67" s="205"/>
      <c r="ZM67" s="205"/>
      <c r="ZN67" s="205"/>
      <c r="ZO67" s="205"/>
      <c r="ZP67" s="205"/>
      <c r="ZQ67" s="205"/>
      <c r="ZR67" s="205"/>
      <c r="ZS67" s="205"/>
      <c r="ZT67" s="205"/>
      <c r="ZU67" s="205"/>
      <c r="ZV67" s="205"/>
      <c r="ZW67" s="205"/>
      <c r="ZX67" s="205"/>
      <c r="ZY67" s="205"/>
      <c r="ZZ67" s="205"/>
      <c r="AAA67" s="205"/>
      <c r="AAB67" s="205"/>
      <c r="AAC67" s="205"/>
      <c r="AAD67" s="205"/>
      <c r="AAE67" s="205"/>
      <c r="AAF67" s="205"/>
      <c r="AAG67" s="205"/>
      <c r="AAH67" s="205"/>
      <c r="AAI67" s="205"/>
      <c r="AAJ67" s="205"/>
      <c r="AAK67" s="205"/>
      <c r="AAL67" s="205"/>
      <c r="AAM67" s="205"/>
      <c r="AAN67" s="205"/>
      <c r="AAO67" s="205"/>
      <c r="AAP67" s="205"/>
      <c r="AAQ67" s="205"/>
      <c r="AAR67" s="205"/>
      <c r="AAS67" s="205"/>
      <c r="AAT67" s="205"/>
      <c r="AAU67" s="205"/>
      <c r="AAV67" s="205"/>
      <c r="AAW67" s="205"/>
      <c r="AAX67" s="205"/>
      <c r="AAY67" s="205"/>
      <c r="AAZ67" s="205"/>
      <c r="ABA67" s="205"/>
      <c r="ABB67" s="205"/>
      <c r="ABC67" s="205"/>
      <c r="ABD67" s="205"/>
      <c r="ABE67" s="205"/>
      <c r="ABF67" s="205"/>
      <c r="ABG67" s="205"/>
      <c r="ABH67" s="205"/>
      <c r="ABI67" s="205"/>
      <c r="ABJ67" s="205"/>
      <c r="ABK67" s="205"/>
      <c r="ABL67" s="205"/>
      <c r="ABM67" s="205"/>
      <c r="ABN67" s="205"/>
      <c r="ABO67" s="205"/>
      <c r="ABP67" s="205"/>
      <c r="ABQ67" s="205"/>
      <c r="ABR67" s="205"/>
      <c r="ABS67" s="205"/>
      <c r="ABT67" s="205"/>
      <c r="ABU67" s="205"/>
      <c r="ABV67" s="205"/>
      <c r="ABW67" s="205"/>
      <c r="ABX67" s="205"/>
      <c r="ABY67" s="205"/>
      <c r="ABZ67" s="205"/>
      <c r="ACA67" s="205"/>
      <c r="ACB67" s="205"/>
      <c r="ACC67" s="205"/>
      <c r="ACD67" s="205"/>
      <c r="ACE67" s="205"/>
      <c r="ACF67" s="205"/>
      <c r="ACG67" s="205"/>
      <c r="ACH67" s="205"/>
      <c r="ACI67" s="205"/>
      <c r="ACJ67" s="205"/>
      <c r="ACK67" s="205"/>
      <c r="ACL67" s="205"/>
      <c r="ACM67" s="205"/>
      <c r="ACN67" s="205"/>
      <c r="ACO67" s="205"/>
      <c r="ACP67" s="205"/>
      <c r="ACQ67" s="205"/>
      <c r="ACR67" s="205"/>
      <c r="ACS67" s="205"/>
      <c r="ACT67" s="205"/>
      <c r="ACU67" s="205"/>
      <c r="ACV67" s="205"/>
      <c r="ACW67" s="205"/>
      <c r="ACX67" s="205"/>
      <c r="ACY67" s="205"/>
      <c r="ACZ67" s="205"/>
      <c r="ADA67" s="205"/>
      <c r="ADB67" s="205"/>
      <c r="ADC67" s="205"/>
      <c r="ADD67" s="205"/>
      <c r="ADE67" s="205"/>
      <c r="ADF67" s="205"/>
      <c r="ADG67" s="205"/>
      <c r="ADH67" s="205"/>
      <c r="ADI67" s="205"/>
      <c r="ADJ67" s="205"/>
      <c r="ADK67" s="205"/>
      <c r="ADL67" s="205"/>
      <c r="ADM67" s="205"/>
      <c r="ADN67" s="205"/>
      <c r="ADO67" s="205"/>
      <c r="ADP67" s="205"/>
      <c r="ADQ67" s="205"/>
      <c r="ADR67" s="205"/>
      <c r="ADS67" s="205"/>
      <c r="ADT67" s="205"/>
      <c r="ADU67" s="205"/>
      <c r="ADV67" s="205"/>
      <c r="ADW67" s="205"/>
      <c r="ADX67" s="205"/>
      <c r="ADY67" s="205"/>
      <c r="ADZ67" s="205"/>
      <c r="AEA67" s="205"/>
      <c r="AEB67" s="205"/>
      <c r="AEC67" s="205"/>
      <c r="AED67" s="205"/>
      <c r="AEE67" s="205"/>
      <c r="AEF67" s="205"/>
      <c r="AEG67" s="205"/>
      <c r="AEH67" s="205"/>
      <c r="AEI67" s="205"/>
      <c r="AEJ67" s="205"/>
      <c r="AEK67" s="205"/>
      <c r="AEL67" s="205"/>
      <c r="AEM67" s="205"/>
      <c r="AEN67" s="205"/>
      <c r="AEO67" s="205"/>
      <c r="AEP67" s="205"/>
      <c r="AEQ67" s="205"/>
      <c r="AER67" s="205"/>
      <c r="AES67" s="205"/>
      <c r="AET67" s="205"/>
      <c r="AEU67" s="205"/>
      <c r="AEV67" s="205"/>
      <c r="AEW67" s="205"/>
      <c r="AEX67" s="205"/>
      <c r="AEY67" s="205"/>
      <c r="AEZ67" s="205"/>
      <c r="AFA67" s="205"/>
      <c r="AFB67" s="205"/>
      <c r="AFC67" s="205"/>
      <c r="AFD67" s="205"/>
      <c r="AFE67" s="205"/>
      <c r="AFF67" s="205"/>
      <c r="AFG67" s="205"/>
      <c r="AFH67" s="205"/>
      <c r="AFI67" s="205"/>
      <c r="AFJ67" s="205"/>
      <c r="AFK67" s="205"/>
      <c r="AFL67" s="205"/>
      <c r="AFM67" s="205"/>
      <c r="AFN67" s="205"/>
      <c r="AFO67" s="205"/>
      <c r="AFP67" s="205"/>
      <c r="AFQ67" s="205"/>
      <c r="AFR67" s="205"/>
      <c r="AFS67" s="205"/>
      <c r="AFT67" s="205"/>
      <c r="AFU67" s="205"/>
      <c r="AFV67" s="205"/>
      <c r="AFW67" s="205"/>
      <c r="AFX67" s="205"/>
      <c r="AFY67" s="205"/>
      <c r="AFZ67" s="205"/>
      <c r="AGA67" s="205"/>
      <c r="AGB67" s="205"/>
      <c r="AGC67" s="205"/>
      <c r="AGD67" s="205"/>
      <c r="AGE67" s="205"/>
      <c r="AGF67" s="205"/>
      <c r="AGG67" s="205"/>
      <c r="AGH67" s="205"/>
      <c r="AGI67" s="205"/>
      <c r="AGJ67" s="205"/>
      <c r="AGK67" s="205"/>
      <c r="AGL67" s="205"/>
      <c r="AGM67" s="205"/>
      <c r="AGN67" s="205"/>
      <c r="AGO67" s="205"/>
      <c r="AGP67" s="205"/>
      <c r="AGQ67" s="205"/>
      <c r="AGR67" s="205"/>
      <c r="AGS67" s="205"/>
      <c r="AGT67" s="205"/>
      <c r="AGU67" s="205"/>
      <c r="AGV67" s="205"/>
      <c r="AGW67" s="205"/>
      <c r="AGX67" s="205"/>
      <c r="AGY67" s="205"/>
      <c r="AGZ67" s="205"/>
      <c r="AHA67" s="205"/>
      <c r="AHB67" s="205"/>
      <c r="AHC67" s="205"/>
      <c r="AHD67" s="205"/>
      <c r="AHE67" s="205"/>
      <c r="AHF67" s="205"/>
      <c r="AHG67" s="205"/>
      <c r="AHH67" s="205"/>
      <c r="AHI67" s="205"/>
      <c r="AHJ67" s="205"/>
      <c r="AHK67" s="205"/>
      <c r="AHL67" s="205"/>
      <c r="AHM67" s="205"/>
      <c r="AHN67" s="205"/>
      <c r="AHO67" s="205"/>
      <c r="AHP67" s="205"/>
      <c r="AHQ67" s="205"/>
      <c r="AHR67" s="205"/>
      <c r="AHS67" s="205"/>
      <c r="AHT67" s="205"/>
      <c r="AHU67" s="205"/>
      <c r="AHV67" s="205"/>
      <c r="AHW67" s="205"/>
      <c r="AHX67" s="205"/>
      <c r="AHY67" s="205"/>
      <c r="AHZ67" s="205"/>
      <c r="AIA67" s="205"/>
      <c r="AIB67" s="205"/>
      <c r="AIC67" s="205"/>
      <c r="AID67" s="205"/>
      <c r="AIE67" s="205"/>
      <c r="AIF67" s="205"/>
      <c r="AIG67" s="205"/>
      <c r="AIH67" s="205"/>
      <c r="AII67" s="205"/>
      <c r="AIJ67" s="205"/>
      <c r="AIK67" s="205"/>
      <c r="AIL67" s="205"/>
      <c r="AIM67" s="205"/>
      <c r="AIN67" s="205"/>
      <c r="AIO67" s="205"/>
      <c r="AIP67" s="205"/>
      <c r="AIQ67" s="205"/>
      <c r="AIR67" s="205"/>
      <c r="AIS67" s="205"/>
      <c r="AIT67" s="205"/>
      <c r="AIU67" s="205"/>
      <c r="AIV67" s="205"/>
      <c r="AIW67" s="205"/>
      <c r="AIX67" s="205"/>
      <c r="AIY67" s="205"/>
      <c r="AIZ67" s="205"/>
      <c r="AJA67" s="205"/>
      <c r="AJB67" s="205"/>
      <c r="AJC67" s="205"/>
      <c r="AJD67" s="205"/>
      <c r="AJE67" s="205"/>
      <c r="AJF67" s="205"/>
      <c r="AJG67" s="205"/>
      <c r="AJH67" s="205"/>
      <c r="AJI67" s="205"/>
      <c r="AJJ67" s="205"/>
      <c r="AJK67" s="205"/>
      <c r="AJL67" s="205"/>
      <c r="AJM67" s="205"/>
      <c r="AJN67" s="205"/>
      <c r="AJO67" s="205"/>
      <c r="AJP67" s="205"/>
      <c r="AJQ67" s="205"/>
      <c r="AJR67" s="205"/>
      <c r="AJS67" s="205"/>
      <c r="AJT67" s="205"/>
      <c r="AJU67" s="205"/>
      <c r="AJV67" s="205"/>
      <c r="AJW67" s="205"/>
      <c r="AJX67" s="205"/>
      <c r="AJY67" s="205"/>
      <c r="AJZ67" s="205"/>
      <c r="AKA67" s="205"/>
      <c r="AKB67" s="205"/>
      <c r="AKC67" s="205"/>
      <c r="AKD67" s="205"/>
      <c r="AKE67" s="205"/>
      <c r="AKF67" s="205"/>
      <c r="AKG67" s="205"/>
      <c r="AKH67" s="205"/>
      <c r="AKI67" s="205"/>
      <c r="AKJ67" s="205"/>
      <c r="AKK67" s="205"/>
      <c r="AKL67" s="205"/>
      <c r="AKM67" s="205"/>
      <c r="AKN67" s="205"/>
      <c r="AKO67" s="205"/>
      <c r="AKP67" s="205"/>
      <c r="AKQ67" s="205"/>
      <c r="AKR67" s="205"/>
      <c r="AKS67" s="205"/>
      <c r="AKT67" s="205"/>
      <c r="AKU67" s="205"/>
      <c r="AKV67" s="205"/>
      <c r="AKW67" s="205"/>
      <c r="AKX67" s="205"/>
      <c r="AKY67" s="205"/>
      <c r="AKZ67" s="205"/>
      <c r="ALA67" s="205"/>
      <c r="ALB67" s="205"/>
      <c r="ALC67" s="205"/>
      <c r="ALD67" s="205"/>
      <c r="ALE67" s="205"/>
      <c r="ALF67" s="205"/>
      <c r="ALG67" s="205"/>
      <c r="ALH67" s="205"/>
      <c r="ALI67" s="205"/>
      <c r="ALJ67" s="205"/>
      <c r="ALK67" s="205"/>
      <c r="ALL67" s="205"/>
      <c r="ALM67" s="205"/>
      <c r="ALN67" s="205"/>
      <c r="ALO67" s="205"/>
      <c r="ALP67" s="205"/>
      <c r="ALQ67" s="205"/>
      <c r="ALR67" s="205"/>
      <c r="ALS67" s="205"/>
      <c r="ALT67" s="205"/>
      <c r="ALU67" s="205"/>
      <c r="ALV67" s="205"/>
      <c r="ALW67" s="205"/>
      <c r="ALX67" s="205"/>
      <c r="ALY67" s="205"/>
      <c r="ALZ67" s="205"/>
      <c r="AMA67" s="205"/>
      <c r="AMB67" s="205"/>
      <c r="AMC67" s="205"/>
      <c r="AMD67" s="205"/>
      <c r="AME67" s="205"/>
      <c r="AMF67" s="205"/>
      <c r="AMG67" s="205"/>
      <c r="AMH67" s="205"/>
      <c r="AMI67" s="205"/>
      <c r="AMJ67" s="205"/>
      <c r="AMK67" s="205"/>
      <c r="AML67" s="205"/>
      <c r="AMM67" s="205"/>
      <c r="AMN67" s="205"/>
      <c r="AMO67" s="205"/>
      <c r="AMP67" s="205"/>
      <c r="AMQ67" s="205"/>
      <c r="AMR67" s="205"/>
      <c r="AMS67" s="205"/>
      <c r="AMT67" s="205"/>
      <c r="AMU67" s="205"/>
      <c r="AMV67" s="205"/>
      <c r="AMW67" s="205"/>
      <c r="AMX67" s="205"/>
      <c r="AMY67" s="205"/>
      <c r="AMZ67" s="205"/>
      <c r="ANA67" s="205"/>
      <c r="ANB67" s="205"/>
      <c r="ANC67" s="205"/>
      <c r="AND67" s="205"/>
      <c r="ANE67" s="205"/>
      <c r="ANF67" s="205"/>
      <c r="ANG67" s="205"/>
      <c r="ANH67" s="205"/>
      <c r="ANI67" s="205"/>
      <c r="ANJ67" s="205"/>
      <c r="ANK67" s="205"/>
      <c r="ANL67" s="205"/>
      <c r="ANM67" s="205"/>
      <c r="ANN67" s="205"/>
      <c r="ANO67" s="205"/>
      <c r="ANP67" s="205"/>
      <c r="ANQ67" s="205"/>
      <c r="ANR67" s="205"/>
      <c r="ANS67" s="205"/>
      <c r="ANT67" s="205"/>
      <c r="ANU67" s="205"/>
      <c r="ANV67" s="205"/>
      <c r="ANW67" s="205"/>
      <c r="ANX67" s="205"/>
      <c r="ANY67" s="205"/>
      <c r="ANZ67" s="205"/>
      <c r="AOA67" s="205"/>
      <c r="AOB67" s="205"/>
      <c r="AOC67" s="205"/>
      <c r="AOD67" s="205"/>
      <c r="AOE67" s="205"/>
      <c r="AOF67" s="205"/>
      <c r="AOG67" s="205"/>
      <c r="AOH67" s="205"/>
      <c r="AOI67" s="205"/>
      <c r="AOJ67" s="205"/>
      <c r="AOK67" s="205"/>
      <c r="AOL67" s="205"/>
      <c r="AOM67" s="205"/>
      <c r="AON67" s="205"/>
      <c r="AOO67" s="205"/>
      <c r="AOP67" s="205"/>
      <c r="AOQ67" s="205"/>
      <c r="AOR67" s="205"/>
      <c r="AOS67" s="205"/>
      <c r="AOT67" s="205"/>
      <c r="AOU67" s="205"/>
      <c r="AOV67" s="205"/>
      <c r="AOW67" s="205"/>
      <c r="AOX67" s="205"/>
      <c r="AOY67" s="205"/>
      <c r="AOZ67" s="205"/>
      <c r="APA67" s="205"/>
      <c r="APB67" s="205"/>
      <c r="APC67" s="205"/>
      <c r="APD67" s="205"/>
      <c r="APE67" s="205"/>
      <c r="APF67" s="205"/>
      <c r="APG67" s="205"/>
      <c r="APH67" s="205"/>
      <c r="API67" s="205"/>
      <c r="APJ67" s="205"/>
      <c r="APK67" s="205"/>
      <c r="APL67" s="205"/>
      <c r="APM67" s="205"/>
      <c r="APN67" s="205"/>
      <c r="APO67" s="205"/>
      <c r="APP67" s="205"/>
      <c r="APQ67" s="205"/>
      <c r="APR67" s="205"/>
      <c r="APS67" s="205"/>
      <c r="APT67" s="205"/>
      <c r="APU67" s="205"/>
      <c r="APV67" s="205"/>
      <c r="APW67" s="205"/>
      <c r="APX67" s="205"/>
      <c r="APY67" s="205"/>
      <c r="APZ67" s="205"/>
      <c r="AQA67" s="205"/>
      <c r="AQB67" s="205"/>
      <c r="AQC67" s="205"/>
      <c r="AQD67" s="205"/>
      <c r="AQE67" s="205"/>
      <c r="AQF67" s="205"/>
      <c r="AQG67" s="205"/>
      <c r="AQH67" s="205"/>
      <c r="AQI67" s="205"/>
      <c r="AQJ67" s="205"/>
      <c r="AQK67" s="205"/>
      <c r="AQL67" s="205"/>
      <c r="AQM67" s="205"/>
      <c r="AQN67" s="205"/>
      <c r="AQO67" s="205"/>
      <c r="AQP67" s="205"/>
      <c r="AQQ67" s="205"/>
      <c r="AQR67" s="205"/>
      <c r="AQS67" s="205"/>
      <c r="AQT67" s="205"/>
      <c r="AQU67" s="205"/>
      <c r="AQV67" s="205"/>
      <c r="AQW67" s="205"/>
      <c r="AQX67" s="205"/>
      <c r="AQY67" s="205"/>
      <c r="AQZ67" s="205"/>
      <c r="ARA67" s="205"/>
      <c r="ARB67" s="205"/>
      <c r="ARC67" s="205"/>
      <c r="ARD67" s="205"/>
      <c r="ARE67" s="205"/>
      <c r="ARF67" s="205"/>
      <c r="ARG67" s="205"/>
      <c r="ARH67" s="205"/>
      <c r="ARI67" s="205"/>
      <c r="ARJ67" s="205"/>
      <c r="ARK67" s="205"/>
      <c r="ARL67" s="205"/>
      <c r="ARM67" s="205"/>
      <c r="ARN67" s="205"/>
      <c r="ARO67" s="205"/>
      <c r="ARP67" s="205"/>
      <c r="ARQ67" s="205"/>
      <c r="ARR67" s="205"/>
      <c r="ARS67" s="205"/>
      <c r="ART67" s="205"/>
      <c r="ARU67" s="205"/>
      <c r="ARV67" s="205"/>
      <c r="ARW67" s="205"/>
      <c r="ARX67" s="205"/>
      <c r="ARY67" s="205"/>
      <c r="ARZ67" s="205"/>
      <c r="ASA67" s="205"/>
      <c r="ASB67" s="205"/>
      <c r="ASC67" s="205"/>
      <c r="ASD67" s="205"/>
      <c r="ASE67" s="205"/>
      <c r="ASF67" s="205"/>
      <c r="ASG67" s="205"/>
      <c r="ASH67" s="205"/>
      <c r="ASI67" s="205"/>
      <c r="ASJ67" s="205"/>
      <c r="ASK67" s="205"/>
      <c r="ASL67" s="205"/>
      <c r="ASM67" s="205"/>
      <c r="ASN67" s="205"/>
      <c r="ASO67" s="205"/>
      <c r="ASP67" s="205"/>
      <c r="ASQ67" s="205"/>
      <c r="ASR67" s="205"/>
      <c r="ASS67" s="205"/>
      <c r="AST67" s="205"/>
      <c r="ASU67" s="205"/>
      <c r="ASV67" s="205"/>
      <c r="ASW67" s="205"/>
      <c r="ASX67" s="205"/>
      <c r="ASY67" s="205"/>
      <c r="ASZ67" s="205"/>
      <c r="ATA67" s="205"/>
      <c r="ATB67" s="205"/>
      <c r="ATC67" s="205"/>
      <c r="ATD67" s="205"/>
      <c r="ATE67" s="205"/>
      <c r="ATF67" s="205"/>
      <c r="ATG67" s="205"/>
      <c r="ATH67" s="205"/>
      <c r="ATI67" s="205"/>
      <c r="ATJ67" s="205"/>
      <c r="ATK67" s="205"/>
      <c r="ATL67" s="205"/>
      <c r="ATM67" s="205"/>
      <c r="ATN67" s="205"/>
      <c r="ATO67" s="205"/>
      <c r="ATP67" s="205"/>
      <c r="ATQ67" s="205"/>
      <c r="ATR67" s="205"/>
      <c r="ATS67" s="205"/>
      <c r="ATT67" s="205"/>
      <c r="ATU67" s="205"/>
      <c r="ATV67" s="205"/>
      <c r="ATW67" s="205"/>
      <c r="ATX67" s="205"/>
      <c r="ATY67" s="205"/>
      <c r="ATZ67" s="205"/>
      <c r="AUA67" s="205"/>
      <c r="AUB67" s="205"/>
      <c r="AUC67" s="205"/>
      <c r="AUD67" s="205"/>
      <c r="AUE67" s="205"/>
      <c r="AUF67" s="205"/>
      <c r="AUG67" s="205"/>
      <c r="AUH67" s="205"/>
    </row>
    <row r="68" spans="2:1230" s="288" customFormat="1" ht="21" customHeight="1">
      <c r="D68" s="860"/>
      <c r="E68" s="888" t="s">
        <v>583</v>
      </c>
      <c r="F68" s="889"/>
      <c r="G68" s="230" t="s">
        <v>31</v>
      </c>
      <c r="H68" s="294">
        <f t="shared" si="21"/>
        <v>0</v>
      </c>
      <c r="I68" s="295">
        <f t="shared" si="21"/>
        <v>0</v>
      </c>
      <c r="J68" s="295">
        <f t="shared" si="21"/>
        <v>0</v>
      </c>
      <c r="K68" s="296">
        <f t="shared" ref="K68:K69" si="31">+J68+I68</f>
        <v>0</v>
      </c>
      <c r="L68" s="297">
        <f t="shared" si="22"/>
        <v>0</v>
      </c>
      <c r="M68" s="298">
        <f t="shared" si="22"/>
        <v>0</v>
      </c>
      <c r="N68" s="298">
        <f t="shared" si="22"/>
        <v>0</v>
      </c>
      <c r="O68" s="296">
        <f t="shared" ref="O68:O69" si="32">+N68+M68</f>
        <v>0</v>
      </c>
      <c r="P68" s="299">
        <f t="shared" si="23"/>
        <v>0</v>
      </c>
      <c r="Q68" s="298">
        <f t="shared" si="23"/>
        <v>0</v>
      </c>
      <c r="R68" s="298">
        <f t="shared" si="23"/>
        <v>0</v>
      </c>
      <c r="S68" s="296">
        <f t="shared" ref="S68:S69" si="33">+R68+Q68</f>
        <v>0</v>
      </c>
      <c r="T68" s="299">
        <f t="shared" si="24"/>
        <v>0</v>
      </c>
      <c r="U68" s="298">
        <f t="shared" si="24"/>
        <v>0</v>
      </c>
      <c r="V68" s="298">
        <f t="shared" si="24"/>
        <v>0</v>
      </c>
      <c r="W68" s="296">
        <f t="shared" ref="W68:W69" si="34">+V68+U68</f>
        <v>0</v>
      </c>
      <c r="X68" s="299">
        <f t="shared" si="25"/>
        <v>0</v>
      </c>
      <c r="Y68" s="298">
        <f t="shared" si="25"/>
        <v>0</v>
      </c>
      <c r="Z68" s="298">
        <f t="shared" si="25"/>
        <v>0</v>
      </c>
      <c r="AA68" s="296">
        <f t="shared" ref="AA68:AA69" si="35">+Z68+Y68</f>
        <v>0</v>
      </c>
      <c r="AB68" s="299">
        <f t="shared" si="26"/>
        <v>0</v>
      </c>
      <c r="AC68" s="298">
        <f t="shared" si="26"/>
        <v>0</v>
      </c>
      <c r="AD68" s="298">
        <f t="shared" si="26"/>
        <v>0</v>
      </c>
      <c r="AE68" s="296">
        <f t="shared" ref="AE68:AE69" si="36">+AD68+AC68</f>
        <v>0</v>
      </c>
      <c r="AF68" s="299">
        <f t="shared" si="27"/>
        <v>0</v>
      </c>
      <c r="AG68" s="298">
        <f t="shared" si="27"/>
        <v>0</v>
      </c>
      <c r="AH68" s="298">
        <f t="shared" si="27"/>
        <v>0</v>
      </c>
      <c r="AI68" s="296">
        <f t="shared" ref="AI68:AI69" si="37">+AH68+AG68</f>
        <v>0</v>
      </c>
      <c r="AJ68" s="299">
        <f t="shared" si="28"/>
        <v>0</v>
      </c>
      <c r="AK68" s="298">
        <f t="shared" si="28"/>
        <v>0</v>
      </c>
      <c r="AL68" s="298">
        <f t="shared" si="28"/>
        <v>0</v>
      </c>
      <c r="AM68" s="296">
        <f t="shared" ref="AM68:AM69" si="38">+AL68+AK68</f>
        <v>0</v>
      </c>
      <c r="AN68" s="299">
        <f t="shared" si="29"/>
        <v>0</v>
      </c>
      <c r="AO68" s="298">
        <f t="shared" si="29"/>
        <v>0</v>
      </c>
      <c r="AP68" s="298">
        <f t="shared" si="29"/>
        <v>0</v>
      </c>
      <c r="AQ68" s="296">
        <f t="shared" ref="AQ68:AQ69" si="39">+AP68+AO68</f>
        <v>0</v>
      </c>
      <c r="AR68" s="299">
        <f t="shared" si="30"/>
        <v>0</v>
      </c>
      <c r="AS68" s="298">
        <f t="shared" si="30"/>
        <v>0</v>
      </c>
      <c r="AT68" s="298">
        <f t="shared" si="30"/>
        <v>0</v>
      </c>
      <c r="AU68" s="296">
        <f t="shared" ref="AU68:AU69" si="40">+AT68+AS68</f>
        <v>0</v>
      </c>
      <c r="AV68" s="205"/>
      <c r="AW68" s="205"/>
      <c r="AX68" s="205"/>
      <c r="AY68" s="205"/>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205"/>
      <c r="FE68" s="205"/>
      <c r="FF68" s="205"/>
      <c r="FG68" s="205"/>
      <c r="FH68" s="205"/>
      <c r="FI68" s="205"/>
      <c r="FJ68" s="205"/>
      <c r="FK68" s="205"/>
      <c r="FL68" s="205"/>
      <c r="FM68" s="205"/>
      <c r="FN68" s="205"/>
      <c r="FO68" s="205"/>
      <c r="FP68" s="205"/>
      <c r="FQ68" s="205"/>
      <c r="FR68" s="205"/>
      <c r="FS68" s="205"/>
      <c r="FT68" s="205"/>
      <c r="FU68" s="205"/>
      <c r="FV68" s="205"/>
      <c r="FW68" s="205"/>
      <c r="FX68" s="205"/>
      <c r="FY68" s="205"/>
      <c r="FZ68" s="205"/>
      <c r="GA68" s="205"/>
      <c r="GB68" s="205"/>
      <c r="GC68" s="205"/>
      <c r="GD68" s="205"/>
      <c r="GE68" s="205"/>
      <c r="GF68" s="205"/>
      <c r="GG68" s="205"/>
      <c r="GH68" s="205"/>
      <c r="GI68" s="205"/>
      <c r="GJ68" s="205"/>
      <c r="GK68" s="205"/>
      <c r="GL68" s="205"/>
      <c r="GM68" s="205"/>
      <c r="GN68" s="205"/>
      <c r="GO68" s="205"/>
      <c r="GP68" s="205"/>
      <c r="GQ68" s="205"/>
      <c r="GR68" s="205"/>
      <c r="GS68" s="205"/>
      <c r="GT68" s="205"/>
      <c r="GU68" s="205"/>
      <c r="GV68" s="205"/>
      <c r="GW68" s="205"/>
      <c r="GX68" s="205"/>
      <c r="GY68" s="205"/>
      <c r="GZ68" s="205"/>
      <c r="HA68" s="205"/>
      <c r="HB68" s="205"/>
      <c r="HC68" s="205"/>
      <c r="HD68" s="205"/>
      <c r="HE68" s="205"/>
      <c r="HF68" s="205"/>
      <c r="HG68" s="205"/>
      <c r="HH68" s="205"/>
      <c r="HI68" s="205"/>
      <c r="HJ68" s="205"/>
      <c r="HK68" s="205"/>
      <c r="HL68" s="205"/>
      <c r="HM68" s="205"/>
      <c r="HN68" s="205"/>
      <c r="HO68" s="205"/>
      <c r="HP68" s="205"/>
      <c r="HQ68" s="205"/>
      <c r="HR68" s="205"/>
      <c r="HS68" s="205"/>
      <c r="HT68" s="205"/>
      <c r="HU68" s="205"/>
      <c r="HV68" s="205"/>
      <c r="HW68" s="205"/>
      <c r="HX68" s="205"/>
      <c r="HY68" s="205"/>
      <c r="HZ68" s="205"/>
      <c r="IA68" s="205"/>
      <c r="IB68" s="205"/>
      <c r="IC68" s="205"/>
      <c r="ID68" s="205"/>
      <c r="IE68" s="205"/>
      <c r="IF68" s="205"/>
      <c r="IG68" s="205"/>
      <c r="IH68" s="205"/>
      <c r="II68" s="205"/>
      <c r="IJ68" s="205"/>
      <c r="IK68" s="205"/>
      <c r="IL68" s="205"/>
      <c r="IM68" s="205"/>
      <c r="IN68" s="205"/>
      <c r="IO68" s="205"/>
      <c r="IP68" s="205"/>
      <c r="IQ68" s="205"/>
      <c r="IR68" s="205"/>
      <c r="IS68" s="205"/>
      <c r="IT68" s="205"/>
      <c r="IU68" s="205"/>
      <c r="IV68" s="205"/>
      <c r="IW68" s="205"/>
      <c r="IX68" s="205"/>
      <c r="IY68" s="205"/>
      <c r="IZ68" s="205"/>
      <c r="JA68" s="205"/>
      <c r="JB68" s="205"/>
      <c r="JC68" s="205"/>
      <c r="JD68" s="205"/>
      <c r="JE68" s="205"/>
      <c r="JF68" s="205"/>
      <c r="JG68" s="205"/>
      <c r="JH68" s="205"/>
      <c r="JI68" s="205"/>
      <c r="JJ68" s="205"/>
      <c r="JK68" s="205"/>
      <c r="JL68" s="205"/>
      <c r="JM68" s="205"/>
      <c r="JN68" s="205"/>
      <c r="JO68" s="205"/>
      <c r="JP68" s="205"/>
      <c r="JQ68" s="205"/>
      <c r="JR68" s="205"/>
      <c r="JS68" s="205"/>
      <c r="JT68" s="205"/>
      <c r="JU68" s="205"/>
      <c r="JV68" s="205"/>
      <c r="JW68" s="205"/>
      <c r="JX68" s="205"/>
      <c r="JY68" s="205"/>
      <c r="JZ68" s="205"/>
      <c r="KA68" s="205"/>
      <c r="KB68" s="205"/>
      <c r="KC68" s="205"/>
      <c r="KD68" s="205"/>
      <c r="KE68" s="205"/>
      <c r="KF68" s="205"/>
      <c r="KG68" s="205"/>
      <c r="KH68" s="205"/>
      <c r="KI68" s="205"/>
      <c r="KJ68" s="205"/>
      <c r="KK68" s="205"/>
      <c r="KL68" s="205"/>
      <c r="KM68" s="205"/>
      <c r="KN68" s="205"/>
      <c r="KO68" s="205"/>
      <c r="KP68" s="205"/>
      <c r="KQ68" s="205"/>
      <c r="KR68" s="205"/>
      <c r="KS68" s="205"/>
      <c r="KT68" s="205"/>
      <c r="KU68" s="205"/>
      <c r="KV68" s="205"/>
      <c r="KW68" s="205"/>
      <c r="KX68" s="205"/>
      <c r="KY68" s="205"/>
      <c r="KZ68" s="205"/>
      <c r="LA68" s="205"/>
      <c r="LB68" s="205"/>
      <c r="LC68" s="205"/>
      <c r="LD68" s="205"/>
      <c r="LE68" s="205"/>
      <c r="LF68" s="205"/>
      <c r="LG68" s="205"/>
      <c r="LH68" s="205"/>
      <c r="LI68" s="205"/>
      <c r="LJ68" s="205"/>
      <c r="LK68" s="205"/>
      <c r="LL68" s="205"/>
      <c r="LM68" s="205"/>
      <c r="LN68" s="205"/>
      <c r="LO68" s="205"/>
      <c r="LP68" s="205"/>
      <c r="LQ68" s="205"/>
      <c r="LR68" s="205"/>
      <c r="LS68" s="205"/>
      <c r="LT68" s="205"/>
      <c r="LU68" s="205"/>
      <c r="LV68" s="205"/>
      <c r="LW68" s="205"/>
      <c r="LX68" s="205"/>
      <c r="LY68" s="205"/>
      <c r="LZ68" s="205"/>
      <c r="MA68" s="205"/>
      <c r="MB68" s="205"/>
      <c r="MC68" s="205"/>
      <c r="MD68" s="205"/>
      <c r="ME68" s="205"/>
      <c r="MF68" s="205"/>
      <c r="MG68" s="205"/>
      <c r="MH68" s="205"/>
      <c r="MI68" s="205"/>
      <c r="MJ68" s="205"/>
      <c r="MK68" s="205"/>
      <c r="ML68" s="205"/>
      <c r="MM68" s="205"/>
      <c r="MN68" s="205"/>
      <c r="MO68" s="205"/>
      <c r="MP68" s="205"/>
      <c r="MQ68" s="205"/>
      <c r="MR68" s="205"/>
      <c r="MS68" s="205"/>
      <c r="MT68" s="205"/>
      <c r="MU68" s="205"/>
      <c r="MV68" s="205"/>
      <c r="MW68" s="205"/>
      <c r="MX68" s="205"/>
      <c r="MY68" s="205"/>
      <c r="MZ68" s="205"/>
      <c r="NA68" s="205"/>
      <c r="NB68" s="205"/>
      <c r="NC68" s="205"/>
      <c r="ND68" s="205"/>
      <c r="NE68" s="205"/>
      <c r="NF68" s="205"/>
      <c r="NG68" s="205"/>
      <c r="NH68" s="205"/>
      <c r="NI68" s="205"/>
      <c r="NJ68" s="205"/>
      <c r="NK68" s="205"/>
      <c r="NL68" s="205"/>
      <c r="NM68" s="205"/>
      <c r="NN68" s="205"/>
      <c r="NO68" s="205"/>
      <c r="NP68" s="205"/>
      <c r="NQ68" s="205"/>
      <c r="NR68" s="205"/>
      <c r="NS68" s="205"/>
      <c r="NT68" s="205"/>
      <c r="NU68" s="205"/>
      <c r="NV68" s="205"/>
      <c r="NW68" s="205"/>
      <c r="NX68" s="205"/>
      <c r="NY68" s="205"/>
      <c r="NZ68" s="205"/>
      <c r="OA68" s="205"/>
      <c r="OB68" s="205"/>
      <c r="OC68" s="205"/>
      <c r="OD68" s="205"/>
      <c r="OE68" s="205"/>
      <c r="OF68" s="205"/>
      <c r="OG68" s="205"/>
      <c r="OH68" s="205"/>
      <c r="OI68" s="205"/>
      <c r="OJ68" s="205"/>
      <c r="OK68" s="205"/>
      <c r="OL68" s="205"/>
      <c r="OM68" s="205"/>
      <c r="ON68" s="205"/>
      <c r="OO68" s="205"/>
      <c r="OP68" s="205"/>
      <c r="OQ68" s="205"/>
      <c r="OR68" s="205"/>
      <c r="OS68" s="205"/>
      <c r="OT68" s="205"/>
      <c r="OU68" s="205"/>
      <c r="OV68" s="205"/>
      <c r="OW68" s="205"/>
      <c r="OX68" s="205"/>
      <c r="OY68" s="205"/>
      <c r="OZ68" s="205"/>
      <c r="PA68" s="205"/>
      <c r="PB68" s="205"/>
      <c r="PC68" s="205"/>
      <c r="PD68" s="205"/>
      <c r="PE68" s="205"/>
      <c r="PF68" s="205"/>
      <c r="PG68" s="205"/>
      <c r="PH68" s="205"/>
      <c r="PI68" s="205"/>
      <c r="PJ68" s="205"/>
      <c r="PK68" s="205"/>
      <c r="PL68" s="205"/>
      <c r="PM68" s="205"/>
      <c r="PN68" s="205"/>
      <c r="PO68" s="205"/>
      <c r="PP68" s="205"/>
      <c r="PQ68" s="205"/>
      <c r="PR68" s="205"/>
      <c r="PS68" s="205"/>
      <c r="PT68" s="205"/>
      <c r="PU68" s="205"/>
      <c r="PV68" s="205"/>
      <c r="PW68" s="205"/>
      <c r="PX68" s="205"/>
      <c r="PY68" s="205"/>
      <c r="PZ68" s="205"/>
      <c r="QA68" s="205"/>
      <c r="QB68" s="205"/>
      <c r="QC68" s="205"/>
      <c r="QD68" s="205"/>
      <c r="QE68" s="205"/>
      <c r="QF68" s="205"/>
      <c r="QG68" s="205"/>
      <c r="QH68" s="205"/>
      <c r="QI68" s="205"/>
      <c r="QJ68" s="205"/>
      <c r="QK68" s="205"/>
      <c r="QL68" s="205"/>
      <c r="QM68" s="205"/>
      <c r="QN68" s="205"/>
      <c r="QO68" s="205"/>
      <c r="QP68" s="205"/>
      <c r="QQ68" s="205"/>
      <c r="QR68" s="205"/>
      <c r="QS68" s="205"/>
      <c r="QT68" s="205"/>
      <c r="QU68" s="205"/>
      <c r="QV68" s="205"/>
      <c r="QW68" s="205"/>
      <c r="QX68" s="205"/>
      <c r="QY68" s="205"/>
      <c r="QZ68" s="205"/>
      <c r="RA68" s="205"/>
      <c r="RB68" s="205"/>
      <c r="RC68" s="205"/>
      <c r="RD68" s="205"/>
      <c r="RE68" s="205"/>
      <c r="RF68" s="205"/>
      <c r="RG68" s="205"/>
      <c r="RH68" s="205"/>
      <c r="RI68" s="205"/>
      <c r="RJ68" s="205"/>
      <c r="RK68" s="205"/>
      <c r="RL68" s="205"/>
      <c r="RM68" s="205"/>
      <c r="RN68" s="205"/>
      <c r="RO68" s="205"/>
      <c r="RP68" s="205"/>
      <c r="RQ68" s="205"/>
      <c r="RR68" s="205"/>
      <c r="RS68" s="205"/>
      <c r="RT68" s="205"/>
      <c r="RU68" s="205"/>
      <c r="RV68" s="205"/>
      <c r="RW68" s="205"/>
      <c r="RX68" s="205"/>
      <c r="RY68" s="205"/>
      <c r="RZ68" s="205"/>
      <c r="SA68" s="205"/>
      <c r="SB68" s="205"/>
      <c r="SC68" s="205"/>
      <c r="SD68" s="205"/>
      <c r="SE68" s="205"/>
      <c r="SF68" s="205"/>
      <c r="SG68" s="205"/>
      <c r="SH68" s="205"/>
      <c r="SI68" s="205"/>
      <c r="SJ68" s="205"/>
      <c r="SK68" s="205"/>
      <c r="SL68" s="205"/>
      <c r="SM68" s="205"/>
      <c r="SN68" s="205"/>
      <c r="SO68" s="205"/>
      <c r="SP68" s="205"/>
      <c r="SQ68" s="205"/>
      <c r="SR68" s="205"/>
      <c r="SS68" s="205"/>
      <c r="ST68" s="205"/>
      <c r="SU68" s="205"/>
      <c r="SV68" s="205"/>
      <c r="SW68" s="205"/>
      <c r="SX68" s="205"/>
      <c r="SY68" s="205"/>
      <c r="SZ68" s="205"/>
      <c r="TA68" s="205"/>
      <c r="TB68" s="205"/>
      <c r="TC68" s="205"/>
      <c r="TD68" s="205"/>
      <c r="TE68" s="205"/>
      <c r="TF68" s="205"/>
      <c r="TG68" s="205"/>
      <c r="TH68" s="205"/>
      <c r="TI68" s="205"/>
      <c r="TJ68" s="205"/>
      <c r="TK68" s="205"/>
      <c r="TL68" s="205"/>
      <c r="TM68" s="205"/>
      <c r="TN68" s="205"/>
      <c r="TO68" s="205"/>
      <c r="TP68" s="205"/>
      <c r="TQ68" s="205"/>
      <c r="TR68" s="205"/>
      <c r="TS68" s="205"/>
      <c r="TT68" s="205"/>
      <c r="TU68" s="205"/>
      <c r="TV68" s="205"/>
      <c r="TW68" s="205"/>
      <c r="TX68" s="205"/>
      <c r="TY68" s="205"/>
      <c r="TZ68" s="205"/>
      <c r="UA68" s="205"/>
      <c r="UB68" s="205"/>
      <c r="UC68" s="205"/>
      <c r="UD68" s="205"/>
      <c r="UE68" s="205"/>
      <c r="UF68" s="205"/>
      <c r="UG68" s="205"/>
      <c r="UH68" s="205"/>
      <c r="UI68" s="205"/>
      <c r="UJ68" s="205"/>
      <c r="UK68" s="205"/>
      <c r="UL68" s="205"/>
      <c r="UM68" s="205"/>
      <c r="UN68" s="205"/>
      <c r="UO68" s="205"/>
      <c r="UP68" s="205"/>
      <c r="UQ68" s="205"/>
      <c r="UR68" s="205"/>
      <c r="US68" s="205"/>
      <c r="UT68" s="205"/>
      <c r="UU68" s="205"/>
      <c r="UV68" s="205"/>
      <c r="UW68" s="205"/>
      <c r="UX68" s="205"/>
      <c r="UY68" s="205"/>
      <c r="UZ68" s="205"/>
      <c r="VA68" s="205"/>
      <c r="VB68" s="205"/>
      <c r="VC68" s="205"/>
      <c r="VD68" s="205"/>
      <c r="VE68" s="205"/>
      <c r="VF68" s="205"/>
      <c r="VG68" s="205"/>
      <c r="VH68" s="205"/>
      <c r="VI68" s="205"/>
      <c r="VJ68" s="205"/>
      <c r="VK68" s="205"/>
      <c r="VL68" s="205"/>
      <c r="VM68" s="205"/>
      <c r="VN68" s="205"/>
      <c r="VO68" s="205"/>
      <c r="VP68" s="205"/>
      <c r="VQ68" s="205"/>
      <c r="VR68" s="205"/>
      <c r="VS68" s="205"/>
      <c r="VT68" s="205"/>
      <c r="VU68" s="205"/>
      <c r="VV68" s="205"/>
      <c r="VW68" s="205"/>
      <c r="VX68" s="205"/>
      <c r="VY68" s="205"/>
      <c r="VZ68" s="205"/>
      <c r="WA68" s="205"/>
      <c r="WB68" s="205"/>
      <c r="WC68" s="205"/>
      <c r="WD68" s="205"/>
      <c r="WE68" s="205"/>
      <c r="WF68" s="205"/>
      <c r="WG68" s="205"/>
      <c r="WH68" s="205"/>
      <c r="WI68" s="205"/>
      <c r="WJ68" s="205"/>
      <c r="WK68" s="205"/>
      <c r="WL68" s="205"/>
      <c r="WM68" s="205"/>
      <c r="WN68" s="205"/>
      <c r="WO68" s="205"/>
      <c r="WP68" s="205"/>
      <c r="WQ68" s="205"/>
      <c r="WR68" s="205"/>
      <c r="WS68" s="205"/>
      <c r="WT68" s="205"/>
      <c r="WU68" s="205"/>
      <c r="WV68" s="205"/>
      <c r="WW68" s="205"/>
      <c r="WX68" s="205"/>
      <c r="WY68" s="205"/>
      <c r="WZ68" s="205"/>
      <c r="XA68" s="205"/>
      <c r="XB68" s="205"/>
      <c r="XC68" s="205"/>
      <c r="XD68" s="205"/>
      <c r="XE68" s="205"/>
      <c r="XF68" s="205"/>
      <c r="XG68" s="205"/>
      <c r="XH68" s="205"/>
      <c r="XI68" s="205"/>
      <c r="XJ68" s="205"/>
      <c r="XK68" s="205"/>
      <c r="XL68" s="205"/>
      <c r="XM68" s="205"/>
      <c r="XN68" s="205"/>
      <c r="XO68" s="205"/>
      <c r="XP68" s="205"/>
      <c r="XQ68" s="205"/>
      <c r="XR68" s="205"/>
      <c r="XS68" s="205"/>
      <c r="XT68" s="205"/>
      <c r="XU68" s="205"/>
      <c r="XV68" s="205"/>
      <c r="XW68" s="205"/>
      <c r="XX68" s="205"/>
      <c r="XY68" s="205"/>
      <c r="XZ68" s="205"/>
      <c r="YA68" s="205"/>
      <c r="YB68" s="205"/>
      <c r="YC68" s="205"/>
      <c r="YD68" s="205"/>
      <c r="YE68" s="205"/>
      <c r="YF68" s="205"/>
      <c r="YG68" s="205"/>
      <c r="YH68" s="205"/>
      <c r="YI68" s="205"/>
      <c r="YJ68" s="205"/>
      <c r="YK68" s="205"/>
      <c r="YL68" s="205"/>
      <c r="YM68" s="205"/>
      <c r="YN68" s="205"/>
      <c r="YO68" s="205"/>
      <c r="YP68" s="205"/>
      <c r="YQ68" s="205"/>
      <c r="YR68" s="205"/>
      <c r="YS68" s="205"/>
      <c r="YT68" s="205"/>
      <c r="YU68" s="205"/>
      <c r="YV68" s="205"/>
      <c r="YW68" s="205"/>
      <c r="YX68" s="205"/>
      <c r="YY68" s="205"/>
      <c r="YZ68" s="205"/>
      <c r="ZA68" s="205"/>
      <c r="ZB68" s="205"/>
      <c r="ZC68" s="205"/>
      <c r="ZD68" s="205"/>
      <c r="ZE68" s="205"/>
      <c r="ZF68" s="205"/>
      <c r="ZG68" s="205"/>
      <c r="ZH68" s="205"/>
      <c r="ZI68" s="205"/>
      <c r="ZJ68" s="205"/>
      <c r="ZK68" s="205"/>
      <c r="ZL68" s="205"/>
      <c r="ZM68" s="205"/>
      <c r="ZN68" s="205"/>
      <c r="ZO68" s="205"/>
      <c r="ZP68" s="205"/>
      <c r="ZQ68" s="205"/>
      <c r="ZR68" s="205"/>
      <c r="ZS68" s="205"/>
      <c r="ZT68" s="205"/>
      <c r="ZU68" s="205"/>
      <c r="ZV68" s="205"/>
      <c r="ZW68" s="205"/>
      <c r="ZX68" s="205"/>
      <c r="ZY68" s="205"/>
      <c r="ZZ68" s="205"/>
      <c r="AAA68" s="205"/>
      <c r="AAB68" s="205"/>
      <c r="AAC68" s="205"/>
      <c r="AAD68" s="205"/>
      <c r="AAE68" s="205"/>
      <c r="AAF68" s="205"/>
      <c r="AAG68" s="205"/>
      <c r="AAH68" s="205"/>
      <c r="AAI68" s="205"/>
      <c r="AAJ68" s="205"/>
      <c r="AAK68" s="205"/>
      <c r="AAL68" s="205"/>
      <c r="AAM68" s="205"/>
      <c r="AAN68" s="205"/>
      <c r="AAO68" s="205"/>
      <c r="AAP68" s="205"/>
      <c r="AAQ68" s="205"/>
      <c r="AAR68" s="205"/>
      <c r="AAS68" s="205"/>
      <c r="AAT68" s="205"/>
      <c r="AAU68" s="205"/>
      <c r="AAV68" s="205"/>
      <c r="AAW68" s="205"/>
      <c r="AAX68" s="205"/>
      <c r="AAY68" s="205"/>
      <c r="AAZ68" s="205"/>
      <c r="ABA68" s="205"/>
      <c r="ABB68" s="205"/>
      <c r="ABC68" s="205"/>
      <c r="ABD68" s="205"/>
      <c r="ABE68" s="205"/>
      <c r="ABF68" s="205"/>
      <c r="ABG68" s="205"/>
      <c r="ABH68" s="205"/>
      <c r="ABI68" s="205"/>
      <c r="ABJ68" s="205"/>
      <c r="ABK68" s="205"/>
      <c r="ABL68" s="205"/>
      <c r="ABM68" s="205"/>
      <c r="ABN68" s="205"/>
      <c r="ABO68" s="205"/>
      <c r="ABP68" s="205"/>
      <c r="ABQ68" s="205"/>
      <c r="ABR68" s="205"/>
      <c r="ABS68" s="205"/>
      <c r="ABT68" s="205"/>
      <c r="ABU68" s="205"/>
      <c r="ABV68" s="205"/>
      <c r="ABW68" s="205"/>
      <c r="ABX68" s="205"/>
      <c r="ABY68" s="205"/>
      <c r="ABZ68" s="205"/>
      <c r="ACA68" s="205"/>
      <c r="ACB68" s="205"/>
      <c r="ACC68" s="205"/>
      <c r="ACD68" s="205"/>
      <c r="ACE68" s="205"/>
      <c r="ACF68" s="205"/>
      <c r="ACG68" s="205"/>
      <c r="ACH68" s="205"/>
      <c r="ACI68" s="205"/>
      <c r="ACJ68" s="205"/>
      <c r="ACK68" s="205"/>
      <c r="ACL68" s="205"/>
      <c r="ACM68" s="205"/>
      <c r="ACN68" s="205"/>
      <c r="ACO68" s="205"/>
      <c r="ACP68" s="205"/>
      <c r="ACQ68" s="205"/>
      <c r="ACR68" s="205"/>
      <c r="ACS68" s="205"/>
      <c r="ACT68" s="205"/>
      <c r="ACU68" s="205"/>
      <c r="ACV68" s="205"/>
      <c r="ACW68" s="205"/>
      <c r="ACX68" s="205"/>
      <c r="ACY68" s="205"/>
      <c r="ACZ68" s="205"/>
      <c r="ADA68" s="205"/>
      <c r="ADB68" s="205"/>
      <c r="ADC68" s="205"/>
      <c r="ADD68" s="205"/>
      <c r="ADE68" s="205"/>
      <c r="ADF68" s="205"/>
      <c r="ADG68" s="205"/>
      <c r="ADH68" s="205"/>
      <c r="ADI68" s="205"/>
      <c r="ADJ68" s="205"/>
      <c r="ADK68" s="205"/>
      <c r="ADL68" s="205"/>
      <c r="ADM68" s="205"/>
      <c r="ADN68" s="205"/>
      <c r="ADO68" s="205"/>
      <c r="ADP68" s="205"/>
      <c r="ADQ68" s="205"/>
      <c r="ADR68" s="205"/>
      <c r="ADS68" s="205"/>
      <c r="ADT68" s="205"/>
      <c r="ADU68" s="205"/>
      <c r="ADV68" s="205"/>
      <c r="ADW68" s="205"/>
      <c r="ADX68" s="205"/>
      <c r="ADY68" s="205"/>
      <c r="ADZ68" s="205"/>
      <c r="AEA68" s="205"/>
      <c r="AEB68" s="205"/>
      <c r="AEC68" s="205"/>
      <c r="AED68" s="205"/>
      <c r="AEE68" s="205"/>
      <c r="AEF68" s="205"/>
      <c r="AEG68" s="205"/>
      <c r="AEH68" s="205"/>
      <c r="AEI68" s="205"/>
      <c r="AEJ68" s="205"/>
      <c r="AEK68" s="205"/>
      <c r="AEL68" s="205"/>
      <c r="AEM68" s="205"/>
      <c r="AEN68" s="205"/>
      <c r="AEO68" s="205"/>
      <c r="AEP68" s="205"/>
      <c r="AEQ68" s="205"/>
      <c r="AER68" s="205"/>
      <c r="AES68" s="205"/>
      <c r="AET68" s="205"/>
      <c r="AEU68" s="205"/>
      <c r="AEV68" s="205"/>
      <c r="AEW68" s="205"/>
      <c r="AEX68" s="205"/>
      <c r="AEY68" s="205"/>
      <c r="AEZ68" s="205"/>
      <c r="AFA68" s="205"/>
      <c r="AFB68" s="205"/>
      <c r="AFC68" s="205"/>
      <c r="AFD68" s="205"/>
      <c r="AFE68" s="205"/>
      <c r="AFF68" s="205"/>
      <c r="AFG68" s="205"/>
      <c r="AFH68" s="205"/>
      <c r="AFI68" s="205"/>
      <c r="AFJ68" s="205"/>
      <c r="AFK68" s="205"/>
      <c r="AFL68" s="205"/>
      <c r="AFM68" s="205"/>
      <c r="AFN68" s="205"/>
      <c r="AFO68" s="205"/>
      <c r="AFP68" s="205"/>
      <c r="AFQ68" s="205"/>
      <c r="AFR68" s="205"/>
      <c r="AFS68" s="205"/>
      <c r="AFT68" s="205"/>
      <c r="AFU68" s="205"/>
      <c r="AFV68" s="205"/>
      <c r="AFW68" s="205"/>
      <c r="AFX68" s="205"/>
      <c r="AFY68" s="205"/>
      <c r="AFZ68" s="205"/>
      <c r="AGA68" s="205"/>
      <c r="AGB68" s="205"/>
      <c r="AGC68" s="205"/>
      <c r="AGD68" s="205"/>
      <c r="AGE68" s="205"/>
      <c r="AGF68" s="205"/>
      <c r="AGG68" s="205"/>
      <c r="AGH68" s="205"/>
      <c r="AGI68" s="205"/>
      <c r="AGJ68" s="205"/>
      <c r="AGK68" s="205"/>
      <c r="AGL68" s="205"/>
      <c r="AGM68" s="205"/>
      <c r="AGN68" s="205"/>
      <c r="AGO68" s="205"/>
      <c r="AGP68" s="205"/>
      <c r="AGQ68" s="205"/>
      <c r="AGR68" s="205"/>
      <c r="AGS68" s="205"/>
      <c r="AGT68" s="205"/>
      <c r="AGU68" s="205"/>
      <c r="AGV68" s="205"/>
      <c r="AGW68" s="205"/>
      <c r="AGX68" s="205"/>
      <c r="AGY68" s="205"/>
      <c r="AGZ68" s="205"/>
      <c r="AHA68" s="205"/>
      <c r="AHB68" s="205"/>
      <c r="AHC68" s="205"/>
      <c r="AHD68" s="205"/>
      <c r="AHE68" s="205"/>
      <c r="AHF68" s="205"/>
      <c r="AHG68" s="205"/>
      <c r="AHH68" s="205"/>
      <c r="AHI68" s="205"/>
      <c r="AHJ68" s="205"/>
      <c r="AHK68" s="205"/>
      <c r="AHL68" s="205"/>
      <c r="AHM68" s="205"/>
      <c r="AHN68" s="205"/>
      <c r="AHO68" s="205"/>
      <c r="AHP68" s="205"/>
      <c r="AHQ68" s="205"/>
      <c r="AHR68" s="205"/>
      <c r="AHS68" s="205"/>
      <c r="AHT68" s="205"/>
      <c r="AHU68" s="205"/>
      <c r="AHV68" s="205"/>
      <c r="AHW68" s="205"/>
      <c r="AHX68" s="205"/>
      <c r="AHY68" s="205"/>
      <c r="AHZ68" s="205"/>
      <c r="AIA68" s="205"/>
      <c r="AIB68" s="205"/>
      <c r="AIC68" s="205"/>
      <c r="AID68" s="205"/>
      <c r="AIE68" s="205"/>
      <c r="AIF68" s="205"/>
      <c r="AIG68" s="205"/>
      <c r="AIH68" s="205"/>
      <c r="AII68" s="205"/>
      <c r="AIJ68" s="205"/>
      <c r="AIK68" s="205"/>
      <c r="AIL68" s="205"/>
      <c r="AIM68" s="205"/>
      <c r="AIN68" s="205"/>
      <c r="AIO68" s="205"/>
      <c r="AIP68" s="205"/>
      <c r="AIQ68" s="205"/>
      <c r="AIR68" s="205"/>
      <c r="AIS68" s="205"/>
      <c r="AIT68" s="205"/>
      <c r="AIU68" s="205"/>
      <c r="AIV68" s="205"/>
      <c r="AIW68" s="205"/>
      <c r="AIX68" s="205"/>
      <c r="AIY68" s="205"/>
      <c r="AIZ68" s="205"/>
      <c r="AJA68" s="205"/>
      <c r="AJB68" s="205"/>
      <c r="AJC68" s="205"/>
      <c r="AJD68" s="205"/>
      <c r="AJE68" s="205"/>
      <c r="AJF68" s="205"/>
      <c r="AJG68" s="205"/>
      <c r="AJH68" s="205"/>
      <c r="AJI68" s="205"/>
      <c r="AJJ68" s="205"/>
      <c r="AJK68" s="205"/>
      <c r="AJL68" s="205"/>
      <c r="AJM68" s="205"/>
      <c r="AJN68" s="205"/>
      <c r="AJO68" s="205"/>
      <c r="AJP68" s="205"/>
      <c r="AJQ68" s="205"/>
      <c r="AJR68" s="205"/>
      <c r="AJS68" s="205"/>
      <c r="AJT68" s="205"/>
      <c r="AJU68" s="205"/>
      <c r="AJV68" s="205"/>
      <c r="AJW68" s="205"/>
      <c r="AJX68" s="205"/>
      <c r="AJY68" s="205"/>
      <c r="AJZ68" s="205"/>
      <c r="AKA68" s="205"/>
      <c r="AKB68" s="205"/>
      <c r="AKC68" s="205"/>
      <c r="AKD68" s="205"/>
      <c r="AKE68" s="205"/>
      <c r="AKF68" s="205"/>
      <c r="AKG68" s="205"/>
      <c r="AKH68" s="205"/>
      <c r="AKI68" s="205"/>
      <c r="AKJ68" s="205"/>
      <c r="AKK68" s="205"/>
      <c r="AKL68" s="205"/>
      <c r="AKM68" s="205"/>
      <c r="AKN68" s="205"/>
      <c r="AKO68" s="205"/>
      <c r="AKP68" s="205"/>
      <c r="AKQ68" s="205"/>
      <c r="AKR68" s="205"/>
      <c r="AKS68" s="205"/>
      <c r="AKT68" s="205"/>
      <c r="AKU68" s="205"/>
      <c r="AKV68" s="205"/>
      <c r="AKW68" s="205"/>
      <c r="AKX68" s="205"/>
      <c r="AKY68" s="205"/>
      <c r="AKZ68" s="205"/>
      <c r="ALA68" s="205"/>
      <c r="ALB68" s="205"/>
      <c r="ALC68" s="205"/>
      <c r="ALD68" s="205"/>
      <c r="ALE68" s="205"/>
      <c r="ALF68" s="205"/>
      <c r="ALG68" s="205"/>
      <c r="ALH68" s="205"/>
      <c r="ALI68" s="205"/>
      <c r="ALJ68" s="205"/>
      <c r="ALK68" s="205"/>
      <c r="ALL68" s="205"/>
      <c r="ALM68" s="205"/>
      <c r="ALN68" s="205"/>
      <c r="ALO68" s="205"/>
      <c r="ALP68" s="205"/>
      <c r="ALQ68" s="205"/>
      <c r="ALR68" s="205"/>
      <c r="ALS68" s="205"/>
      <c r="ALT68" s="205"/>
      <c r="ALU68" s="205"/>
      <c r="ALV68" s="205"/>
      <c r="ALW68" s="205"/>
      <c r="ALX68" s="205"/>
      <c r="ALY68" s="205"/>
      <c r="ALZ68" s="205"/>
      <c r="AMA68" s="205"/>
      <c r="AMB68" s="205"/>
      <c r="AMC68" s="205"/>
      <c r="AMD68" s="205"/>
      <c r="AME68" s="205"/>
      <c r="AMF68" s="205"/>
      <c r="AMG68" s="205"/>
      <c r="AMH68" s="205"/>
      <c r="AMI68" s="205"/>
      <c r="AMJ68" s="205"/>
      <c r="AMK68" s="205"/>
      <c r="AML68" s="205"/>
      <c r="AMM68" s="205"/>
      <c r="AMN68" s="205"/>
      <c r="AMO68" s="205"/>
      <c r="AMP68" s="205"/>
      <c r="AMQ68" s="205"/>
      <c r="AMR68" s="205"/>
      <c r="AMS68" s="205"/>
      <c r="AMT68" s="205"/>
      <c r="AMU68" s="205"/>
      <c r="AMV68" s="205"/>
      <c r="AMW68" s="205"/>
      <c r="AMX68" s="205"/>
      <c r="AMY68" s="205"/>
      <c r="AMZ68" s="205"/>
      <c r="ANA68" s="205"/>
      <c r="ANB68" s="205"/>
      <c r="ANC68" s="205"/>
      <c r="AND68" s="205"/>
      <c r="ANE68" s="205"/>
      <c r="ANF68" s="205"/>
      <c r="ANG68" s="205"/>
      <c r="ANH68" s="205"/>
      <c r="ANI68" s="205"/>
      <c r="ANJ68" s="205"/>
      <c r="ANK68" s="205"/>
      <c r="ANL68" s="205"/>
      <c r="ANM68" s="205"/>
      <c r="ANN68" s="205"/>
      <c r="ANO68" s="205"/>
      <c r="ANP68" s="205"/>
      <c r="ANQ68" s="205"/>
      <c r="ANR68" s="205"/>
      <c r="ANS68" s="205"/>
      <c r="ANT68" s="205"/>
      <c r="ANU68" s="205"/>
      <c r="ANV68" s="205"/>
      <c r="ANW68" s="205"/>
      <c r="ANX68" s="205"/>
      <c r="ANY68" s="205"/>
      <c r="ANZ68" s="205"/>
      <c r="AOA68" s="205"/>
      <c r="AOB68" s="205"/>
      <c r="AOC68" s="205"/>
      <c r="AOD68" s="205"/>
      <c r="AOE68" s="205"/>
      <c r="AOF68" s="205"/>
      <c r="AOG68" s="205"/>
      <c r="AOH68" s="205"/>
      <c r="AOI68" s="205"/>
      <c r="AOJ68" s="205"/>
      <c r="AOK68" s="205"/>
      <c r="AOL68" s="205"/>
      <c r="AOM68" s="205"/>
      <c r="AON68" s="205"/>
      <c r="AOO68" s="205"/>
      <c r="AOP68" s="205"/>
      <c r="AOQ68" s="205"/>
      <c r="AOR68" s="205"/>
      <c r="AOS68" s="205"/>
      <c r="AOT68" s="205"/>
      <c r="AOU68" s="205"/>
      <c r="AOV68" s="205"/>
      <c r="AOW68" s="205"/>
      <c r="AOX68" s="205"/>
      <c r="AOY68" s="205"/>
      <c r="AOZ68" s="205"/>
      <c r="APA68" s="205"/>
      <c r="APB68" s="205"/>
      <c r="APC68" s="205"/>
      <c r="APD68" s="205"/>
      <c r="APE68" s="205"/>
      <c r="APF68" s="205"/>
      <c r="APG68" s="205"/>
      <c r="APH68" s="205"/>
      <c r="API68" s="205"/>
      <c r="APJ68" s="205"/>
      <c r="APK68" s="205"/>
      <c r="APL68" s="205"/>
      <c r="APM68" s="205"/>
      <c r="APN68" s="205"/>
      <c r="APO68" s="205"/>
      <c r="APP68" s="205"/>
      <c r="APQ68" s="205"/>
      <c r="APR68" s="205"/>
      <c r="APS68" s="205"/>
      <c r="APT68" s="205"/>
      <c r="APU68" s="205"/>
      <c r="APV68" s="205"/>
      <c r="APW68" s="205"/>
      <c r="APX68" s="205"/>
      <c r="APY68" s="205"/>
      <c r="APZ68" s="205"/>
      <c r="AQA68" s="205"/>
      <c r="AQB68" s="205"/>
      <c r="AQC68" s="205"/>
      <c r="AQD68" s="205"/>
      <c r="AQE68" s="205"/>
      <c r="AQF68" s="205"/>
      <c r="AQG68" s="205"/>
      <c r="AQH68" s="205"/>
      <c r="AQI68" s="205"/>
      <c r="AQJ68" s="205"/>
      <c r="AQK68" s="205"/>
      <c r="AQL68" s="205"/>
      <c r="AQM68" s="205"/>
      <c r="AQN68" s="205"/>
      <c r="AQO68" s="205"/>
      <c r="AQP68" s="205"/>
      <c r="AQQ68" s="205"/>
      <c r="AQR68" s="205"/>
      <c r="AQS68" s="205"/>
      <c r="AQT68" s="205"/>
      <c r="AQU68" s="205"/>
      <c r="AQV68" s="205"/>
      <c r="AQW68" s="205"/>
      <c r="AQX68" s="205"/>
      <c r="AQY68" s="205"/>
      <c r="AQZ68" s="205"/>
      <c r="ARA68" s="205"/>
      <c r="ARB68" s="205"/>
      <c r="ARC68" s="205"/>
      <c r="ARD68" s="205"/>
      <c r="ARE68" s="205"/>
      <c r="ARF68" s="205"/>
      <c r="ARG68" s="205"/>
      <c r="ARH68" s="205"/>
      <c r="ARI68" s="205"/>
      <c r="ARJ68" s="205"/>
      <c r="ARK68" s="205"/>
      <c r="ARL68" s="205"/>
      <c r="ARM68" s="205"/>
      <c r="ARN68" s="205"/>
      <c r="ARO68" s="205"/>
      <c r="ARP68" s="205"/>
      <c r="ARQ68" s="205"/>
      <c r="ARR68" s="205"/>
      <c r="ARS68" s="205"/>
      <c r="ART68" s="205"/>
      <c r="ARU68" s="205"/>
      <c r="ARV68" s="205"/>
      <c r="ARW68" s="205"/>
      <c r="ARX68" s="205"/>
      <c r="ARY68" s="205"/>
      <c r="ARZ68" s="205"/>
      <c r="ASA68" s="205"/>
      <c r="ASB68" s="205"/>
      <c r="ASC68" s="205"/>
      <c r="ASD68" s="205"/>
      <c r="ASE68" s="205"/>
      <c r="ASF68" s="205"/>
      <c r="ASG68" s="205"/>
      <c r="ASH68" s="205"/>
      <c r="ASI68" s="205"/>
      <c r="ASJ68" s="205"/>
      <c r="ASK68" s="205"/>
      <c r="ASL68" s="205"/>
      <c r="ASM68" s="205"/>
      <c r="ASN68" s="205"/>
      <c r="ASO68" s="205"/>
      <c r="ASP68" s="205"/>
      <c r="ASQ68" s="205"/>
      <c r="ASR68" s="205"/>
      <c r="ASS68" s="205"/>
      <c r="AST68" s="205"/>
      <c r="ASU68" s="205"/>
      <c r="ASV68" s="205"/>
      <c r="ASW68" s="205"/>
      <c r="ASX68" s="205"/>
      <c r="ASY68" s="205"/>
      <c r="ASZ68" s="205"/>
      <c r="ATA68" s="205"/>
      <c r="ATB68" s="205"/>
      <c r="ATC68" s="205"/>
      <c r="ATD68" s="205"/>
      <c r="ATE68" s="205"/>
      <c r="ATF68" s="205"/>
      <c r="ATG68" s="205"/>
      <c r="ATH68" s="205"/>
      <c r="ATI68" s="205"/>
      <c r="ATJ68" s="205"/>
      <c r="ATK68" s="205"/>
      <c r="ATL68" s="205"/>
      <c r="ATM68" s="205"/>
      <c r="ATN68" s="205"/>
      <c r="ATO68" s="205"/>
      <c r="ATP68" s="205"/>
      <c r="ATQ68" s="205"/>
      <c r="ATR68" s="205"/>
      <c r="ATS68" s="205"/>
      <c r="ATT68" s="205"/>
      <c r="ATU68" s="205"/>
      <c r="ATV68" s="205"/>
      <c r="ATW68" s="205"/>
      <c r="ATX68" s="205"/>
      <c r="ATY68" s="205"/>
      <c r="ATZ68" s="205"/>
      <c r="AUA68" s="205"/>
      <c r="AUB68" s="205"/>
      <c r="AUC68" s="205"/>
      <c r="AUD68" s="205"/>
      <c r="AUE68" s="205"/>
      <c r="AUF68" s="205"/>
      <c r="AUG68" s="205"/>
      <c r="AUH68" s="205"/>
    </row>
    <row r="69" spans="2:1230" s="288" customFormat="1" ht="21" customHeight="1">
      <c r="D69" s="860"/>
      <c r="E69" s="890" t="s">
        <v>414</v>
      </c>
      <c r="F69" s="891"/>
      <c r="G69" s="234" t="s">
        <v>584</v>
      </c>
      <c r="H69" s="294">
        <f t="shared" si="21"/>
        <v>0</v>
      </c>
      <c r="I69" s="295">
        <f t="shared" si="21"/>
        <v>0</v>
      </c>
      <c r="J69" s="295">
        <f t="shared" si="21"/>
        <v>0</v>
      </c>
      <c r="K69" s="296">
        <f t="shared" si="31"/>
        <v>0</v>
      </c>
      <c r="L69" s="297">
        <f t="shared" si="22"/>
        <v>0</v>
      </c>
      <c r="M69" s="298">
        <f t="shared" si="22"/>
        <v>0</v>
      </c>
      <c r="N69" s="298">
        <f t="shared" si="22"/>
        <v>0</v>
      </c>
      <c r="O69" s="296">
        <f t="shared" si="32"/>
        <v>0</v>
      </c>
      <c r="P69" s="299">
        <f t="shared" si="23"/>
        <v>0</v>
      </c>
      <c r="Q69" s="298">
        <f t="shared" si="23"/>
        <v>0</v>
      </c>
      <c r="R69" s="298">
        <f t="shared" si="23"/>
        <v>0</v>
      </c>
      <c r="S69" s="296">
        <f t="shared" si="33"/>
        <v>0</v>
      </c>
      <c r="T69" s="299">
        <f t="shared" si="24"/>
        <v>0</v>
      </c>
      <c r="U69" s="298">
        <f t="shared" si="24"/>
        <v>0</v>
      </c>
      <c r="V69" s="298">
        <f t="shared" si="24"/>
        <v>0</v>
      </c>
      <c r="W69" s="296">
        <f t="shared" si="34"/>
        <v>0</v>
      </c>
      <c r="X69" s="299">
        <f t="shared" si="25"/>
        <v>0</v>
      </c>
      <c r="Y69" s="298">
        <f t="shared" si="25"/>
        <v>0</v>
      </c>
      <c r="Z69" s="298">
        <f t="shared" si="25"/>
        <v>0</v>
      </c>
      <c r="AA69" s="296">
        <f t="shared" si="35"/>
        <v>0</v>
      </c>
      <c r="AB69" s="299">
        <f t="shared" si="26"/>
        <v>0</v>
      </c>
      <c r="AC69" s="298">
        <f t="shared" si="26"/>
        <v>0</v>
      </c>
      <c r="AD69" s="298">
        <f t="shared" si="26"/>
        <v>0</v>
      </c>
      <c r="AE69" s="296">
        <f t="shared" si="36"/>
        <v>0</v>
      </c>
      <c r="AF69" s="299">
        <f t="shared" si="27"/>
        <v>0</v>
      </c>
      <c r="AG69" s="298">
        <f t="shared" si="27"/>
        <v>0</v>
      </c>
      <c r="AH69" s="298">
        <f t="shared" si="27"/>
        <v>0</v>
      </c>
      <c r="AI69" s="296">
        <f t="shared" si="37"/>
        <v>0</v>
      </c>
      <c r="AJ69" s="299">
        <f t="shared" si="28"/>
        <v>0</v>
      </c>
      <c r="AK69" s="298">
        <f t="shared" si="28"/>
        <v>0</v>
      </c>
      <c r="AL69" s="298">
        <f t="shared" si="28"/>
        <v>0</v>
      </c>
      <c r="AM69" s="296">
        <f t="shared" si="38"/>
        <v>0</v>
      </c>
      <c r="AN69" s="299">
        <f t="shared" si="29"/>
        <v>0</v>
      </c>
      <c r="AO69" s="298">
        <f t="shared" si="29"/>
        <v>0</v>
      </c>
      <c r="AP69" s="298">
        <f t="shared" si="29"/>
        <v>0</v>
      </c>
      <c r="AQ69" s="296">
        <f t="shared" si="39"/>
        <v>0</v>
      </c>
      <c r="AR69" s="299">
        <f t="shared" si="30"/>
        <v>0</v>
      </c>
      <c r="AS69" s="298">
        <f t="shared" si="30"/>
        <v>0</v>
      </c>
      <c r="AT69" s="298">
        <f t="shared" si="30"/>
        <v>0</v>
      </c>
      <c r="AU69" s="296">
        <f t="shared" si="40"/>
        <v>0</v>
      </c>
      <c r="AV69" s="205"/>
      <c r="AW69" s="205"/>
      <c r="AX69" s="205"/>
      <c r="AY69" s="205"/>
      <c r="AZ69" s="205"/>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205"/>
      <c r="EX69" s="205"/>
      <c r="EY69" s="205"/>
      <c r="EZ69" s="205"/>
      <c r="FA69" s="205"/>
      <c r="FB69" s="205"/>
      <c r="FC69" s="205"/>
      <c r="FD69" s="205"/>
      <c r="FE69" s="205"/>
      <c r="FF69" s="205"/>
      <c r="FG69" s="205"/>
      <c r="FH69" s="205"/>
      <c r="FI69" s="205"/>
      <c r="FJ69" s="205"/>
      <c r="FK69" s="205"/>
      <c r="FL69" s="205"/>
      <c r="FM69" s="205"/>
      <c r="FN69" s="205"/>
      <c r="FO69" s="205"/>
      <c r="FP69" s="205"/>
      <c r="FQ69" s="205"/>
      <c r="FR69" s="205"/>
      <c r="FS69" s="205"/>
      <c r="FT69" s="205"/>
      <c r="FU69" s="205"/>
      <c r="FV69" s="205"/>
      <c r="FW69" s="205"/>
      <c r="FX69" s="205"/>
      <c r="FY69" s="205"/>
      <c r="FZ69" s="205"/>
      <c r="GA69" s="205"/>
      <c r="GB69" s="205"/>
      <c r="GC69" s="205"/>
      <c r="GD69" s="205"/>
      <c r="GE69" s="205"/>
      <c r="GF69" s="205"/>
      <c r="GG69" s="205"/>
      <c r="GH69" s="205"/>
      <c r="GI69" s="205"/>
      <c r="GJ69" s="205"/>
      <c r="GK69" s="205"/>
      <c r="GL69" s="205"/>
      <c r="GM69" s="205"/>
      <c r="GN69" s="205"/>
      <c r="GO69" s="205"/>
      <c r="GP69" s="205"/>
      <c r="GQ69" s="205"/>
      <c r="GR69" s="205"/>
      <c r="GS69" s="205"/>
      <c r="GT69" s="205"/>
      <c r="GU69" s="205"/>
      <c r="GV69" s="205"/>
      <c r="GW69" s="205"/>
      <c r="GX69" s="205"/>
      <c r="GY69" s="205"/>
      <c r="GZ69" s="205"/>
      <c r="HA69" s="205"/>
      <c r="HB69" s="205"/>
      <c r="HC69" s="205"/>
      <c r="HD69" s="205"/>
      <c r="HE69" s="205"/>
      <c r="HF69" s="205"/>
      <c r="HG69" s="205"/>
      <c r="HH69" s="205"/>
      <c r="HI69" s="205"/>
      <c r="HJ69" s="205"/>
      <c r="HK69" s="205"/>
      <c r="HL69" s="205"/>
      <c r="HM69" s="205"/>
      <c r="HN69" s="205"/>
      <c r="HO69" s="205"/>
      <c r="HP69" s="205"/>
      <c r="HQ69" s="205"/>
      <c r="HR69" s="205"/>
      <c r="HS69" s="205"/>
      <c r="HT69" s="205"/>
      <c r="HU69" s="205"/>
      <c r="HV69" s="205"/>
      <c r="HW69" s="205"/>
      <c r="HX69" s="205"/>
      <c r="HY69" s="205"/>
      <c r="HZ69" s="205"/>
      <c r="IA69" s="205"/>
      <c r="IB69" s="205"/>
      <c r="IC69" s="205"/>
      <c r="ID69" s="205"/>
      <c r="IE69" s="205"/>
      <c r="IF69" s="205"/>
      <c r="IG69" s="205"/>
      <c r="IH69" s="205"/>
      <c r="II69" s="205"/>
      <c r="IJ69" s="205"/>
      <c r="IK69" s="205"/>
      <c r="IL69" s="205"/>
      <c r="IM69" s="205"/>
      <c r="IN69" s="205"/>
      <c r="IO69" s="205"/>
      <c r="IP69" s="205"/>
      <c r="IQ69" s="205"/>
      <c r="IR69" s="205"/>
      <c r="IS69" s="205"/>
      <c r="IT69" s="205"/>
      <c r="IU69" s="205"/>
      <c r="IV69" s="205"/>
      <c r="IW69" s="205"/>
      <c r="IX69" s="205"/>
      <c r="IY69" s="205"/>
      <c r="IZ69" s="205"/>
      <c r="JA69" s="205"/>
      <c r="JB69" s="205"/>
      <c r="JC69" s="205"/>
      <c r="JD69" s="205"/>
      <c r="JE69" s="205"/>
      <c r="JF69" s="205"/>
      <c r="JG69" s="205"/>
      <c r="JH69" s="205"/>
      <c r="JI69" s="205"/>
      <c r="JJ69" s="205"/>
      <c r="JK69" s="205"/>
      <c r="JL69" s="205"/>
      <c r="JM69" s="205"/>
      <c r="JN69" s="205"/>
      <c r="JO69" s="205"/>
      <c r="JP69" s="205"/>
      <c r="JQ69" s="205"/>
      <c r="JR69" s="205"/>
      <c r="JS69" s="205"/>
      <c r="JT69" s="205"/>
      <c r="JU69" s="205"/>
      <c r="JV69" s="205"/>
      <c r="JW69" s="205"/>
      <c r="JX69" s="205"/>
      <c r="JY69" s="205"/>
      <c r="JZ69" s="205"/>
      <c r="KA69" s="205"/>
      <c r="KB69" s="205"/>
      <c r="KC69" s="205"/>
      <c r="KD69" s="205"/>
      <c r="KE69" s="205"/>
      <c r="KF69" s="205"/>
      <c r="KG69" s="205"/>
      <c r="KH69" s="205"/>
      <c r="KI69" s="205"/>
      <c r="KJ69" s="205"/>
      <c r="KK69" s="205"/>
      <c r="KL69" s="205"/>
      <c r="KM69" s="205"/>
      <c r="KN69" s="205"/>
      <c r="KO69" s="205"/>
      <c r="KP69" s="205"/>
      <c r="KQ69" s="205"/>
      <c r="KR69" s="205"/>
      <c r="KS69" s="205"/>
      <c r="KT69" s="205"/>
      <c r="KU69" s="205"/>
      <c r="KV69" s="205"/>
      <c r="KW69" s="205"/>
      <c r="KX69" s="205"/>
      <c r="KY69" s="205"/>
      <c r="KZ69" s="205"/>
      <c r="LA69" s="205"/>
      <c r="LB69" s="205"/>
      <c r="LC69" s="205"/>
      <c r="LD69" s="205"/>
      <c r="LE69" s="205"/>
      <c r="LF69" s="205"/>
      <c r="LG69" s="205"/>
      <c r="LH69" s="205"/>
      <c r="LI69" s="205"/>
      <c r="LJ69" s="205"/>
      <c r="LK69" s="205"/>
      <c r="LL69" s="205"/>
      <c r="LM69" s="205"/>
      <c r="LN69" s="205"/>
      <c r="LO69" s="205"/>
      <c r="LP69" s="205"/>
      <c r="LQ69" s="205"/>
      <c r="LR69" s="205"/>
      <c r="LS69" s="205"/>
      <c r="LT69" s="205"/>
      <c r="LU69" s="205"/>
      <c r="LV69" s="205"/>
      <c r="LW69" s="205"/>
      <c r="LX69" s="205"/>
      <c r="LY69" s="205"/>
      <c r="LZ69" s="205"/>
      <c r="MA69" s="205"/>
      <c r="MB69" s="205"/>
      <c r="MC69" s="205"/>
      <c r="MD69" s="205"/>
      <c r="ME69" s="205"/>
      <c r="MF69" s="205"/>
      <c r="MG69" s="205"/>
      <c r="MH69" s="205"/>
      <c r="MI69" s="205"/>
      <c r="MJ69" s="205"/>
      <c r="MK69" s="205"/>
      <c r="ML69" s="205"/>
      <c r="MM69" s="205"/>
      <c r="MN69" s="205"/>
      <c r="MO69" s="205"/>
      <c r="MP69" s="205"/>
      <c r="MQ69" s="205"/>
      <c r="MR69" s="205"/>
      <c r="MS69" s="205"/>
      <c r="MT69" s="205"/>
      <c r="MU69" s="205"/>
      <c r="MV69" s="205"/>
      <c r="MW69" s="205"/>
      <c r="MX69" s="205"/>
      <c r="MY69" s="205"/>
      <c r="MZ69" s="205"/>
      <c r="NA69" s="205"/>
      <c r="NB69" s="205"/>
      <c r="NC69" s="205"/>
      <c r="ND69" s="205"/>
      <c r="NE69" s="205"/>
      <c r="NF69" s="205"/>
      <c r="NG69" s="205"/>
      <c r="NH69" s="205"/>
      <c r="NI69" s="205"/>
      <c r="NJ69" s="205"/>
      <c r="NK69" s="205"/>
      <c r="NL69" s="205"/>
      <c r="NM69" s="205"/>
      <c r="NN69" s="205"/>
      <c r="NO69" s="205"/>
      <c r="NP69" s="205"/>
      <c r="NQ69" s="205"/>
      <c r="NR69" s="205"/>
      <c r="NS69" s="205"/>
      <c r="NT69" s="205"/>
      <c r="NU69" s="205"/>
      <c r="NV69" s="205"/>
      <c r="NW69" s="205"/>
      <c r="NX69" s="205"/>
      <c r="NY69" s="205"/>
      <c r="NZ69" s="205"/>
      <c r="OA69" s="205"/>
      <c r="OB69" s="205"/>
      <c r="OC69" s="205"/>
      <c r="OD69" s="205"/>
      <c r="OE69" s="205"/>
      <c r="OF69" s="205"/>
      <c r="OG69" s="205"/>
      <c r="OH69" s="205"/>
      <c r="OI69" s="205"/>
      <c r="OJ69" s="205"/>
      <c r="OK69" s="205"/>
      <c r="OL69" s="205"/>
      <c r="OM69" s="205"/>
      <c r="ON69" s="205"/>
      <c r="OO69" s="205"/>
      <c r="OP69" s="205"/>
      <c r="OQ69" s="205"/>
      <c r="OR69" s="205"/>
      <c r="OS69" s="205"/>
      <c r="OT69" s="205"/>
      <c r="OU69" s="205"/>
      <c r="OV69" s="205"/>
      <c r="OW69" s="205"/>
      <c r="OX69" s="205"/>
      <c r="OY69" s="205"/>
      <c r="OZ69" s="205"/>
      <c r="PA69" s="205"/>
      <c r="PB69" s="205"/>
      <c r="PC69" s="205"/>
      <c r="PD69" s="205"/>
      <c r="PE69" s="205"/>
      <c r="PF69" s="205"/>
      <c r="PG69" s="205"/>
      <c r="PH69" s="205"/>
      <c r="PI69" s="205"/>
      <c r="PJ69" s="205"/>
      <c r="PK69" s="205"/>
      <c r="PL69" s="205"/>
      <c r="PM69" s="205"/>
      <c r="PN69" s="205"/>
      <c r="PO69" s="205"/>
      <c r="PP69" s="205"/>
      <c r="PQ69" s="205"/>
      <c r="PR69" s="205"/>
      <c r="PS69" s="205"/>
      <c r="PT69" s="205"/>
      <c r="PU69" s="205"/>
      <c r="PV69" s="205"/>
      <c r="PW69" s="205"/>
      <c r="PX69" s="205"/>
      <c r="PY69" s="205"/>
      <c r="PZ69" s="205"/>
      <c r="QA69" s="205"/>
      <c r="QB69" s="205"/>
      <c r="QC69" s="205"/>
      <c r="QD69" s="205"/>
      <c r="QE69" s="205"/>
      <c r="QF69" s="205"/>
      <c r="QG69" s="205"/>
      <c r="QH69" s="205"/>
      <c r="QI69" s="205"/>
      <c r="QJ69" s="205"/>
      <c r="QK69" s="205"/>
      <c r="QL69" s="205"/>
      <c r="QM69" s="205"/>
      <c r="QN69" s="205"/>
      <c r="QO69" s="205"/>
      <c r="QP69" s="205"/>
      <c r="QQ69" s="205"/>
      <c r="QR69" s="205"/>
      <c r="QS69" s="205"/>
      <c r="QT69" s="205"/>
      <c r="QU69" s="205"/>
      <c r="QV69" s="205"/>
      <c r="QW69" s="205"/>
      <c r="QX69" s="205"/>
      <c r="QY69" s="205"/>
      <c r="QZ69" s="205"/>
      <c r="RA69" s="205"/>
      <c r="RB69" s="205"/>
      <c r="RC69" s="205"/>
      <c r="RD69" s="205"/>
      <c r="RE69" s="205"/>
      <c r="RF69" s="205"/>
      <c r="RG69" s="205"/>
      <c r="RH69" s="205"/>
      <c r="RI69" s="205"/>
      <c r="RJ69" s="205"/>
      <c r="RK69" s="205"/>
      <c r="RL69" s="205"/>
      <c r="RM69" s="205"/>
      <c r="RN69" s="205"/>
      <c r="RO69" s="205"/>
      <c r="RP69" s="205"/>
      <c r="RQ69" s="205"/>
      <c r="RR69" s="205"/>
      <c r="RS69" s="205"/>
      <c r="RT69" s="205"/>
      <c r="RU69" s="205"/>
      <c r="RV69" s="205"/>
      <c r="RW69" s="205"/>
      <c r="RX69" s="205"/>
      <c r="RY69" s="205"/>
      <c r="RZ69" s="205"/>
      <c r="SA69" s="205"/>
      <c r="SB69" s="205"/>
      <c r="SC69" s="205"/>
      <c r="SD69" s="205"/>
      <c r="SE69" s="205"/>
      <c r="SF69" s="205"/>
      <c r="SG69" s="205"/>
      <c r="SH69" s="205"/>
      <c r="SI69" s="205"/>
      <c r="SJ69" s="205"/>
      <c r="SK69" s="205"/>
      <c r="SL69" s="205"/>
      <c r="SM69" s="205"/>
      <c r="SN69" s="205"/>
      <c r="SO69" s="205"/>
      <c r="SP69" s="205"/>
      <c r="SQ69" s="205"/>
      <c r="SR69" s="205"/>
      <c r="SS69" s="205"/>
      <c r="ST69" s="205"/>
      <c r="SU69" s="205"/>
      <c r="SV69" s="205"/>
      <c r="SW69" s="205"/>
      <c r="SX69" s="205"/>
      <c r="SY69" s="205"/>
      <c r="SZ69" s="205"/>
      <c r="TA69" s="205"/>
      <c r="TB69" s="205"/>
      <c r="TC69" s="205"/>
      <c r="TD69" s="205"/>
      <c r="TE69" s="205"/>
      <c r="TF69" s="205"/>
      <c r="TG69" s="205"/>
      <c r="TH69" s="205"/>
      <c r="TI69" s="205"/>
      <c r="TJ69" s="205"/>
      <c r="TK69" s="205"/>
      <c r="TL69" s="205"/>
      <c r="TM69" s="205"/>
      <c r="TN69" s="205"/>
      <c r="TO69" s="205"/>
      <c r="TP69" s="205"/>
      <c r="TQ69" s="205"/>
      <c r="TR69" s="205"/>
      <c r="TS69" s="205"/>
      <c r="TT69" s="205"/>
      <c r="TU69" s="205"/>
      <c r="TV69" s="205"/>
      <c r="TW69" s="205"/>
      <c r="TX69" s="205"/>
      <c r="TY69" s="205"/>
      <c r="TZ69" s="205"/>
      <c r="UA69" s="205"/>
      <c r="UB69" s="205"/>
      <c r="UC69" s="205"/>
      <c r="UD69" s="205"/>
      <c r="UE69" s="205"/>
      <c r="UF69" s="205"/>
      <c r="UG69" s="205"/>
      <c r="UH69" s="205"/>
      <c r="UI69" s="205"/>
      <c r="UJ69" s="205"/>
      <c r="UK69" s="205"/>
      <c r="UL69" s="205"/>
      <c r="UM69" s="205"/>
      <c r="UN69" s="205"/>
      <c r="UO69" s="205"/>
      <c r="UP69" s="205"/>
      <c r="UQ69" s="205"/>
      <c r="UR69" s="205"/>
      <c r="US69" s="205"/>
      <c r="UT69" s="205"/>
      <c r="UU69" s="205"/>
      <c r="UV69" s="205"/>
      <c r="UW69" s="205"/>
      <c r="UX69" s="205"/>
      <c r="UY69" s="205"/>
      <c r="UZ69" s="205"/>
      <c r="VA69" s="205"/>
      <c r="VB69" s="205"/>
      <c r="VC69" s="205"/>
      <c r="VD69" s="205"/>
      <c r="VE69" s="205"/>
      <c r="VF69" s="205"/>
      <c r="VG69" s="205"/>
      <c r="VH69" s="205"/>
      <c r="VI69" s="205"/>
      <c r="VJ69" s="205"/>
      <c r="VK69" s="205"/>
      <c r="VL69" s="205"/>
      <c r="VM69" s="205"/>
      <c r="VN69" s="205"/>
      <c r="VO69" s="205"/>
      <c r="VP69" s="205"/>
      <c r="VQ69" s="205"/>
      <c r="VR69" s="205"/>
      <c r="VS69" s="205"/>
      <c r="VT69" s="205"/>
      <c r="VU69" s="205"/>
      <c r="VV69" s="205"/>
      <c r="VW69" s="205"/>
      <c r="VX69" s="205"/>
      <c r="VY69" s="205"/>
      <c r="VZ69" s="205"/>
      <c r="WA69" s="205"/>
      <c r="WB69" s="205"/>
      <c r="WC69" s="205"/>
      <c r="WD69" s="205"/>
      <c r="WE69" s="205"/>
      <c r="WF69" s="205"/>
      <c r="WG69" s="205"/>
      <c r="WH69" s="205"/>
      <c r="WI69" s="205"/>
      <c r="WJ69" s="205"/>
      <c r="WK69" s="205"/>
      <c r="WL69" s="205"/>
      <c r="WM69" s="205"/>
      <c r="WN69" s="205"/>
      <c r="WO69" s="205"/>
      <c r="WP69" s="205"/>
      <c r="WQ69" s="205"/>
      <c r="WR69" s="205"/>
      <c r="WS69" s="205"/>
      <c r="WT69" s="205"/>
      <c r="WU69" s="205"/>
      <c r="WV69" s="205"/>
      <c r="WW69" s="205"/>
      <c r="WX69" s="205"/>
      <c r="WY69" s="205"/>
      <c r="WZ69" s="205"/>
      <c r="XA69" s="205"/>
      <c r="XB69" s="205"/>
      <c r="XC69" s="205"/>
      <c r="XD69" s="205"/>
      <c r="XE69" s="205"/>
      <c r="XF69" s="205"/>
      <c r="XG69" s="205"/>
      <c r="XH69" s="205"/>
      <c r="XI69" s="205"/>
      <c r="XJ69" s="205"/>
      <c r="XK69" s="205"/>
      <c r="XL69" s="205"/>
      <c r="XM69" s="205"/>
      <c r="XN69" s="205"/>
      <c r="XO69" s="205"/>
      <c r="XP69" s="205"/>
      <c r="XQ69" s="205"/>
      <c r="XR69" s="205"/>
      <c r="XS69" s="205"/>
      <c r="XT69" s="205"/>
      <c r="XU69" s="205"/>
      <c r="XV69" s="205"/>
      <c r="XW69" s="205"/>
      <c r="XX69" s="205"/>
      <c r="XY69" s="205"/>
      <c r="XZ69" s="205"/>
      <c r="YA69" s="205"/>
      <c r="YB69" s="205"/>
      <c r="YC69" s="205"/>
      <c r="YD69" s="205"/>
      <c r="YE69" s="205"/>
      <c r="YF69" s="205"/>
      <c r="YG69" s="205"/>
      <c r="YH69" s="205"/>
      <c r="YI69" s="205"/>
      <c r="YJ69" s="205"/>
      <c r="YK69" s="205"/>
      <c r="YL69" s="205"/>
      <c r="YM69" s="205"/>
      <c r="YN69" s="205"/>
      <c r="YO69" s="205"/>
      <c r="YP69" s="205"/>
      <c r="YQ69" s="205"/>
      <c r="YR69" s="205"/>
      <c r="YS69" s="205"/>
      <c r="YT69" s="205"/>
      <c r="YU69" s="205"/>
      <c r="YV69" s="205"/>
      <c r="YW69" s="205"/>
      <c r="YX69" s="205"/>
      <c r="YY69" s="205"/>
      <c r="YZ69" s="205"/>
      <c r="ZA69" s="205"/>
      <c r="ZB69" s="205"/>
      <c r="ZC69" s="205"/>
      <c r="ZD69" s="205"/>
      <c r="ZE69" s="205"/>
      <c r="ZF69" s="205"/>
      <c r="ZG69" s="205"/>
      <c r="ZH69" s="205"/>
      <c r="ZI69" s="205"/>
      <c r="ZJ69" s="205"/>
      <c r="ZK69" s="205"/>
      <c r="ZL69" s="205"/>
      <c r="ZM69" s="205"/>
      <c r="ZN69" s="205"/>
      <c r="ZO69" s="205"/>
      <c r="ZP69" s="205"/>
      <c r="ZQ69" s="205"/>
      <c r="ZR69" s="205"/>
      <c r="ZS69" s="205"/>
      <c r="ZT69" s="205"/>
      <c r="ZU69" s="205"/>
      <c r="ZV69" s="205"/>
      <c r="ZW69" s="205"/>
      <c r="ZX69" s="205"/>
      <c r="ZY69" s="205"/>
      <c r="ZZ69" s="205"/>
      <c r="AAA69" s="205"/>
      <c r="AAB69" s="205"/>
      <c r="AAC69" s="205"/>
      <c r="AAD69" s="205"/>
      <c r="AAE69" s="205"/>
      <c r="AAF69" s="205"/>
      <c r="AAG69" s="205"/>
      <c r="AAH69" s="205"/>
      <c r="AAI69" s="205"/>
      <c r="AAJ69" s="205"/>
      <c r="AAK69" s="205"/>
      <c r="AAL69" s="205"/>
      <c r="AAM69" s="205"/>
      <c r="AAN69" s="205"/>
      <c r="AAO69" s="205"/>
      <c r="AAP69" s="205"/>
      <c r="AAQ69" s="205"/>
      <c r="AAR69" s="205"/>
      <c r="AAS69" s="205"/>
      <c r="AAT69" s="205"/>
      <c r="AAU69" s="205"/>
      <c r="AAV69" s="205"/>
      <c r="AAW69" s="205"/>
      <c r="AAX69" s="205"/>
      <c r="AAY69" s="205"/>
      <c r="AAZ69" s="205"/>
      <c r="ABA69" s="205"/>
      <c r="ABB69" s="205"/>
      <c r="ABC69" s="205"/>
      <c r="ABD69" s="205"/>
      <c r="ABE69" s="205"/>
      <c r="ABF69" s="205"/>
      <c r="ABG69" s="205"/>
      <c r="ABH69" s="205"/>
      <c r="ABI69" s="205"/>
      <c r="ABJ69" s="205"/>
      <c r="ABK69" s="205"/>
      <c r="ABL69" s="205"/>
      <c r="ABM69" s="205"/>
      <c r="ABN69" s="205"/>
      <c r="ABO69" s="205"/>
      <c r="ABP69" s="205"/>
      <c r="ABQ69" s="205"/>
      <c r="ABR69" s="205"/>
      <c r="ABS69" s="205"/>
      <c r="ABT69" s="205"/>
      <c r="ABU69" s="205"/>
      <c r="ABV69" s="205"/>
      <c r="ABW69" s="205"/>
      <c r="ABX69" s="205"/>
      <c r="ABY69" s="205"/>
      <c r="ABZ69" s="205"/>
      <c r="ACA69" s="205"/>
      <c r="ACB69" s="205"/>
      <c r="ACC69" s="205"/>
      <c r="ACD69" s="205"/>
      <c r="ACE69" s="205"/>
      <c r="ACF69" s="205"/>
      <c r="ACG69" s="205"/>
      <c r="ACH69" s="205"/>
      <c r="ACI69" s="205"/>
      <c r="ACJ69" s="205"/>
      <c r="ACK69" s="205"/>
      <c r="ACL69" s="205"/>
      <c r="ACM69" s="205"/>
      <c r="ACN69" s="205"/>
      <c r="ACO69" s="205"/>
      <c r="ACP69" s="205"/>
      <c r="ACQ69" s="205"/>
      <c r="ACR69" s="205"/>
      <c r="ACS69" s="205"/>
      <c r="ACT69" s="205"/>
      <c r="ACU69" s="205"/>
      <c r="ACV69" s="205"/>
      <c r="ACW69" s="205"/>
      <c r="ACX69" s="205"/>
      <c r="ACY69" s="205"/>
      <c r="ACZ69" s="205"/>
      <c r="ADA69" s="205"/>
      <c r="ADB69" s="205"/>
      <c r="ADC69" s="205"/>
      <c r="ADD69" s="205"/>
      <c r="ADE69" s="205"/>
      <c r="ADF69" s="205"/>
      <c r="ADG69" s="205"/>
      <c r="ADH69" s="205"/>
      <c r="ADI69" s="205"/>
      <c r="ADJ69" s="205"/>
      <c r="ADK69" s="205"/>
      <c r="ADL69" s="205"/>
      <c r="ADM69" s="205"/>
      <c r="ADN69" s="205"/>
      <c r="ADO69" s="205"/>
      <c r="ADP69" s="205"/>
      <c r="ADQ69" s="205"/>
      <c r="ADR69" s="205"/>
      <c r="ADS69" s="205"/>
      <c r="ADT69" s="205"/>
      <c r="ADU69" s="205"/>
      <c r="ADV69" s="205"/>
      <c r="ADW69" s="205"/>
      <c r="ADX69" s="205"/>
      <c r="ADY69" s="205"/>
      <c r="ADZ69" s="205"/>
      <c r="AEA69" s="205"/>
      <c r="AEB69" s="205"/>
      <c r="AEC69" s="205"/>
      <c r="AED69" s="205"/>
      <c r="AEE69" s="205"/>
      <c r="AEF69" s="205"/>
      <c r="AEG69" s="205"/>
      <c r="AEH69" s="205"/>
      <c r="AEI69" s="205"/>
      <c r="AEJ69" s="205"/>
      <c r="AEK69" s="205"/>
      <c r="AEL69" s="205"/>
      <c r="AEM69" s="205"/>
      <c r="AEN69" s="205"/>
      <c r="AEO69" s="205"/>
      <c r="AEP69" s="205"/>
      <c r="AEQ69" s="205"/>
      <c r="AER69" s="205"/>
      <c r="AES69" s="205"/>
      <c r="AET69" s="205"/>
      <c r="AEU69" s="205"/>
      <c r="AEV69" s="205"/>
      <c r="AEW69" s="205"/>
      <c r="AEX69" s="205"/>
      <c r="AEY69" s="205"/>
      <c r="AEZ69" s="205"/>
      <c r="AFA69" s="205"/>
      <c r="AFB69" s="205"/>
      <c r="AFC69" s="205"/>
      <c r="AFD69" s="205"/>
      <c r="AFE69" s="205"/>
      <c r="AFF69" s="205"/>
      <c r="AFG69" s="205"/>
      <c r="AFH69" s="205"/>
      <c r="AFI69" s="205"/>
      <c r="AFJ69" s="205"/>
      <c r="AFK69" s="205"/>
      <c r="AFL69" s="205"/>
      <c r="AFM69" s="205"/>
      <c r="AFN69" s="205"/>
      <c r="AFO69" s="205"/>
      <c r="AFP69" s="205"/>
      <c r="AFQ69" s="205"/>
      <c r="AFR69" s="205"/>
      <c r="AFS69" s="205"/>
      <c r="AFT69" s="205"/>
      <c r="AFU69" s="205"/>
      <c r="AFV69" s="205"/>
      <c r="AFW69" s="205"/>
      <c r="AFX69" s="205"/>
      <c r="AFY69" s="205"/>
      <c r="AFZ69" s="205"/>
      <c r="AGA69" s="205"/>
      <c r="AGB69" s="205"/>
      <c r="AGC69" s="205"/>
      <c r="AGD69" s="205"/>
      <c r="AGE69" s="205"/>
      <c r="AGF69" s="205"/>
      <c r="AGG69" s="205"/>
      <c r="AGH69" s="205"/>
      <c r="AGI69" s="205"/>
      <c r="AGJ69" s="205"/>
      <c r="AGK69" s="205"/>
      <c r="AGL69" s="205"/>
      <c r="AGM69" s="205"/>
      <c r="AGN69" s="205"/>
      <c r="AGO69" s="205"/>
      <c r="AGP69" s="205"/>
      <c r="AGQ69" s="205"/>
      <c r="AGR69" s="205"/>
      <c r="AGS69" s="205"/>
      <c r="AGT69" s="205"/>
      <c r="AGU69" s="205"/>
      <c r="AGV69" s="205"/>
      <c r="AGW69" s="205"/>
      <c r="AGX69" s="205"/>
      <c r="AGY69" s="205"/>
      <c r="AGZ69" s="205"/>
      <c r="AHA69" s="205"/>
      <c r="AHB69" s="205"/>
      <c r="AHC69" s="205"/>
      <c r="AHD69" s="205"/>
      <c r="AHE69" s="205"/>
      <c r="AHF69" s="205"/>
      <c r="AHG69" s="205"/>
      <c r="AHH69" s="205"/>
      <c r="AHI69" s="205"/>
      <c r="AHJ69" s="205"/>
      <c r="AHK69" s="205"/>
      <c r="AHL69" s="205"/>
      <c r="AHM69" s="205"/>
      <c r="AHN69" s="205"/>
      <c r="AHO69" s="205"/>
      <c r="AHP69" s="205"/>
      <c r="AHQ69" s="205"/>
      <c r="AHR69" s="205"/>
      <c r="AHS69" s="205"/>
      <c r="AHT69" s="205"/>
      <c r="AHU69" s="205"/>
      <c r="AHV69" s="205"/>
      <c r="AHW69" s="205"/>
      <c r="AHX69" s="205"/>
      <c r="AHY69" s="205"/>
      <c r="AHZ69" s="205"/>
      <c r="AIA69" s="205"/>
      <c r="AIB69" s="205"/>
      <c r="AIC69" s="205"/>
      <c r="AID69" s="205"/>
      <c r="AIE69" s="205"/>
      <c r="AIF69" s="205"/>
      <c r="AIG69" s="205"/>
      <c r="AIH69" s="205"/>
      <c r="AII69" s="205"/>
      <c r="AIJ69" s="205"/>
      <c r="AIK69" s="205"/>
      <c r="AIL69" s="205"/>
      <c r="AIM69" s="205"/>
      <c r="AIN69" s="205"/>
      <c r="AIO69" s="205"/>
      <c r="AIP69" s="205"/>
      <c r="AIQ69" s="205"/>
      <c r="AIR69" s="205"/>
      <c r="AIS69" s="205"/>
      <c r="AIT69" s="205"/>
      <c r="AIU69" s="205"/>
      <c r="AIV69" s="205"/>
      <c r="AIW69" s="205"/>
      <c r="AIX69" s="205"/>
      <c r="AIY69" s="205"/>
      <c r="AIZ69" s="205"/>
      <c r="AJA69" s="205"/>
      <c r="AJB69" s="205"/>
      <c r="AJC69" s="205"/>
      <c r="AJD69" s="205"/>
      <c r="AJE69" s="205"/>
      <c r="AJF69" s="205"/>
      <c r="AJG69" s="205"/>
      <c r="AJH69" s="205"/>
      <c r="AJI69" s="205"/>
      <c r="AJJ69" s="205"/>
      <c r="AJK69" s="205"/>
      <c r="AJL69" s="205"/>
      <c r="AJM69" s="205"/>
      <c r="AJN69" s="205"/>
      <c r="AJO69" s="205"/>
      <c r="AJP69" s="205"/>
      <c r="AJQ69" s="205"/>
      <c r="AJR69" s="205"/>
      <c r="AJS69" s="205"/>
      <c r="AJT69" s="205"/>
      <c r="AJU69" s="205"/>
      <c r="AJV69" s="205"/>
      <c r="AJW69" s="205"/>
      <c r="AJX69" s="205"/>
      <c r="AJY69" s="205"/>
      <c r="AJZ69" s="205"/>
      <c r="AKA69" s="205"/>
      <c r="AKB69" s="205"/>
      <c r="AKC69" s="205"/>
      <c r="AKD69" s="205"/>
      <c r="AKE69" s="205"/>
      <c r="AKF69" s="205"/>
      <c r="AKG69" s="205"/>
      <c r="AKH69" s="205"/>
      <c r="AKI69" s="205"/>
      <c r="AKJ69" s="205"/>
      <c r="AKK69" s="205"/>
      <c r="AKL69" s="205"/>
      <c r="AKM69" s="205"/>
      <c r="AKN69" s="205"/>
      <c r="AKO69" s="205"/>
      <c r="AKP69" s="205"/>
      <c r="AKQ69" s="205"/>
      <c r="AKR69" s="205"/>
      <c r="AKS69" s="205"/>
      <c r="AKT69" s="205"/>
      <c r="AKU69" s="205"/>
      <c r="AKV69" s="205"/>
      <c r="AKW69" s="205"/>
      <c r="AKX69" s="205"/>
      <c r="AKY69" s="205"/>
      <c r="AKZ69" s="205"/>
      <c r="ALA69" s="205"/>
      <c r="ALB69" s="205"/>
      <c r="ALC69" s="205"/>
      <c r="ALD69" s="205"/>
      <c r="ALE69" s="205"/>
      <c r="ALF69" s="205"/>
      <c r="ALG69" s="205"/>
      <c r="ALH69" s="205"/>
      <c r="ALI69" s="205"/>
      <c r="ALJ69" s="205"/>
      <c r="ALK69" s="205"/>
      <c r="ALL69" s="205"/>
      <c r="ALM69" s="205"/>
      <c r="ALN69" s="205"/>
      <c r="ALO69" s="205"/>
      <c r="ALP69" s="205"/>
      <c r="ALQ69" s="205"/>
      <c r="ALR69" s="205"/>
      <c r="ALS69" s="205"/>
      <c r="ALT69" s="205"/>
      <c r="ALU69" s="205"/>
      <c r="ALV69" s="205"/>
      <c r="ALW69" s="205"/>
      <c r="ALX69" s="205"/>
      <c r="ALY69" s="205"/>
      <c r="ALZ69" s="205"/>
      <c r="AMA69" s="205"/>
      <c r="AMB69" s="205"/>
      <c r="AMC69" s="205"/>
      <c r="AMD69" s="205"/>
      <c r="AME69" s="205"/>
      <c r="AMF69" s="205"/>
      <c r="AMG69" s="205"/>
      <c r="AMH69" s="205"/>
      <c r="AMI69" s="205"/>
      <c r="AMJ69" s="205"/>
      <c r="AMK69" s="205"/>
      <c r="AML69" s="205"/>
      <c r="AMM69" s="205"/>
      <c r="AMN69" s="205"/>
      <c r="AMO69" s="205"/>
      <c r="AMP69" s="205"/>
      <c r="AMQ69" s="205"/>
      <c r="AMR69" s="205"/>
      <c r="AMS69" s="205"/>
      <c r="AMT69" s="205"/>
      <c r="AMU69" s="205"/>
      <c r="AMV69" s="205"/>
      <c r="AMW69" s="205"/>
      <c r="AMX69" s="205"/>
      <c r="AMY69" s="205"/>
      <c r="AMZ69" s="205"/>
      <c r="ANA69" s="205"/>
      <c r="ANB69" s="205"/>
      <c r="ANC69" s="205"/>
      <c r="AND69" s="205"/>
      <c r="ANE69" s="205"/>
      <c r="ANF69" s="205"/>
      <c r="ANG69" s="205"/>
      <c r="ANH69" s="205"/>
      <c r="ANI69" s="205"/>
      <c r="ANJ69" s="205"/>
      <c r="ANK69" s="205"/>
      <c r="ANL69" s="205"/>
      <c r="ANM69" s="205"/>
      <c r="ANN69" s="205"/>
      <c r="ANO69" s="205"/>
      <c r="ANP69" s="205"/>
      <c r="ANQ69" s="205"/>
      <c r="ANR69" s="205"/>
      <c r="ANS69" s="205"/>
      <c r="ANT69" s="205"/>
      <c r="ANU69" s="205"/>
      <c r="ANV69" s="205"/>
      <c r="ANW69" s="205"/>
      <c r="ANX69" s="205"/>
      <c r="ANY69" s="205"/>
      <c r="ANZ69" s="205"/>
      <c r="AOA69" s="205"/>
      <c r="AOB69" s="205"/>
      <c r="AOC69" s="205"/>
      <c r="AOD69" s="205"/>
      <c r="AOE69" s="205"/>
      <c r="AOF69" s="205"/>
      <c r="AOG69" s="205"/>
      <c r="AOH69" s="205"/>
      <c r="AOI69" s="205"/>
      <c r="AOJ69" s="205"/>
      <c r="AOK69" s="205"/>
      <c r="AOL69" s="205"/>
      <c r="AOM69" s="205"/>
      <c r="AON69" s="205"/>
      <c r="AOO69" s="205"/>
      <c r="AOP69" s="205"/>
      <c r="AOQ69" s="205"/>
      <c r="AOR69" s="205"/>
      <c r="AOS69" s="205"/>
      <c r="AOT69" s="205"/>
      <c r="AOU69" s="205"/>
      <c r="AOV69" s="205"/>
      <c r="AOW69" s="205"/>
      <c r="AOX69" s="205"/>
      <c r="AOY69" s="205"/>
      <c r="AOZ69" s="205"/>
      <c r="APA69" s="205"/>
      <c r="APB69" s="205"/>
      <c r="APC69" s="205"/>
      <c r="APD69" s="205"/>
      <c r="APE69" s="205"/>
      <c r="APF69" s="205"/>
      <c r="APG69" s="205"/>
      <c r="APH69" s="205"/>
      <c r="API69" s="205"/>
      <c r="APJ69" s="205"/>
      <c r="APK69" s="205"/>
      <c r="APL69" s="205"/>
      <c r="APM69" s="205"/>
      <c r="APN69" s="205"/>
      <c r="APO69" s="205"/>
      <c r="APP69" s="205"/>
      <c r="APQ69" s="205"/>
      <c r="APR69" s="205"/>
      <c r="APS69" s="205"/>
      <c r="APT69" s="205"/>
      <c r="APU69" s="205"/>
      <c r="APV69" s="205"/>
      <c r="APW69" s="205"/>
      <c r="APX69" s="205"/>
      <c r="APY69" s="205"/>
      <c r="APZ69" s="205"/>
      <c r="AQA69" s="205"/>
      <c r="AQB69" s="205"/>
      <c r="AQC69" s="205"/>
      <c r="AQD69" s="205"/>
      <c r="AQE69" s="205"/>
      <c r="AQF69" s="205"/>
      <c r="AQG69" s="205"/>
      <c r="AQH69" s="205"/>
      <c r="AQI69" s="205"/>
      <c r="AQJ69" s="205"/>
      <c r="AQK69" s="205"/>
      <c r="AQL69" s="205"/>
      <c r="AQM69" s="205"/>
      <c r="AQN69" s="205"/>
      <c r="AQO69" s="205"/>
      <c r="AQP69" s="205"/>
      <c r="AQQ69" s="205"/>
      <c r="AQR69" s="205"/>
      <c r="AQS69" s="205"/>
      <c r="AQT69" s="205"/>
      <c r="AQU69" s="205"/>
      <c r="AQV69" s="205"/>
      <c r="AQW69" s="205"/>
      <c r="AQX69" s="205"/>
      <c r="AQY69" s="205"/>
      <c r="AQZ69" s="205"/>
      <c r="ARA69" s="205"/>
      <c r="ARB69" s="205"/>
      <c r="ARC69" s="205"/>
      <c r="ARD69" s="205"/>
      <c r="ARE69" s="205"/>
      <c r="ARF69" s="205"/>
      <c r="ARG69" s="205"/>
      <c r="ARH69" s="205"/>
      <c r="ARI69" s="205"/>
      <c r="ARJ69" s="205"/>
      <c r="ARK69" s="205"/>
      <c r="ARL69" s="205"/>
      <c r="ARM69" s="205"/>
      <c r="ARN69" s="205"/>
      <c r="ARO69" s="205"/>
      <c r="ARP69" s="205"/>
      <c r="ARQ69" s="205"/>
      <c r="ARR69" s="205"/>
      <c r="ARS69" s="205"/>
      <c r="ART69" s="205"/>
      <c r="ARU69" s="205"/>
      <c r="ARV69" s="205"/>
      <c r="ARW69" s="205"/>
      <c r="ARX69" s="205"/>
      <c r="ARY69" s="205"/>
      <c r="ARZ69" s="205"/>
      <c r="ASA69" s="205"/>
      <c r="ASB69" s="205"/>
      <c r="ASC69" s="205"/>
      <c r="ASD69" s="205"/>
      <c r="ASE69" s="205"/>
      <c r="ASF69" s="205"/>
      <c r="ASG69" s="205"/>
      <c r="ASH69" s="205"/>
      <c r="ASI69" s="205"/>
      <c r="ASJ69" s="205"/>
      <c r="ASK69" s="205"/>
      <c r="ASL69" s="205"/>
      <c r="ASM69" s="205"/>
      <c r="ASN69" s="205"/>
      <c r="ASO69" s="205"/>
      <c r="ASP69" s="205"/>
      <c r="ASQ69" s="205"/>
      <c r="ASR69" s="205"/>
      <c r="ASS69" s="205"/>
      <c r="AST69" s="205"/>
      <c r="ASU69" s="205"/>
      <c r="ASV69" s="205"/>
      <c r="ASW69" s="205"/>
      <c r="ASX69" s="205"/>
      <c r="ASY69" s="205"/>
      <c r="ASZ69" s="205"/>
      <c r="ATA69" s="205"/>
      <c r="ATB69" s="205"/>
      <c r="ATC69" s="205"/>
      <c r="ATD69" s="205"/>
      <c r="ATE69" s="205"/>
      <c r="ATF69" s="205"/>
      <c r="ATG69" s="205"/>
      <c r="ATH69" s="205"/>
      <c r="ATI69" s="205"/>
      <c r="ATJ69" s="205"/>
      <c r="ATK69" s="205"/>
      <c r="ATL69" s="205"/>
      <c r="ATM69" s="205"/>
      <c r="ATN69" s="205"/>
      <c r="ATO69" s="205"/>
      <c r="ATP69" s="205"/>
      <c r="ATQ69" s="205"/>
      <c r="ATR69" s="205"/>
      <c r="ATS69" s="205"/>
      <c r="ATT69" s="205"/>
      <c r="ATU69" s="205"/>
      <c r="ATV69" s="205"/>
      <c r="ATW69" s="205"/>
      <c r="ATX69" s="205"/>
      <c r="ATY69" s="205"/>
      <c r="ATZ69" s="205"/>
      <c r="AUA69" s="205"/>
      <c r="AUB69" s="205"/>
      <c r="AUC69" s="205"/>
      <c r="AUD69" s="205"/>
      <c r="AUE69" s="205"/>
      <c r="AUF69" s="205"/>
      <c r="AUG69" s="205"/>
      <c r="AUH69" s="205"/>
    </row>
    <row r="70" spans="2:1230" ht="3.75" customHeight="1" thickBot="1">
      <c r="E70" s="235"/>
      <c r="F70" s="236"/>
      <c r="G70" s="236"/>
      <c r="H70" s="237"/>
      <c r="I70" s="238"/>
      <c r="J70" s="238"/>
      <c r="K70" s="258"/>
      <c r="L70" s="259"/>
      <c r="M70" s="259"/>
      <c r="N70" s="259"/>
      <c r="O70" s="260"/>
      <c r="P70" s="261"/>
      <c r="Q70" s="259"/>
      <c r="R70" s="259"/>
      <c r="S70" s="260"/>
      <c r="T70" s="261"/>
      <c r="U70" s="259"/>
      <c r="V70" s="259"/>
      <c r="W70" s="260"/>
      <c r="X70" s="261"/>
      <c r="Y70" s="259"/>
      <c r="Z70" s="259"/>
      <c r="AA70" s="260"/>
      <c r="AB70" s="261"/>
      <c r="AC70" s="259"/>
      <c r="AD70" s="259"/>
      <c r="AE70" s="260"/>
      <c r="AF70" s="261"/>
      <c r="AG70" s="259"/>
      <c r="AH70" s="259"/>
      <c r="AI70" s="260"/>
      <c r="AJ70" s="261"/>
      <c r="AK70" s="259"/>
      <c r="AL70" s="259"/>
      <c r="AM70" s="260"/>
      <c r="AN70" s="261"/>
      <c r="AO70" s="259"/>
      <c r="AP70" s="259"/>
      <c r="AQ70" s="260"/>
      <c r="AR70" s="261"/>
      <c r="AS70" s="259"/>
      <c r="AT70" s="259"/>
      <c r="AU70" s="260"/>
    </row>
    <row r="71" spans="2:1230" s="181" customFormat="1" ht="15">
      <c r="E71" s="855" t="s">
        <v>25</v>
      </c>
      <c r="F71" s="855"/>
      <c r="G71" s="855"/>
      <c r="H71" s="262">
        <f t="shared" ref="H71:AU71" si="41">+SUM(H67:H70)</f>
        <v>0</v>
      </c>
      <c r="I71" s="262">
        <f t="shared" si="41"/>
        <v>0</v>
      </c>
      <c r="J71" s="262">
        <f t="shared" si="41"/>
        <v>0</v>
      </c>
      <c r="K71" s="262">
        <f t="shared" si="41"/>
        <v>0</v>
      </c>
      <c r="L71" s="262">
        <f t="shared" si="41"/>
        <v>0</v>
      </c>
      <c r="M71" s="262">
        <f t="shared" si="41"/>
        <v>0</v>
      </c>
      <c r="N71" s="262">
        <f t="shared" si="41"/>
        <v>0</v>
      </c>
      <c r="O71" s="262">
        <f t="shared" si="41"/>
        <v>0</v>
      </c>
      <c r="P71" s="262">
        <f t="shared" si="41"/>
        <v>0</v>
      </c>
      <c r="Q71" s="262">
        <f t="shared" si="41"/>
        <v>0</v>
      </c>
      <c r="R71" s="262">
        <f t="shared" si="41"/>
        <v>0</v>
      </c>
      <c r="S71" s="262">
        <f t="shared" si="41"/>
        <v>0</v>
      </c>
      <c r="T71" s="262">
        <f t="shared" si="41"/>
        <v>0</v>
      </c>
      <c r="U71" s="262">
        <f t="shared" si="41"/>
        <v>0</v>
      </c>
      <c r="V71" s="262">
        <f t="shared" si="41"/>
        <v>0</v>
      </c>
      <c r="W71" s="262">
        <f t="shared" si="41"/>
        <v>0</v>
      </c>
      <c r="X71" s="262">
        <f t="shared" si="41"/>
        <v>0</v>
      </c>
      <c r="Y71" s="262">
        <f t="shared" si="41"/>
        <v>0</v>
      </c>
      <c r="Z71" s="262">
        <f t="shared" si="41"/>
        <v>0</v>
      </c>
      <c r="AA71" s="262">
        <f t="shared" si="41"/>
        <v>0</v>
      </c>
      <c r="AB71" s="262">
        <f t="shared" si="41"/>
        <v>0</v>
      </c>
      <c r="AC71" s="262">
        <f t="shared" si="41"/>
        <v>0</v>
      </c>
      <c r="AD71" s="262">
        <f t="shared" si="41"/>
        <v>0</v>
      </c>
      <c r="AE71" s="262">
        <f t="shared" si="41"/>
        <v>0</v>
      </c>
      <c r="AF71" s="262">
        <f t="shared" si="41"/>
        <v>0</v>
      </c>
      <c r="AG71" s="262">
        <f t="shared" si="41"/>
        <v>0</v>
      </c>
      <c r="AH71" s="262">
        <f t="shared" si="41"/>
        <v>0</v>
      </c>
      <c r="AI71" s="262">
        <f t="shared" si="41"/>
        <v>0</v>
      </c>
      <c r="AJ71" s="262">
        <f t="shared" si="41"/>
        <v>0</v>
      </c>
      <c r="AK71" s="262">
        <f t="shared" si="41"/>
        <v>0</v>
      </c>
      <c r="AL71" s="262">
        <f t="shared" si="41"/>
        <v>0</v>
      </c>
      <c r="AM71" s="262">
        <f t="shared" si="41"/>
        <v>0</v>
      </c>
      <c r="AN71" s="262">
        <f t="shared" si="41"/>
        <v>0</v>
      </c>
      <c r="AO71" s="262">
        <f t="shared" si="41"/>
        <v>0</v>
      </c>
      <c r="AP71" s="262">
        <f t="shared" si="41"/>
        <v>0</v>
      </c>
      <c r="AQ71" s="262">
        <f t="shared" si="41"/>
        <v>0</v>
      </c>
      <c r="AR71" s="262">
        <f t="shared" si="41"/>
        <v>0</v>
      </c>
      <c r="AS71" s="262">
        <f t="shared" si="41"/>
        <v>0</v>
      </c>
      <c r="AT71" s="262">
        <f t="shared" si="41"/>
        <v>0</v>
      </c>
      <c r="AU71" s="262">
        <f t="shared" si="41"/>
        <v>0</v>
      </c>
      <c r="AV71" s="221"/>
      <c r="AW71" s="221"/>
      <c r="AX71" s="221"/>
      <c r="AY71" s="221"/>
      <c r="AZ71" s="221"/>
      <c r="BA71" s="221"/>
      <c r="BB71" s="221"/>
      <c r="BC71" s="221"/>
      <c r="BD71" s="221"/>
      <c r="BE71" s="221"/>
      <c r="BF71" s="221"/>
      <c r="BG71" s="221"/>
      <c r="BH71" s="221"/>
      <c r="BI71" s="221"/>
      <c r="BJ71" s="221"/>
      <c r="BK71" s="221"/>
      <c r="BL71" s="221"/>
      <c r="BM71" s="221"/>
      <c r="BN71" s="221"/>
      <c r="BO71" s="221"/>
      <c r="BP71" s="221"/>
      <c r="BQ71" s="221"/>
      <c r="BR71" s="221"/>
      <c r="BS71" s="221"/>
      <c r="BT71" s="221"/>
      <c r="BU71" s="221"/>
      <c r="BV71" s="221"/>
      <c r="BW71" s="221"/>
      <c r="BX71" s="221"/>
      <c r="BY71" s="221"/>
      <c r="BZ71" s="221"/>
      <c r="CA71" s="221"/>
      <c r="CB71" s="221"/>
      <c r="CC71" s="221"/>
      <c r="CD71" s="221"/>
      <c r="CE71" s="221"/>
      <c r="CF71" s="221"/>
      <c r="CG71" s="221"/>
      <c r="CH71" s="221"/>
      <c r="CI71" s="221"/>
      <c r="CJ71" s="221"/>
      <c r="CK71" s="221"/>
      <c r="CL71" s="221"/>
      <c r="CM71" s="221"/>
      <c r="CN71" s="221"/>
      <c r="CO71" s="221"/>
      <c r="CP71" s="221"/>
      <c r="CQ71" s="221"/>
      <c r="CR71" s="221"/>
      <c r="CS71" s="221"/>
      <c r="CT71" s="221"/>
      <c r="CU71" s="221"/>
      <c r="CV71" s="221"/>
      <c r="CW71" s="221"/>
      <c r="CX71" s="221"/>
      <c r="CY71" s="221"/>
      <c r="CZ71" s="221"/>
      <c r="DA71" s="221"/>
      <c r="DB71" s="221"/>
      <c r="DC71" s="221"/>
      <c r="DD71" s="221"/>
      <c r="DE71" s="221"/>
      <c r="DF71" s="221"/>
      <c r="DG71" s="221"/>
      <c r="DH71" s="221"/>
      <c r="DI71" s="221"/>
      <c r="DJ71" s="221"/>
      <c r="DK71" s="221"/>
      <c r="DL71" s="221"/>
      <c r="DM71" s="221"/>
      <c r="DN71" s="221"/>
      <c r="DO71" s="221"/>
      <c r="DP71" s="221"/>
      <c r="DQ71" s="221"/>
      <c r="DR71" s="221"/>
      <c r="DS71" s="221"/>
      <c r="DT71" s="221"/>
      <c r="DU71" s="221"/>
      <c r="DV71" s="221"/>
      <c r="DW71" s="221"/>
      <c r="DX71" s="221"/>
      <c r="DY71" s="221"/>
      <c r="DZ71" s="221"/>
      <c r="EA71" s="221"/>
      <c r="EB71" s="221"/>
      <c r="EC71" s="221"/>
      <c r="ED71" s="221"/>
      <c r="EE71" s="221"/>
      <c r="EF71" s="221"/>
      <c r="EG71" s="221"/>
      <c r="EH71" s="221"/>
      <c r="EI71" s="221"/>
      <c r="EJ71" s="221"/>
      <c r="EK71" s="221"/>
      <c r="EL71" s="221"/>
      <c r="EM71" s="221"/>
      <c r="EN71" s="221"/>
      <c r="EO71" s="221"/>
      <c r="EP71" s="221"/>
      <c r="EQ71" s="221"/>
      <c r="ER71" s="221"/>
      <c r="ES71" s="221"/>
      <c r="ET71" s="221"/>
      <c r="EU71" s="221"/>
      <c r="EV71" s="221"/>
      <c r="EW71" s="221"/>
      <c r="EX71" s="221"/>
      <c r="EY71" s="221"/>
      <c r="EZ71" s="221"/>
      <c r="FA71" s="221"/>
      <c r="FB71" s="221"/>
      <c r="FC71" s="221"/>
      <c r="FD71" s="221"/>
      <c r="FE71" s="221"/>
      <c r="FF71" s="221"/>
      <c r="FG71" s="221"/>
      <c r="FH71" s="221"/>
      <c r="FI71" s="221"/>
      <c r="FJ71" s="221"/>
      <c r="FK71" s="221"/>
      <c r="FL71" s="221"/>
      <c r="FM71" s="221"/>
      <c r="FN71" s="221"/>
      <c r="FO71" s="221"/>
      <c r="FP71" s="221"/>
      <c r="FQ71" s="221"/>
      <c r="FR71" s="221"/>
      <c r="FS71" s="221"/>
      <c r="FT71" s="221"/>
      <c r="FU71" s="221"/>
      <c r="FV71" s="221"/>
      <c r="FW71" s="221"/>
      <c r="FX71" s="221"/>
      <c r="FY71" s="221"/>
      <c r="FZ71" s="221"/>
      <c r="GA71" s="221"/>
      <c r="GB71" s="221"/>
      <c r="GC71" s="221"/>
      <c r="GD71" s="221"/>
      <c r="GE71" s="221"/>
      <c r="GF71" s="221"/>
      <c r="GG71" s="221"/>
      <c r="GH71" s="221"/>
      <c r="GI71" s="221"/>
      <c r="GJ71" s="221"/>
      <c r="GK71" s="221"/>
      <c r="GL71" s="221"/>
      <c r="GM71" s="221"/>
      <c r="GN71" s="221"/>
      <c r="GO71" s="221"/>
      <c r="GP71" s="221"/>
      <c r="GQ71" s="221"/>
      <c r="GR71" s="221"/>
      <c r="GS71" s="221"/>
      <c r="GT71" s="221"/>
      <c r="GU71" s="221"/>
      <c r="GV71" s="221"/>
      <c r="GW71" s="221"/>
      <c r="GX71" s="221"/>
      <c r="GY71" s="221"/>
      <c r="GZ71" s="221"/>
      <c r="HA71" s="221"/>
      <c r="HB71" s="221"/>
      <c r="HC71" s="221"/>
      <c r="HD71" s="221"/>
      <c r="HE71" s="221"/>
      <c r="HF71" s="221"/>
      <c r="HG71" s="221"/>
      <c r="HH71" s="221"/>
      <c r="HI71" s="221"/>
      <c r="HJ71" s="221"/>
      <c r="HK71" s="221"/>
      <c r="HL71" s="221"/>
      <c r="HM71" s="221"/>
      <c r="HN71" s="221"/>
      <c r="HO71" s="221"/>
      <c r="HP71" s="221"/>
      <c r="HQ71" s="221"/>
      <c r="HR71" s="221"/>
      <c r="HS71" s="221"/>
      <c r="HT71" s="221"/>
      <c r="HU71" s="221"/>
      <c r="HV71" s="221"/>
      <c r="HW71" s="221"/>
      <c r="HX71" s="221"/>
      <c r="HY71" s="221"/>
      <c r="HZ71" s="221"/>
      <c r="IA71" s="221"/>
      <c r="IB71" s="221"/>
      <c r="IC71" s="221"/>
      <c r="ID71" s="221"/>
      <c r="IE71" s="221"/>
      <c r="IF71" s="221"/>
      <c r="IG71" s="221"/>
      <c r="IH71" s="221"/>
      <c r="II71" s="221"/>
      <c r="IJ71" s="221"/>
      <c r="IK71" s="221"/>
      <c r="IL71" s="221"/>
      <c r="IM71" s="221"/>
      <c r="IN71" s="221"/>
      <c r="IO71" s="221"/>
      <c r="IP71" s="221"/>
      <c r="IQ71" s="221"/>
      <c r="IR71" s="221"/>
      <c r="IS71" s="221"/>
      <c r="IT71" s="221"/>
      <c r="IU71" s="221"/>
      <c r="IV71" s="221"/>
      <c r="IW71" s="221"/>
      <c r="IX71" s="221"/>
      <c r="IY71" s="221"/>
      <c r="IZ71" s="221"/>
      <c r="JA71" s="221"/>
      <c r="JB71" s="221"/>
      <c r="JC71" s="221"/>
      <c r="JD71" s="221"/>
      <c r="JE71" s="221"/>
      <c r="JF71" s="221"/>
      <c r="JG71" s="221"/>
      <c r="JH71" s="221"/>
      <c r="JI71" s="221"/>
      <c r="JJ71" s="221"/>
      <c r="JK71" s="221"/>
      <c r="JL71" s="221"/>
      <c r="JM71" s="221"/>
      <c r="JN71" s="221"/>
      <c r="JO71" s="221"/>
      <c r="JP71" s="221"/>
      <c r="JQ71" s="221"/>
      <c r="JR71" s="221"/>
      <c r="JS71" s="221"/>
      <c r="JT71" s="221"/>
      <c r="JU71" s="221"/>
      <c r="JV71" s="221"/>
      <c r="JW71" s="221"/>
      <c r="JX71" s="221"/>
      <c r="JY71" s="221"/>
      <c r="JZ71" s="221"/>
      <c r="KA71" s="221"/>
      <c r="KB71" s="221"/>
      <c r="KC71" s="221"/>
      <c r="KD71" s="221"/>
      <c r="KE71" s="221"/>
      <c r="KF71" s="221"/>
      <c r="KG71" s="221"/>
      <c r="KH71" s="221"/>
      <c r="KI71" s="221"/>
      <c r="KJ71" s="221"/>
      <c r="KK71" s="221"/>
      <c r="KL71" s="221"/>
      <c r="KM71" s="221"/>
      <c r="KN71" s="221"/>
      <c r="KO71" s="221"/>
      <c r="KP71" s="221"/>
      <c r="KQ71" s="221"/>
      <c r="KR71" s="221"/>
      <c r="KS71" s="221"/>
      <c r="KT71" s="221"/>
      <c r="KU71" s="221"/>
      <c r="KV71" s="221"/>
      <c r="KW71" s="221"/>
      <c r="KX71" s="221"/>
      <c r="KY71" s="221"/>
      <c r="KZ71" s="221"/>
      <c r="LA71" s="221"/>
      <c r="LB71" s="221"/>
      <c r="LC71" s="221"/>
      <c r="LD71" s="221"/>
      <c r="LE71" s="221"/>
      <c r="LF71" s="221"/>
      <c r="LG71" s="221"/>
      <c r="LH71" s="221"/>
      <c r="LI71" s="221"/>
      <c r="LJ71" s="221"/>
      <c r="LK71" s="221"/>
      <c r="LL71" s="221"/>
      <c r="LM71" s="221"/>
      <c r="LN71" s="221"/>
      <c r="LO71" s="221"/>
      <c r="LP71" s="221"/>
      <c r="LQ71" s="221"/>
      <c r="LR71" s="221"/>
      <c r="LS71" s="221"/>
      <c r="LT71" s="221"/>
      <c r="LU71" s="221"/>
      <c r="LV71" s="221"/>
      <c r="LW71" s="221"/>
      <c r="LX71" s="221"/>
      <c r="LY71" s="221"/>
      <c r="LZ71" s="221"/>
      <c r="MA71" s="221"/>
      <c r="MB71" s="221"/>
      <c r="MC71" s="221"/>
      <c r="MD71" s="221"/>
      <c r="ME71" s="221"/>
      <c r="MF71" s="221"/>
      <c r="MG71" s="221"/>
      <c r="MH71" s="221"/>
      <c r="MI71" s="221"/>
      <c r="MJ71" s="221"/>
      <c r="MK71" s="221"/>
      <c r="ML71" s="221"/>
      <c r="MM71" s="221"/>
      <c r="MN71" s="221"/>
      <c r="MO71" s="221"/>
      <c r="MP71" s="221"/>
      <c r="MQ71" s="221"/>
      <c r="MR71" s="221"/>
      <c r="MS71" s="221"/>
      <c r="MT71" s="221"/>
      <c r="MU71" s="221"/>
      <c r="MV71" s="221"/>
      <c r="MW71" s="221"/>
      <c r="MX71" s="221"/>
      <c r="MY71" s="221"/>
      <c r="MZ71" s="221"/>
      <c r="NA71" s="221"/>
      <c r="NB71" s="221"/>
      <c r="NC71" s="221"/>
      <c r="ND71" s="221"/>
      <c r="NE71" s="221"/>
      <c r="NF71" s="221"/>
      <c r="NG71" s="221"/>
      <c r="NH71" s="221"/>
      <c r="NI71" s="221"/>
      <c r="NJ71" s="221"/>
      <c r="NK71" s="221"/>
      <c r="NL71" s="221"/>
      <c r="NM71" s="221"/>
      <c r="NN71" s="221"/>
      <c r="NO71" s="221"/>
      <c r="NP71" s="221"/>
      <c r="NQ71" s="221"/>
      <c r="NR71" s="221"/>
      <c r="NS71" s="221"/>
      <c r="NT71" s="221"/>
      <c r="NU71" s="221"/>
      <c r="NV71" s="221"/>
      <c r="NW71" s="221"/>
      <c r="NX71" s="221"/>
      <c r="NY71" s="221"/>
      <c r="NZ71" s="221"/>
      <c r="OA71" s="221"/>
      <c r="OB71" s="221"/>
      <c r="OC71" s="221"/>
      <c r="OD71" s="221"/>
      <c r="OE71" s="221"/>
      <c r="OF71" s="221"/>
      <c r="OG71" s="221"/>
      <c r="OH71" s="221"/>
      <c r="OI71" s="221"/>
      <c r="OJ71" s="221"/>
      <c r="OK71" s="221"/>
      <c r="OL71" s="221"/>
      <c r="OM71" s="221"/>
      <c r="ON71" s="221"/>
      <c r="OO71" s="221"/>
      <c r="OP71" s="221"/>
      <c r="OQ71" s="221"/>
      <c r="OR71" s="221"/>
      <c r="OS71" s="221"/>
      <c r="OT71" s="221"/>
      <c r="OU71" s="221"/>
      <c r="OV71" s="221"/>
      <c r="OW71" s="221"/>
      <c r="OX71" s="221"/>
      <c r="OY71" s="221"/>
      <c r="OZ71" s="221"/>
      <c r="PA71" s="221"/>
      <c r="PB71" s="221"/>
      <c r="PC71" s="221"/>
      <c r="PD71" s="221"/>
      <c r="PE71" s="221"/>
      <c r="PF71" s="221"/>
      <c r="PG71" s="221"/>
      <c r="PH71" s="221"/>
      <c r="PI71" s="221"/>
      <c r="PJ71" s="221"/>
      <c r="PK71" s="221"/>
      <c r="PL71" s="221"/>
      <c r="PM71" s="221"/>
      <c r="PN71" s="221"/>
      <c r="PO71" s="221"/>
      <c r="PP71" s="221"/>
      <c r="PQ71" s="221"/>
      <c r="PR71" s="221"/>
      <c r="PS71" s="221"/>
      <c r="PT71" s="221"/>
      <c r="PU71" s="221"/>
      <c r="PV71" s="221"/>
      <c r="PW71" s="221"/>
      <c r="PX71" s="221"/>
      <c r="PY71" s="221"/>
      <c r="PZ71" s="221"/>
      <c r="QA71" s="221"/>
      <c r="QB71" s="221"/>
      <c r="QC71" s="221"/>
      <c r="QD71" s="221"/>
      <c r="QE71" s="221"/>
      <c r="QF71" s="221"/>
      <c r="QG71" s="221"/>
      <c r="QH71" s="221"/>
      <c r="QI71" s="221"/>
      <c r="QJ71" s="221"/>
      <c r="QK71" s="221"/>
      <c r="QL71" s="221"/>
      <c r="QM71" s="221"/>
      <c r="QN71" s="221"/>
      <c r="QO71" s="221"/>
      <c r="QP71" s="221"/>
      <c r="QQ71" s="221"/>
      <c r="QR71" s="221"/>
      <c r="QS71" s="221"/>
      <c r="QT71" s="221"/>
      <c r="QU71" s="221"/>
      <c r="QV71" s="221"/>
      <c r="QW71" s="221"/>
      <c r="QX71" s="221"/>
      <c r="QY71" s="221"/>
      <c r="QZ71" s="221"/>
      <c r="RA71" s="221"/>
      <c r="RB71" s="221"/>
      <c r="RC71" s="221"/>
      <c r="RD71" s="221"/>
      <c r="RE71" s="221"/>
      <c r="RF71" s="221"/>
      <c r="RG71" s="221"/>
      <c r="RH71" s="221"/>
      <c r="RI71" s="221"/>
      <c r="RJ71" s="221"/>
      <c r="RK71" s="221"/>
      <c r="RL71" s="221"/>
      <c r="RM71" s="221"/>
      <c r="RN71" s="221"/>
      <c r="RO71" s="221"/>
      <c r="RP71" s="221"/>
      <c r="RQ71" s="221"/>
      <c r="RR71" s="221"/>
      <c r="RS71" s="221"/>
      <c r="RT71" s="221"/>
      <c r="RU71" s="221"/>
      <c r="RV71" s="221"/>
      <c r="RW71" s="221"/>
      <c r="RX71" s="221"/>
      <c r="RY71" s="221"/>
      <c r="RZ71" s="221"/>
      <c r="SA71" s="221"/>
      <c r="SB71" s="221"/>
      <c r="SC71" s="221"/>
      <c r="SD71" s="221"/>
      <c r="SE71" s="221"/>
      <c r="SF71" s="221"/>
      <c r="SG71" s="221"/>
      <c r="SH71" s="221"/>
      <c r="SI71" s="221"/>
      <c r="SJ71" s="221"/>
      <c r="SK71" s="221"/>
      <c r="SL71" s="221"/>
      <c r="SM71" s="221"/>
      <c r="SN71" s="221"/>
      <c r="SO71" s="221"/>
      <c r="SP71" s="221"/>
      <c r="SQ71" s="221"/>
      <c r="SR71" s="221"/>
      <c r="SS71" s="221"/>
      <c r="ST71" s="221"/>
      <c r="SU71" s="221"/>
      <c r="SV71" s="221"/>
      <c r="SW71" s="221"/>
      <c r="SX71" s="221"/>
      <c r="SY71" s="221"/>
      <c r="SZ71" s="221"/>
      <c r="TA71" s="221"/>
      <c r="TB71" s="221"/>
      <c r="TC71" s="221"/>
      <c r="TD71" s="221"/>
      <c r="TE71" s="221"/>
      <c r="TF71" s="221"/>
      <c r="TG71" s="221"/>
      <c r="TH71" s="221"/>
      <c r="TI71" s="221"/>
      <c r="TJ71" s="221"/>
      <c r="TK71" s="221"/>
      <c r="TL71" s="221"/>
      <c r="TM71" s="221"/>
      <c r="TN71" s="221"/>
      <c r="TO71" s="221"/>
      <c r="TP71" s="221"/>
      <c r="TQ71" s="221"/>
      <c r="TR71" s="221"/>
      <c r="TS71" s="221"/>
      <c r="TT71" s="221"/>
      <c r="TU71" s="221"/>
      <c r="TV71" s="221"/>
      <c r="TW71" s="221"/>
      <c r="TX71" s="221"/>
      <c r="TY71" s="221"/>
      <c r="TZ71" s="221"/>
      <c r="UA71" s="221"/>
      <c r="UB71" s="221"/>
      <c r="UC71" s="221"/>
      <c r="UD71" s="221"/>
      <c r="UE71" s="221"/>
      <c r="UF71" s="221"/>
      <c r="UG71" s="221"/>
      <c r="UH71" s="221"/>
      <c r="UI71" s="221"/>
      <c r="UJ71" s="221"/>
      <c r="UK71" s="221"/>
      <c r="UL71" s="221"/>
      <c r="UM71" s="221"/>
      <c r="UN71" s="221"/>
      <c r="UO71" s="221"/>
      <c r="UP71" s="221"/>
      <c r="UQ71" s="221"/>
      <c r="UR71" s="221"/>
      <c r="US71" s="221"/>
      <c r="UT71" s="221"/>
      <c r="UU71" s="221"/>
      <c r="UV71" s="221"/>
      <c r="UW71" s="221"/>
      <c r="UX71" s="221"/>
      <c r="UY71" s="221"/>
      <c r="UZ71" s="221"/>
      <c r="VA71" s="221"/>
      <c r="VB71" s="221"/>
      <c r="VC71" s="221"/>
      <c r="VD71" s="221"/>
      <c r="VE71" s="221"/>
      <c r="VF71" s="221"/>
      <c r="VG71" s="221"/>
      <c r="VH71" s="221"/>
      <c r="VI71" s="221"/>
      <c r="VJ71" s="221"/>
      <c r="VK71" s="221"/>
      <c r="VL71" s="221"/>
      <c r="VM71" s="221"/>
      <c r="VN71" s="221"/>
      <c r="VO71" s="221"/>
      <c r="VP71" s="221"/>
      <c r="VQ71" s="221"/>
      <c r="VR71" s="221"/>
      <c r="VS71" s="221"/>
      <c r="VT71" s="221"/>
      <c r="VU71" s="221"/>
      <c r="VV71" s="221"/>
      <c r="VW71" s="221"/>
      <c r="VX71" s="221"/>
      <c r="VY71" s="221"/>
      <c r="VZ71" s="221"/>
      <c r="WA71" s="221"/>
      <c r="WB71" s="221"/>
      <c r="WC71" s="221"/>
      <c r="WD71" s="221"/>
      <c r="WE71" s="221"/>
      <c r="WF71" s="221"/>
      <c r="WG71" s="221"/>
      <c r="WH71" s="221"/>
      <c r="WI71" s="221"/>
      <c r="WJ71" s="221"/>
      <c r="WK71" s="221"/>
      <c r="WL71" s="221"/>
      <c r="WM71" s="221"/>
      <c r="WN71" s="221"/>
      <c r="WO71" s="221"/>
      <c r="WP71" s="221"/>
      <c r="WQ71" s="221"/>
      <c r="WR71" s="221"/>
      <c r="WS71" s="221"/>
      <c r="WT71" s="221"/>
      <c r="WU71" s="221"/>
      <c r="WV71" s="221"/>
      <c r="WW71" s="221"/>
      <c r="WX71" s="221"/>
      <c r="WY71" s="221"/>
      <c r="WZ71" s="221"/>
      <c r="XA71" s="221"/>
      <c r="XB71" s="221"/>
      <c r="XC71" s="221"/>
      <c r="XD71" s="221"/>
      <c r="XE71" s="221"/>
      <c r="XF71" s="221"/>
      <c r="XG71" s="221"/>
      <c r="XH71" s="221"/>
      <c r="XI71" s="221"/>
      <c r="XJ71" s="221"/>
      <c r="XK71" s="221"/>
      <c r="XL71" s="221"/>
      <c r="XM71" s="221"/>
      <c r="XN71" s="221"/>
      <c r="XO71" s="221"/>
      <c r="XP71" s="221"/>
      <c r="XQ71" s="221"/>
      <c r="XR71" s="221"/>
      <c r="XS71" s="221"/>
      <c r="XT71" s="221"/>
      <c r="XU71" s="221"/>
      <c r="XV71" s="221"/>
      <c r="XW71" s="221"/>
      <c r="XX71" s="221"/>
      <c r="XY71" s="221"/>
      <c r="XZ71" s="221"/>
      <c r="YA71" s="221"/>
      <c r="YB71" s="221"/>
      <c r="YC71" s="221"/>
      <c r="YD71" s="221"/>
      <c r="YE71" s="221"/>
      <c r="YF71" s="221"/>
      <c r="YG71" s="221"/>
      <c r="YH71" s="221"/>
      <c r="YI71" s="221"/>
      <c r="YJ71" s="221"/>
      <c r="YK71" s="221"/>
      <c r="YL71" s="221"/>
      <c r="YM71" s="221"/>
      <c r="YN71" s="221"/>
      <c r="YO71" s="221"/>
      <c r="YP71" s="221"/>
      <c r="YQ71" s="221"/>
      <c r="YR71" s="221"/>
      <c r="YS71" s="221"/>
      <c r="YT71" s="221"/>
      <c r="YU71" s="221"/>
      <c r="YV71" s="221"/>
      <c r="YW71" s="221"/>
      <c r="YX71" s="221"/>
      <c r="YY71" s="221"/>
      <c r="YZ71" s="221"/>
      <c r="ZA71" s="221"/>
      <c r="ZB71" s="221"/>
      <c r="ZC71" s="221"/>
      <c r="ZD71" s="221"/>
      <c r="ZE71" s="221"/>
      <c r="ZF71" s="221"/>
      <c r="ZG71" s="221"/>
      <c r="ZH71" s="221"/>
      <c r="ZI71" s="221"/>
      <c r="ZJ71" s="221"/>
      <c r="ZK71" s="221"/>
      <c r="ZL71" s="221"/>
      <c r="ZM71" s="221"/>
      <c r="ZN71" s="221"/>
      <c r="ZO71" s="221"/>
      <c r="ZP71" s="221"/>
      <c r="ZQ71" s="221"/>
      <c r="ZR71" s="221"/>
      <c r="ZS71" s="221"/>
      <c r="ZT71" s="221"/>
      <c r="ZU71" s="221"/>
      <c r="ZV71" s="221"/>
      <c r="ZW71" s="221"/>
      <c r="ZX71" s="221"/>
      <c r="ZY71" s="221"/>
      <c r="ZZ71" s="221"/>
      <c r="AAA71" s="221"/>
      <c r="AAB71" s="221"/>
      <c r="AAC71" s="221"/>
      <c r="AAD71" s="221"/>
      <c r="AAE71" s="221"/>
      <c r="AAF71" s="221"/>
      <c r="AAG71" s="221"/>
      <c r="AAH71" s="221"/>
      <c r="AAI71" s="221"/>
      <c r="AAJ71" s="221"/>
      <c r="AAK71" s="221"/>
      <c r="AAL71" s="221"/>
      <c r="AAM71" s="221"/>
      <c r="AAN71" s="221"/>
      <c r="AAO71" s="221"/>
      <c r="AAP71" s="221"/>
      <c r="AAQ71" s="221"/>
      <c r="AAR71" s="221"/>
      <c r="AAS71" s="221"/>
      <c r="AAT71" s="221"/>
      <c r="AAU71" s="221"/>
      <c r="AAV71" s="221"/>
      <c r="AAW71" s="221"/>
      <c r="AAX71" s="221"/>
      <c r="AAY71" s="221"/>
      <c r="AAZ71" s="221"/>
      <c r="ABA71" s="221"/>
      <c r="ABB71" s="221"/>
      <c r="ABC71" s="221"/>
      <c r="ABD71" s="221"/>
      <c r="ABE71" s="221"/>
      <c r="ABF71" s="221"/>
      <c r="ABG71" s="221"/>
      <c r="ABH71" s="221"/>
      <c r="ABI71" s="221"/>
      <c r="ABJ71" s="221"/>
      <c r="ABK71" s="221"/>
      <c r="ABL71" s="221"/>
      <c r="ABM71" s="221"/>
      <c r="ABN71" s="221"/>
      <c r="ABO71" s="221"/>
      <c r="ABP71" s="221"/>
      <c r="ABQ71" s="221"/>
      <c r="ABR71" s="221"/>
      <c r="ABS71" s="221"/>
      <c r="ABT71" s="221"/>
      <c r="ABU71" s="221"/>
      <c r="ABV71" s="221"/>
      <c r="ABW71" s="221"/>
      <c r="ABX71" s="221"/>
      <c r="ABY71" s="221"/>
      <c r="ABZ71" s="221"/>
      <c r="ACA71" s="221"/>
      <c r="ACB71" s="221"/>
      <c r="ACC71" s="221"/>
      <c r="ACD71" s="221"/>
      <c r="ACE71" s="221"/>
      <c r="ACF71" s="221"/>
      <c r="ACG71" s="221"/>
      <c r="ACH71" s="221"/>
      <c r="ACI71" s="221"/>
      <c r="ACJ71" s="221"/>
      <c r="ACK71" s="221"/>
      <c r="ACL71" s="221"/>
      <c r="ACM71" s="221"/>
      <c r="ACN71" s="221"/>
      <c r="ACO71" s="221"/>
      <c r="ACP71" s="221"/>
      <c r="ACQ71" s="221"/>
      <c r="ACR71" s="221"/>
      <c r="ACS71" s="221"/>
      <c r="ACT71" s="221"/>
      <c r="ACU71" s="221"/>
      <c r="ACV71" s="221"/>
      <c r="ACW71" s="221"/>
      <c r="ACX71" s="221"/>
      <c r="ACY71" s="221"/>
      <c r="ACZ71" s="221"/>
      <c r="ADA71" s="221"/>
      <c r="ADB71" s="221"/>
      <c r="ADC71" s="221"/>
      <c r="ADD71" s="221"/>
      <c r="ADE71" s="221"/>
      <c r="ADF71" s="221"/>
      <c r="ADG71" s="221"/>
      <c r="ADH71" s="221"/>
      <c r="ADI71" s="221"/>
      <c r="ADJ71" s="221"/>
      <c r="ADK71" s="221"/>
      <c r="ADL71" s="221"/>
      <c r="ADM71" s="221"/>
      <c r="ADN71" s="221"/>
      <c r="ADO71" s="221"/>
      <c r="ADP71" s="221"/>
      <c r="ADQ71" s="221"/>
      <c r="ADR71" s="221"/>
      <c r="ADS71" s="221"/>
      <c r="ADT71" s="221"/>
      <c r="ADU71" s="221"/>
      <c r="ADV71" s="221"/>
      <c r="ADW71" s="221"/>
      <c r="ADX71" s="221"/>
      <c r="ADY71" s="221"/>
      <c r="ADZ71" s="221"/>
      <c r="AEA71" s="221"/>
      <c r="AEB71" s="221"/>
      <c r="AEC71" s="221"/>
      <c r="AED71" s="221"/>
      <c r="AEE71" s="221"/>
      <c r="AEF71" s="221"/>
      <c r="AEG71" s="221"/>
      <c r="AEH71" s="221"/>
      <c r="AEI71" s="221"/>
      <c r="AEJ71" s="221"/>
      <c r="AEK71" s="221"/>
      <c r="AEL71" s="221"/>
      <c r="AEM71" s="221"/>
      <c r="AEN71" s="221"/>
      <c r="AEO71" s="221"/>
      <c r="AEP71" s="221"/>
      <c r="AEQ71" s="221"/>
      <c r="AER71" s="221"/>
      <c r="AES71" s="221"/>
      <c r="AET71" s="221"/>
      <c r="AEU71" s="221"/>
      <c r="AEV71" s="221"/>
      <c r="AEW71" s="221"/>
      <c r="AEX71" s="221"/>
      <c r="AEY71" s="221"/>
      <c r="AEZ71" s="221"/>
      <c r="AFA71" s="221"/>
      <c r="AFB71" s="221"/>
      <c r="AFC71" s="221"/>
      <c r="AFD71" s="221"/>
      <c r="AFE71" s="221"/>
      <c r="AFF71" s="221"/>
      <c r="AFG71" s="221"/>
      <c r="AFH71" s="221"/>
      <c r="AFI71" s="221"/>
      <c r="AFJ71" s="221"/>
      <c r="AFK71" s="221"/>
      <c r="AFL71" s="221"/>
      <c r="AFM71" s="221"/>
      <c r="AFN71" s="221"/>
      <c r="AFO71" s="221"/>
      <c r="AFP71" s="221"/>
      <c r="AFQ71" s="221"/>
      <c r="AFR71" s="221"/>
      <c r="AFS71" s="221"/>
      <c r="AFT71" s="221"/>
      <c r="AFU71" s="221"/>
      <c r="AFV71" s="221"/>
      <c r="AFW71" s="221"/>
      <c r="AFX71" s="221"/>
      <c r="AFY71" s="221"/>
      <c r="AFZ71" s="221"/>
      <c r="AGA71" s="221"/>
      <c r="AGB71" s="221"/>
      <c r="AGC71" s="221"/>
      <c r="AGD71" s="221"/>
      <c r="AGE71" s="221"/>
      <c r="AGF71" s="221"/>
      <c r="AGG71" s="221"/>
      <c r="AGH71" s="221"/>
      <c r="AGI71" s="221"/>
      <c r="AGJ71" s="221"/>
      <c r="AGK71" s="221"/>
      <c r="AGL71" s="221"/>
      <c r="AGM71" s="221"/>
      <c r="AGN71" s="221"/>
      <c r="AGO71" s="221"/>
      <c r="AGP71" s="221"/>
      <c r="AGQ71" s="221"/>
      <c r="AGR71" s="221"/>
      <c r="AGS71" s="221"/>
      <c r="AGT71" s="221"/>
      <c r="AGU71" s="221"/>
      <c r="AGV71" s="221"/>
      <c r="AGW71" s="221"/>
      <c r="AGX71" s="221"/>
      <c r="AGY71" s="221"/>
      <c r="AGZ71" s="221"/>
      <c r="AHA71" s="221"/>
      <c r="AHB71" s="221"/>
      <c r="AHC71" s="221"/>
      <c r="AHD71" s="221"/>
      <c r="AHE71" s="221"/>
      <c r="AHF71" s="221"/>
      <c r="AHG71" s="221"/>
      <c r="AHH71" s="221"/>
      <c r="AHI71" s="221"/>
      <c r="AHJ71" s="221"/>
      <c r="AHK71" s="221"/>
      <c r="AHL71" s="221"/>
      <c r="AHM71" s="221"/>
      <c r="AHN71" s="221"/>
      <c r="AHO71" s="221"/>
      <c r="AHP71" s="221"/>
      <c r="AHQ71" s="221"/>
      <c r="AHR71" s="221"/>
      <c r="AHS71" s="221"/>
      <c r="AHT71" s="221"/>
      <c r="AHU71" s="221"/>
      <c r="AHV71" s="221"/>
      <c r="AHW71" s="221"/>
      <c r="AHX71" s="221"/>
      <c r="AHY71" s="221"/>
      <c r="AHZ71" s="221"/>
      <c r="AIA71" s="221"/>
      <c r="AIB71" s="221"/>
      <c r="AIC71" s="221"/>
      <c r="AID71" s="221"/>
      <c r="AIE71" s="221"/>
      <c r="AIF71" s="221"/>
      <c r="AIG71" s="221"/>
      <c r="AIH71" s="221"/>
      <c r="AII71" s="221"/>
      <c r="AIJ71" s="221"/>
      <c r="AIK71" s="221"/>
      <c r="AIL71" s="221"/>
      <c r="AIM71" s="221"/>
      <c r="AIN71" s="221"/>
      <c r="AIO71" s="221"/>
      <c r="AIP71" s="221"/>
      <c r="AIQ71" s="221"/>
      <c r="AIR71" s="221"/>
      <c r="AIS71" s="221"/>
      <c r="AIT71" s="221"/>
      <c r="AIU71" s="221"/>
      <c r="AIV71" s="221"/>
      <c r="AIW71" s="221"/>
      <c r="AIX71" s="221"/>
      <c r="AIY71" s="221"/>
      <c r="AIZ71" s="221"/>
      <c r="AJA71" s="221"/>
      <c r="AJB71" s="221"/>
      <c r="AJC71" s="221"/>
      <c r="AJD71" s="221"/>
      <c r="AJE71" s="221"/>
      <c r="AJF71" s="221"/>
      <c r="AJG71" s="221"/>
      <c r="AJH71" s="221"/>
      <c r="AJI71" s="221"/>
      <c r="AJJ71" s="221"/>
      <c r="AJK71" s="221"/>
      <c r="AJL71" s="221"/>
      <c r="AJM71" s="221"/>
      <c r="AJN71" s="221"/>
      <c r="AJO71" s="221"/>
      <c r="AJP71" s="221"/>
      <c r="AJQ71" s="221"/>
      <c r="AJR71" s="221"/>
      <c r="AJS71" s="221"/>
      <c r="AJT71" s="221"/>
      <c r="AJU71" s="221"/>
      <c r="AJV71" s="221"/>
      <c r="AJW71" s="221"/>
      <c r="AJX71" s="221"/>
      <c r="AJY71" s="221"/>
      <c r="AJZ71" s="221"/>
      <c r="AKA71" s="221"/>
      <c r="AKB71" s="221"/>
      <c r="AKC71" s="221"/>
      <c r="AKD71" s="221"/>
      <c r="AKE71" s="221"/>
      <c r="AKF71" s="221"/>
      <c r="AKG71" s="221"/>
      <c r="AKH71" s="221"/>
      <c r="AKI71" s="221"/>
      <c r="AKJ71" s="221"/>
      <c r="AKK71" s="221"/>
      <c r="AKL71" s="221"/>
      <c r="AKM71" s="221"/>
      <c r="AKN71" s="221"/>
      <c r="AKO71" s="221"/>
      <c r="AKP71" s="221"/>
      <c r="AKQ71" s="221"/>
      <c r="AKR71" s="221"/>
      <c r="AKS71" s="221"/>
      <c r="AKT71" s="221"/>
      <c r="AKU71" s="221"/>
      <c r="AKV71" s="221"/>
      <c r="AKW71" s="221"/>
      <c r="AKX71" s="221"/>
      <c r="AKY71" s="221"/>
      <c r="AKZ71" s="221"/>
      <c r="ALA71" s="221"/>
      <c r="ALB71" s="221"/>
      <c r="ALC71" s="221"/>
      <c r="ALD71" s="221"/>
      <c r="ALE71" s="221"/>
      <c r="ALF71" s="221"/>
      <c r="ALG71" s="221"/>
      <c r="ALH71" s="221"/>
      <c r="ALI71" s="221"/>
      <c r="ALJ71" s="221"/>
      <c r="ALK71" s="221"/>
      <c r="ALL71" s="221"/>
      <c r="ALM71" s="221"/>
      <c r="ALN71" s="221"/>
      <c r="ALO71" s="221"/>
      <c r="ALP71" s="221"/>
      <c r="ALQ71" s="221"/>
      <c r="ALR71" s="221"/>
      <c r="ALS71" s="221"/>
      <c r="ALT71" s="221"/>
      <c r="ALU71" s="221"/>
      <c r="ALV71" s="221"/>
      <c r="ALW71" s="221"/>
      <c r="ALX71" s="221"/>
      <c r="ALY71" s="221"/>
      <c r="ALZ71" s="221"/>
      <c r="AMA71" s="221"/>
      <c r="AMB71" s="221"/>
      <c r="AMC71" s="221"/>
      <c r="AMD71" s="221"/>
      <c r="AME71" s="221"/>
      <c r="AMF71" s="221"/>
      <c r="AMG71" s="221"/>
      <c r="AMH71" s="221"/>
      <c r="AMI71" s="221"/>
      <c r="AMJ71" s="221"/>
      <c r="AMK71" s="221"/>
      <c r="AML71" s="221"/>
      <c r="AMM71" s="221"/>
      <c r="AMN71" s="221"/>
      <c r="AMO71" s="221"/>
      <c r="AMP71" s="221"/>
      <c r="AMQ71" s="221"/>
      <c r="AMR71" s="221"/>
      <c r="AMS71" s="221"/>
      <c r="AMT71" s="221"/>
      <c r="AMU71" s="221"/>
      <c r="AMV71" s="221"/>
      <c r="AMW71" s="221"/>
      <c r="AMX71" s="221"/>
      <c r="AMY71" s="221"/>
      <c r="AMZ71" s="221"/>
      <c r="ANA71" s="221"/>
      <c r="ANB71" s="221"/>
      <c r="ANC71" s="221"/>
      <c r="AND71" s="221"/>
      <c r="ANE71" s="221"/>
      <c r="ANF71" s="221"/>
      <c r="ANG71" s="221"/>
      <c r="ANH71" s="221"/>
      <c r="ANI71" s="221"/>
      <c r="ANJ71" s="221"/>
      <c r="ANK71" s="221"/>
      <c r="ANL71" s="221"/>
      <c r="ANM71" s="221"/>
      <c r="ANN71" s="221"/>
      <c r="ANO71" s="221"/>
      <c r="ANP71" s="221"/>
      <c r="ANQ71" s="221"/>
      <c r="ANR71" s="221"/>
      <c r="ANS71" s="221"/>
      <c r="ANT71" s="221"/>
      <c r="ANU71" s="221"/>
      <c r="ANV71" s="221"/>
      <c r="ANW71" s="221"/>
      <c r="ANX71" s="221"/>
      <c r="ANY71" s="221"/>
      <c r="ANZ71" s="221"/>
      <c r="AOA71" s="221"/>
      <c r="AOB71" s="221"/>
      <c r="AOC71" s="221"/>
      <c r="AOD71" s="221"/>
      <c r="AOE71" s="221"/>
      <c r="AOF71" s="221"/>
      <c r="AOG71" s="221"/>
      <c r="AOH71" s="221"/>
      <c r="AOI71" s="221"/>
      <c r="AOJ71" s="221"/>
      <c r="AOK71" s="221"/>
      <c r="AOL71" s="221"/>
      <c r="AOM71" s="221"/>
      <c r="AON71" s="221"/>
      <c r="AOO71" s="221"/>
      <c r="AOP71" s="221"/>
      <c r="AOQ71" s="221"/>
      <c r="AOR71" s="221"/>
      <c r="AOS71" s="221"/>
      <c r="AOT71" s="221"/>
      <c r="AOU71" s="221"/>
      <c r="AOV71" s="221"/>
      <c r="AOW71" s="221"/>
      <c r="AOX71" s="221"/>
      <c r="AOY71" s="221"/>
      <c r="AOZ71" s="221"/>
      <c r="APA71" s="221"/>
      <c r="APB71" s="221"/>
      <c r="APC71" s="221"/>
      <c r="APD71" s="221"/>
      <c r="APE71" s="221"/>
      <c r="APF71" s="221"/>
      <c r="APG71" s="221"/>
      <c r="APH71" s="221"/>
      <c r="API71" s="221"/>
      <c r="APJ71" s="221"/>
      <c r="APK71" s="221"/>
      <c r="APL71" s="221"/>
      <c r="APM71" s="221"/>
      <c r="APN71" s="221"/>
      <c r="APO71" s="221"/>
      <c r="APP71" s="221"/>
      <c r="APQ71" s="221"/>
      <c r="APR71" s="221"/>
      <c r="APS71" s="221"/>
      <c r="APT71" s="221"/>
      <c r="APU71" s="221"/>
      <c r="APV71" s="221"/>
      <c r="APW71" s="221"/>
      <c r="APX71" s="221"/>
      <c r="APY71" s="221"/>
      <c r="APZ71" s="221"/>
      <c r="AQA71" s="221"/>
      <c r="AQB71" s="221"/>
      <c r="AQC71" s="221"/>
      <c r="AQD71" s="221"/>
      <c r="AQE71" s="221"/>
      <c r="AQF71" s="221"/>
      <c r="AQG71" s="221"/>
      <c r="AQH71" s="221"/>
      <c r="AQI71" s="221"/>
      <c r="AQJ71" s="221"/>
      <c r="AQK71" s="221"/>
      <c r="AQL71" s="221"/>
      <c r="AQM71" s="221"/>
      <c r="AQN71" s="221"/>
      <c r="AQO71" s="221"/>
      <c r="AQP71" s="221"/>
      <c r="AQQ71" s="221"/>
      <c r="AQR71" s="221"/>
      <c r="AQS71" s="221"/>
      <c r="AQT71" s="221"/>
      <c r="AQU71" s="221"/>
      <c r="AQV71" s="221"/>
      <c r="AQW71" s="221"/>
      <c r="AQX71" s="221"/>
      <c r="AQY71" s="221"/>
      <c r="AQZ71" s="221"/>
      <c r="ARA71" s="221"/>
      <c r="ARB71" s="221"/>
      <c r="ARC71" s="221"/>
      <c r="ARD71" s="221"/>
      <c r="ARE71" s="221"/>
      <c r="ARF71" s="221"/>
      <c r="ARG71" s="221"/>
      <c r="ARH71" s="221"/>
      <c r="ARI71" s="221"/>
      <c r="ARJ71" s="221"/>
      <c r="ARK71" s="221"/>
      <c r="ARL71" s="221"/>
      <c r="ARM71" s="221"/>
      <c r="ARN71" s="221"/>
      <c r="ARO71" s="221"/>
      <c r="ARP71" s="221"/>
      <c r="ARQ71" s="221"/>
      <c r="ARR71" s="221"/>
      <c r="ARS71" s="221"/>
      <c r="ART71" s="221"/>
      <c r="ARU71" s="221"/>
      <c r="ARV71" s="221"/>
      <c r="ARW71" s="221"/>
      <c r="ARX71" s="221"/>
      <c r="ARY71" s="221"/>
      <c r="ARZ71" s="221"/>
      <c r="ASA71" s="221"/>
      <c r="ASB71" s="221"/>
      <c r="ASC71" s="221"/>
      <c r="ASD71" s="221"/>
      <c r="ASE71" s="221"/>
      <c r="ASF71" s="221"/>
      <c r="ASG71" s="221"/>
      <c r="ASH71" s="221"/>
      <c r="ASI71" s="221"/>
      <c r="ASJ71" s="221"/>
      <c r="ASK71" s="221"/>
      <c r="ASL71" s="221"/>
      <c r="ASM71" s="221"/>
      <c r="ASN71" s="221"/>
      <c r="ASO71" s="221"/>
      <c r="ASP71" s="221"/>
      <c r="ASQ71" s="221"/>
      <c r="ASR71" s="221"/>
      <c r="ASS71" s="221"/>
      <c r="AST71" s="221"/>
      <c r="ASU71" s="221"/>
      <c r="ASV71" s="221"/>
      <c r="ASW71" s="221"/>
      <c r="ASX71" s="221"/>
      <c r="ASY71" s="221"/>
      <c r="ASZ71" s="221"/>
      <c r="ATA71" s="221"/>
      <c r="ATB71" s="221"/>
      <c r="ATC71" s="221"/>
      <c r="ATD71" s="221"/>
      <c r="ATE71" s="221"/>
      <c r="ATF71" s="221"/>
      <c r="ATG71" s="221"/>
      <c r="ATH71" s="221"/>
      <c r="ATI71" s="221"/>
      <c r="ATJ71" s="221"/>
      <c r="ATK71" s="221"/>
      <c r="ATL71" s="221"/>
      <c r="ATM71" s="221"/>
      <c r="ATN71" s="221"/>
      <c r="ATO71" s="221"/>
      <c r="ATP71" s="221"/>
      <c r="ATQ71" s="221"/>
      <c r="ATR71" s="221"/>
      <c r="ATS71" s="221"/>
      <c r="ATT71" s="221"/>
      <c r="ATU71" s="221"/>
      <c r="ATV71" s="221"/>
      <c r="ATW71" s="221"/>
      <c r="ATX71" s="221"/>
      <c r="ATY71" s="221"/>
      <c r="ATZ71" s="221"/>
      <c r="AUA71" s="221"/>
      <c r="AUB71" s="221"/>
      <c r="AUC71" s="221"/>
      <c r="AUD71" s="221"/>
      <c r="AUE71" s="221"/>
      <c r="AUF71" s="221"/>
      <c r="AUG71" s="221"/>
      <c r="AUH71" s="221"/>
    </row>
    <row r="72" spans="2:1230" s="181" customFormat="1" ht="15">
      <c r="E72" s="855" t="s">
        <v>552</v>
      </c>
      <c r="F72" s="855"/>
      <c r="G72" s="855"/>
      <c r="H72" s="240"/>
      <c r="I72" s="240"/>
      <c r="J72" s="240"/>
      <c r="K72" s="241" t="e">
        <f>+K71/H71</f>
        <v>#DIV/0!</v>
      </c>
      <c r="L72" s="240"/>
      <c r="M72" s="240"/>
      <c r="N72" s="240"/>
      <c r="O72" s="241" t="e">
        <f>+O71/L71</f>
        <v>#DIV/0!</v>
      </c>
      <c r="P72" s="240"/>
      <c r="Q72" s="240"/>
      <c r="R72" s="240"/>
      <c r="S72" s="241" t="e">
        <f>+S71/P71</f>
        <v>#DIV/0!</v>
      </c>
      <c r="T72" s="240"/>
      <c r="U72" s="240"/>
      <c r="V72" s="240"/>
      <c r="W72" s="241" t="e">
        <f>+W71/T71</f>
        <v>#DIV/0!</v>
      </c>
      <c r="X72" s="240"/>
      <c r="Y72" s="240"/>
      <c r="Z72" s="240"/>
      <c r="AA72" s="241" t="e">
        <f>+AA71/X71</f>
        <v>#DIV/0!</v>
      </c>
      <c r="AB72" s="240"/>
      <c r="AC72" s="240"/>
      <c r="AD72" s="240"/>
      <c r="AE72" s="241" t="e">
        <f>+AE71/AB71</f>
        <v>#DIV/0!</v>
      </c>
      <c r="AF72" s="240"/>
      <c r="AG72" s="240"/>
      <c r="AH72" s="240"/>
      <c r="AI72" s="241" t="e">
        <f>+AI71/AF71</f>
        <v>#DIV/0!</v>
      </c>
      <c r="AJ72" s="240"/>
      <c r="AK72" s="240"/>
      <c r="AL72" s="240"/>
      <c r="AM72" s="241" t="e">
        <f>+AM71/AJ71</f>
        <v>#DIV/0!</v>
      </c>
      <c r="AN72" s="240"/>
      <c r="AO72" s="240"/>
      <c r="AP72" s="240"/>
      <c r="AQ72" s="241" t="e">
        <f>+AQ71/AN71</f>
        <v>#DIV/0!</v>
      </c>
      <c r="AR72" s="240"/>
      <c r="AS72" s="240"/>
      <c r="AT72" s="240"/>
      <c r="AU72" s="241" t="e">
        <f>+AU71/AR71</f>
        <v>#DIV/0!</v>
      </c>
      <c r="AV72" s="221"/>
      <c r="AW72" s="221"/>
      <c r="AX72" s="221"/>
      <c r="AY72" s="221"/>
      <c r="AZ72" s="221"/>
      <c r="BA72" s="221"/>
      <c r="BB72" s="221"/>
      <c r="BC72" s="221"/>
      <c r="BD72" s="221"/>
      <c r="BE72" s="221"/>
      <c r="BF72" s="221"/>
      <c r="BG72" s="221"/>
      <c r="BH72" s="221"/>
      <c r="BI72" s="221"/>
      <c r="BJ72" s="221"/>
      <c r="BK72" s="221"/>
      <c r="BL72" s="221"/>
      <c r="BM72" s="221"/>
      <c r="BN72" s="221"/>
      <c r="BO72" s="221"/>
      <c r="BP72" s="221"/>
      <c r="BQ72" s="221"/>
      <c r="BR72" s="221"/>
      <c r="BS72" s="221"/>
      <c r="BT72" s="221"/>
      <c r="BU72" s="221"/>
      <c r="BV72" s="221"/>
      <c r="BW72" s="221"/>
      <c r="BX72" s="221"/>
      <c r="BY72" s="221"/>
      <c r="BZ72" s="221"/>
      <c r="CA72" s="221"/>
      <c r="CB72" s="221"/>
      <c r="CC72" s="221"/>
      <c r="CD72" s="221"/>
      <c r="CE72" s="221"/>
      <c r="CF72" s="221"/>
      <c r="CG72" s="221"/>
      <c r="CH72" s="221"/>
      <c r="CI72" s="221"/>
      <c r="CJ72" s="221"/>
      <c r="CK72" s="221"/>
      <c r="CL72" s="221"/>
      <c r="CM72" s="221"/>
      <c r="CN72" s="221"/>
      <c r="CO72" s="221"/>
      <c r="CP72" s="221"/>
      <c r="CQ72" s="221"/>
      <c r="CR72" s="221"/>
      <c r="CS72" s="221"/>
      <c r="CT72" s="221"/>
      <c r="CU72" s="221"/>
      <c r="CV72" s="221"/>
      <c r="CW72" s="221"/>
      <c r="CX72" s="221"/>
      <c r="CY72" s="221"/>
      <c r="CZ72" s="221"/>
      <c r="DA72" s="221"/>
      <c r="DB72" s="221"/>
      <c r="DC72" s="221"/>
      <c r="DD72" s="221"/>
      <c r="DE72" s="221"/>
      <c r="DF72" s="221"/>
      <c r="DG72" s="221"/>
      <c r="DH72" s="221"/>
      <c r="DI72" s="221"/>
      <c r="DJ72" s="221"/>
      <c r="DK72" s="221"/>
      <c r="DL72" s="221"/>
      <c r="DM72" s="221"/>
      <c r="DN72" s="221"/>
      <c r="DO72" s="221"/>
      <c r="DP72" s="221"/>
      <c r="DQ72" s="221"/>
      <c r="DR72" s="221"/>
      <c r="DS72" s="221"/>
      <c r="DT72" s="221"/>
      <c r="DU72" s="221"/>
      <c r="DV72" s="221"/>
      <c r="DW72" s="221"/>
      <c r="DX72" s="221"/>
      <c r="DY72" s="221"/>
      <c r="DZ72" s="221"/>
      <c r="EA72" s="221"/>
      <c r="EB72" s="221"/>
      <c r="EC72" s="221"/>
      <c r="ED72" s="221"/>
      <c r="EE72" s="221"/>
      <c r="EF72" s="221"/>
      <c r="EG72" s="221"/>
      <c r="EH72" s="221"/>
      <c r="EI72" s="221"/>
      <c r="EJ72" s="221"/>
      <c r="EK72" s="221"/>
      <c r="EL72" s="221"/>
      <c r="EM72" s="221"/>
      <c r="EN72" s="221"/>
      <c r="EO72" s="221"/>
      <c r="EP72" s="221"/>
      <c r="EQ72" s="221"/>
      <c r="ER72" s="221"/>
      <c r="ES72" s="221"/>
      <c r="ET72" s="221"/>
      <c r="EU72" s="221"/>
      <c r="EV72" s="221"/>
      <c r="EW72" s="221"/>
      <c r="EX72" s="221"/>
      <c r="EY72" s="221"/>
      <c r="EZ72" s="221"/>
      <c r="FA72" s="221"/>
      <c r="FB72" s="221"/>
      <c r="FC72" s="221"/>
      <c r="FD72" s="221"/>
      <c r="FE72" s="221"/>
      <c r="FF72" s="221"/>
      <c r="FG72" s="221"/>
      <c r="FH72" s="221"/>
      <c r="FI72" s="221"/>
      <c r="FJ72" s="221"/>
      <c r="FK72" s="221"/>
      <c r="FL72" s="221"/>
      <c r="FM72" s="221"/>
      <c r="FN72" s="221"/>
      <c r="FO72" s="221"/>
      <c r="FP72" s="221"/>
      <c r="FQ72" s="221"/>
      <c r="FR72" s="221"/>
      <c r="FS72" s="221"/>
      <c r="FT72" s="221"/>
      <c r="FU72" s="221"/>
      <c r="FV72" s="221"/>
      <c r="FW72" s="221"/>
      <c r="FX72" s="221"/>
      <c r="FY72" s="221"/>
      <c r="FZ72" s="221"/>
      <c r="GA72" s="221"/>
      <c r="GB72" s="221"/>
      <c r="GC72" s="221"/>
      <c r="GD72" s="221"/>
      <c r="GE72" s="221"/>
      <c r="GF72" s="221"/>
      <c r="GG72" s="221"/>
      <c r="GH72" s="221"/>
      <c r="GI72" s="221"/>
      <c r="GJ72" s="221"/>
      <c r="GK72" s="221"/>
      <c r="GL72" s="221"/>
      <c r="GM72" s="221"/>
      <c r="GN72" s="221"/>
      <c r="GO72" s="221"/>
      <c r="GP72" s="221"/>
      <c r="GQ72" s="221"/>
      <c r="GR72" s="221"/>
      <c r="GS72" s="221"/>
      <c r="GT72" s="221"/>
      <c r="GU72" s="221"/>
      <c r="GV72" s="221"/>
      <c r="GW72" s="221"/>
      <c r="GX72" s="221"/>
      <c r="GY72" s="221"/>
      <c r="GZ72" s="221"/>
      <c r="HA72" s="221"/>
      <c r="HB72" s="221"/>
      <c r="HC72" s="221"/>
      <c r="HD72" s="221"/>
      <c r="HE72" s="221"/>
      <c r="HF72" s="221"/>
      <c r="HG72" s="221"/>
      <c r="HH72" s="221"/>
      <c r="HI72" s="221"/>
      <c r="HJ72" s="221"/>
      <c r="HK72" s="221"/>
      <c r="HL72" s="221"/>
      <c r="HM72" s="221"/>
      <c r="HN72" s="221"/>
      <c r="HO72" s="221"/>
      <c r="HP72" s="221"/>
      <c r="HQ72" s="221"/>
      <c r="HR72" s="221"/>
      <c r="HS72" s="221"/>
      <c r="HT72" s="221"/>
      <c r="HU72" s="221"/>
      <c r="HV72" s="221"/>
      <c r="HW72" s="221"/>
      <c r="HX72" s="221"/>
      <c r="HY72" s="221"/>
      <c r="HZ72" s="221"/>
      <c r="IA72" s="221"/>
      <c r="IB72" s="221"/>
      <c r="IC72" s="221"/>
      <c r="ID72" s="221"/>
      <c r="IE72" s="221"/>
      <c r="IF72" s="221"/>
      <c r="IG72" s="221"/>
      <c r="IH72" s="221"/>
      <c r="II72" s="221"/>
      <c r="IJ72" s="221"/>
      <c r="IK72" s="221"/>
      <c r="IL72" s="221"/>
      <c r="IM72" s="221"/>
      <c r="IN72" s="221"/>
      <c r="IO72" s="221"/>
      <c r="IP72" s="221"/>
      <c r="IQ72" s="221"/>
      <c r="IR72" s="221"/>
      <c r="IS72" s="221"/>
      <c r="IT72" s="221"/>
      <c r="IU72" s="221"/>
      <c r="IV72" s="221"/>
      <c r="IW72" s="221"/>
      <c r="IX72" s="221"/>
      <c r="IY72" s="221"/>
      <c r="IZ72" s="221"/>
      <c r="JA72" s="221"/>
      <c r="JB72" s="221"/>
      <c r="JC72" s="221"/>
      <c r="JD72" s="221"/>
      <c r="JE72" s="221"/>
      <c r="JF72" s="221"/>
      <c r="JG72" s="221"/>
      <c r="JH72" s="221"/>
      <c r="JI72" s="221"/>
      <c r="JJ72" s="221"/>
      <c r="JK72" s="221"/>
      <c r="JL72" s="221"/>
      <c r="JM72" s="221"/>
      <c r="JN72" s="221"/>
      <c r="JO72" s="221"/>
      <c r="JP72" s="221"/>
      <c r="JQ72" s="221"/>
      <c r="JR72" s="221"/>
      <c r="JS72" s="221"/>
      <c r="JT72" s="221"/>
      <c r="JU72" s="221"/>
      <c r="JV72" s="221"/>
      <c r="JW72" s="221"/>
      <c r="JX72" s="221"/>
      <c r="JY72" s="221"/>
      <c r="JZ72" s="221"/>
      <c r="KA72" s="221"/>
      <c r="KB72" s="221"/>
      <c r="KC72" s="221"/>
      <c r="KD72" s="221"/>
      <c r="KE72" s="221"/>
      <c r="KF72" s="221"/>
      <c r="KG72" s="221"/>
      <c r="KH72" s="221"/>
      <c r="KI72" s="221"/>
      <c r="KJ72" s="221"/>
      <c r="KK72" s="221"/>
      <c r="KL72" s="221"/>
      <c r="KM72" s="221"/>
      <c r="KN72" s="221"/>
      <c r="KO72" s="221"/>
      <c r="KP72" s="221"/>
      <c r="KQ72" s="221"/>
      <c r="KR72" s="221"/>
      <c r="KS72" s="221"/>
      <c r="KT72" s="221"/>
      <c r="KU72" s="221"/>
      <c r="KV72" s="221"/>
      <c r="KW72" s="221"/>
      <c r="KX72" s="221"/>
      <c r="KY72" s="221"/>
      <c r="KZ72" s="221"/>
      <c r="LA72" s="221"/>
      <c r="LB72" s="221"/>
      <c r="LC72" s="221"/>
      <c r="LD72" s="221"/>
      <c r="LE72" s="221"/>
      <c r="LF72" s="221"/>
      <c r="LG72" s="221"/>
      <c r="LH72" s="221"/>
      <c r="LI72" s="221"/>
      <c r="LJ72" s="221"/>
      <c r="LK72" s="221"/>
      <c r="LL72" s="221"/>
      <c r="LM72" s="221"/>
      <c r="LN72" s="221"/>
      <c r="LO72" s="221"/>
      <c r="LP72" s="221"/>
      <c r="LQ72" s="221"/>
      <c r="LR72" s="221"/>
      <c r="LS72" s="221"/>
      <c r="LT72" s="221"/>
      <c r="LU72" s="221"/>
      <c r="LV72" s="221"/>
      <c r="LW72" s="221"/>
      <c r="LX72" s="221"/>
      <c r="LY72" s="221"/>
      <c r="LZ72" s="221"/>
      <c r="MA72" s="221"/>
      <c r="MB72" s="221"/>
      <c r="MC72" s="221"/>
      <c r="MD72" s="221"/>
      <c r="ME72" s="221"/>
      <c r="MF72" s="221"/>
      <c r="MG72" s="221"/>
      <c r="MH72" s="221"/>
      <c r="MI72" s="221"/>
      <c r="MJ72" s="221"/>
      <c r="MK72" s="221"/>
      <c r="ML72" s="221"/>
      <c r="MM72" s="221"/>
      <c r="MN72" s="221"/>
      <c r="MO72" s="221"/>
      <c r="MP72" s="221"/>
      <c r="MQ72" s="221"/>
      <c r="MR72" s="221"/>
      <c r="MS72" s="221"/>
      <c r="MT72" s="221"/>
      <c r="MU72" s="221"/>
      <c r="MV72" s="221"/>
      <c r="MW72" s="221"/>
      <c r="MX72" s="221"/>
      <c r="MY72" s="221"/>
      <c r="MZ72" s="221"/>
      <c r="NA72" s="221"/>
      <c r="NB72" s="221"/>
      <c r="NC72" s="221"/>
      <c r="ND72" s="221"/>
      <c r="NE72" s="221"/>
      <c r="NF72" s="221"/>
      <c r="NG72" s="221"/>
      <c r="NH72" s="221"/>
      <c r="NI72" s="221"/>
      <c r="NJ72" s="221"/>
      <c r="NK72" s="221"/>
      <c r="NL72" s="221"/>
      <c r="NM72" s="221"/>
      <c r="NN72" s="221"/>
      <c r="NO72" s="221"/>
      <c r="NP72" s="221"/>
      <c r="NQ72" s="221"/>
      <c r="NR72" s="221"/>
      <c r="NS72" s="221"/>
      <c r="NT72" s="221"/>
      <c r="NU72" s="221"/>
      <c r="NV72" s="221"/>
      <c r="NW72" s="221"/>
      <c r="NX72" s="221"/>
      <c r="NY72" s="221"/>
      <c r="NZ72" s="221"/>
      <c r="OA72" s="221"/>
      <c r="OB72" s="221"/>
      <c r="OC72" s="221"/>
      <c r="OD72" s="221"/>
      <c r="OE72" s="221"/>
      <c r="OF72" s="221"/>
      <c r="OG72" s="221"/>
      <c r="OH72" s="221"/>
      <c r="OI72" s="221"/>
      <c r="OJ72" s="221"/>
      <c r="OK72" s="221"/>
      <c r="OL72" s="221"/>
      <c r="OM72" s="221"/>
      <c r="ON72" s="221"/>
      <c r="OO72" s="221"/>
      <c r="OP72" s="221"/>
      <c r="OQ72" s="221"/>
      <c r="OR72" s="221"/>
      <c r="OS72" s="221"/>
      <c r="OT72" s="221"/>
      <c r="OU72" s="221"/>
      <c r="OV72" s="221"/>
      <c r="OW72" s="221"/>
      <c r="OX72" s="221"/>
      <c r="OY72" s="221"/>
      <c r="OZ72" s="221"/>
      <c r="PA72" s="221"/>
      <c r="PB72" s="221"/>
      <c r="PC72" s="221"/>
      <c r="PD72" s="221"/>
      <c r="PE72" s="221"/>
      <c r="PF72" s="221"/>
      <c r="PG72" s="221"/>
      <c r="PH72" s="221"/>
      <c r="PI72" s="221"/>
      <c r="PJ72" s="221"/>
      <c r="PK72" s="221"/>
      <c r="PL72" s="221"/>
      <c r="PM72" s="221"/>
      <c r="PN72" s="221"/>
      <c r="PO72" s="221"/>
      <c r="PP72" s="221"/>
      <c r="PQ72" s="221"/>
      <c r="PR72" s="221"/>
      <c r="PS72" s="221"/>
      <c r="PT72" s="221"/>
      <c r="PU72" s="221"/>
      <c r="PV72" s="221"/>
      <c r="PW72" s="221"/>
      <c r="PX72" s="221"/>
      <c r="PY72" s="221"/>
      <c r="PZ72" s="221"/>
      <c r="QA72" s="221"/>
      <c r="QB72" s="221"/>
      <c r="QC72" s="221"/>
      <c r="QD72" s="221"/>
      <c r="QE72" s="221"/>
      <c r="QF72" s="221"/>
      <c r="QG72" s="221"/>
      <c r="QH72" s="221"/>
      <c r="QI72" s="221"/>
      <c r="QJ72" s="221"/>
      <c r="QK72" s="221"/>
      <c r="QL72" s="221"/>
      <c r="QM72" s="221"/>
      <c r="QN72" s="221"/>
      <c r="QO72" s="221"/>
      <c r="QP72" s="221"/>
      <c r="QQ72" s="221"/>
      <c r="QR72" s="221"/>
      <c r="QS72" s="221"/>
      <c r="QT72" s="221"/>
      <c r="QU72" s="221"/>
      <c r="QV72" s="221"/>
      <c r="QW72" s="221"/>
      <c r="QX72" s="221"/>
      <c r="QY72" s="221"/>
      <c r="QZ72" s="221"/>
      <c r="RA72" s="221"/>
      <c r="RB72" s="221"/>
      <c r="RC72" s="221"/>
      <c r="RD72" s="221"/>
      <c r="RE72" s="221"/>
      <c r="RF72" s="221"/>
      <c r="RG72" s="221"/>
      <c r="RH72" s="221"/>
      <c r="RI72" s="221"/>
      <c r="RJ72" s="221"/>
      <c r="RK72" s="221"/>
      <c r="RL72" s="221"/>
      <c r="RM72" s="221"/>
      <c r="RN72" s="221"/>
      <c r="RO72" s="221"/>
      <c r="RP72" s="221"/>
      <c r="RQ72" s="221"/>
      <c r="RR72" s="221"/>
      <c r="RS72" s="221"/>
      <c r="RT72" s="221"/>
      <c r="RU72" s="221"/>
      <c r="RV72" s="221"/>
      <c r="RW72" s="221"/>
      <c r="RX72" s="221"/>
      <c r="RY72" s="221"/>
      <c r="RZ72" s="221"/>
      <c r="SA72" s="221"/>
      <c r="SB72" s="221"/>
      <c r="SC72" s="221"/>
      <c r="SD72" s="221"/>
      <c r="SE72" s="221"/>
      <c r="SF72" s="221"/>
      <c r="SG72" s="221"/>
      <c r="SH72" s="221"/>
      <c r="SI72" s="221"/>
      <c r="SJ72" s="221"/>
      <c r="SK72" s="221"/>
      <c r="SL72" s="221"/>
      <c r="SM72" s="221"/>
      <c r="SN72" s="221"/>
      <c r="SO72" s="221"/>
      <c r="SP72" s="221"/>
      <c r="SQ72" s="221"/>
      <c r="SR72" s="221"/>
      <c r="SS72" s="221"/>
      <c r="ST72" s="221"/>
      <c r="SU72" s="221"/>
      <c r="SV72" s="221"/>
      <c r="SW72" s="221"/>
      <c r="SX72" s="221"/>
      <c r="SY72" s="221"/>
      <c r="SZ72" s="221"/>
      <c r="TA72" s="221"/>
      <c r="TB72" s="221"/>
      <c r="TC72" s="221"/>
      <c r="TD72" s="221"/>
      <c r="TE72" s="221"/>
      <c r="TF72" s="221"/>
      <c r="TG72" s="221"/>
      <c r="TH72" s="221"/>
      <c r="TI72" s="221"/>
      <c r="TJ72" s="221"/>
      <c r="TK72" s="221"/>
      <c r="TL72" s="221"/>
      <c r="TM72" s="221"/>
      <c r="TN72" s="221"/>
      <c r="TO72" s="221"/>
      <c r="TP72" s="221"/>
      <c r="TQ72" s="221"/>
      <c r="TR72" s="221"/>
      <c r="TS72" s="221"/>
      <c r="TT72" s="221"/>
      <c r="TU72" s="221"/>
      <c r="TV72" s="221"/>
      <c r="TW72" s="221"/>
      <c r="TX72" s="221"/>
      <c r="TY72" s="221"/>
      <c r="TZ72" s="221"/>
      <c r="UA72" s="221"/>
      <c r="UB72" s="221"/>
      <c r="UC72" s="221"/>
      <c r="UD72" s="221"/>
      <c r="UE72" s="221"/>
      <c r="UF72" s="221"/>
      <c r="UG72" s="221"/>
      <c r="UH72" s="221"/>
      <c r="UI72" s="221"/>
      <c r="UJ72" s="221"/>
      <c r="UK72" s="221"/>
      <c r="UL72" s="221"/>
      <c r="UM72" s="221"/>
      <c r="UN72" s="221"/>
      <c r="UO72" s="221"/>
      <c r="UP72" s="221"/>
      <c r="UQ72" s="221"/>
      <c r="UR72" s="221"/>
      <c r="US72" s="221"/>
      <c r="UT72" s="221"/>
      <c r="UU72" s="221"/>
      <c r="UV72" s="221"/>
      <c r="UW72" s="221"/>
      <c r="UX72" s="221"/>
      <c r="UY72" s="221"/>
      <c r="UZ72" s="221"/>
      <c r="VA72" s="221"/>
      <c r="VB72" s="221"/>
      <c r="VC72" s="221"/>
      <c r="VD72" s="221"/>
      <c r="VE72" s="221"/>
      <c r="VF72" s="221"/>
      <c r="VG72" s="221"/>
      <c r="VH72" s="221"/>
      <c r="VI72" s="221"/>
      <c r="VJ72" s="221"/>
      <c r="VK72" s="221"/>
      <c r="VL72" s="221"/>
      <c r="VM72" s="221"/>
      <c r="VN72" s="221"/>
      <c r="VO72" s="221"/>
      <c r="VP72" s="221"/>
      <c r="VQ72" s="221"/>
      <c r="VR72" s="221"/>
      <c r="VS72" s="221"/>
      <c r="VT72" s="221"/>
      <c r="VU72" s="221"/>
      <c r="VV72" s="221"/>
      <c r="VW72" s="221"/>
      <c r="VX72" s="221"/>
      <c r="VY72" s="221"/>
      <c r="VZ72" s="221"/>
      <c r="WA72" s="221"/>
      <c r="WB72" s="221"/>
      <c r="WC72" s="221"/>
      <c r="WD72" s="221"/>
      <c r="WE72" s="221"/>
      <c r="WF72" s="221"/>
      <c r="WG72" s="221"/>
      <c r="WH72" s="221"/>
      <c r="WI72" s="221"/>
      <c r="WJ72" s="221"/>
      <c r="WK72" s="221"/>
      <c r="WL72" s="221"/>
      <c r="WM72" s="221"/>
      <c r="WN72" s="221"/>
      <c r="WO72" s="221"/>
      <c r="WP72" s="221"/>
      <c r="WQ72" s="221"/>
      <c r="WR72" s="221"/>
      <c r="WS72" s="221"/>
      <c r="WT72" s="221"/>
      <c r="WU72" s="221"/>
      <c r="WV72" s="221"/>
      <c r="WW72" s="221"/>
      <c r="WX72" s="221"/>
      <c r="WY72" s="221"/>
      <c r="WZ72" s="221"/>
      <c r="XA72" s="221"/>
      <c r="XB72" s="221"/>
      <c r="XC72" s="221"/>
      <c r="XD72" s="221"/>
      <c r="XE72" s="221"/>
      <c r="XF72" s="221"/>
      <c r="XG72" s="221"/>
      <c r="XH72" s="221"/>
      <c r="XI72" s="221"/>
      <c r="XJ72" s="221"/>
      <c r="XK72" s="221"/>
      <c r="XL72" s="221"/>
      <c r="XM72" s="221"/>
      <c r="XN72" s="221"/>
      <c r="XO72" s="221"/>
      <c r="XP72" s="221"/>
      <c r="XQ72" s="221"/>
      <c r="XR72" s="221"/>
      <c r="XS72" s="221"/>
      <c r="XT72" s="221"/>
      <c r="XU72" s="221"/>
      <c r="XV72" s="221"/>
      <c r="XW72" s="221"/>
      <c r="XX72" s="221"/>
      <c r="XY72" s="221"/>
      <c r="XZ72" s="221"/>
      <c r="YA72" s="221"/>
      <c r="YB72" s="221"/>
      <c r="YC72" s="221"/>
      <c r="YD72" s="221"/>
      <c r="YE72" s="221"/>
      <c r="YF72" s="221"/>
      <c r="YG72" s="221"/>
      <c r="YH72" s="221"/>
      <c r="YI72" s="221"/>
      <c r="YJ72" s="221"/>
      <c r="YK72" s="221"/>
      <c r="YL72" s="221"/>
      <c r="YM72" s="221"/>
      <c r="YN72" s="221"/>
      <c r="YO72" s="221"/>
      <c r="YP72" s="221"/>
      <c r="YQ72" s="221"/>
      <c r="YR72" s="221"/>
      <c r="YS72" s="221"/>
      <c r="YT72" s="221"/>
      <c r="YU72" s="221"/>
      <c r="YV72" s="221"/>
      <c r="YW72" s="221"/>
      <c r="YX72" s="221"/>
      <c r="YY72" s="221"/>
      <c r="YZ72" s="221"/>
      <c r="ZA72" s="221"/>
      <c r="ZB72" s="221"/>
      <c r="ZC72" s="221"/>
      <c r="ZD72" s="221"/>
      <c r="ZE72" s="221"/>
      <c r="ZF72" s="221"/>
      <c r="ZG72" s="221"/>
      <c r="ZH72" s="221"/>
      <c r="ZI72" s="221"/>
      <c r="ZJ72" s="221"/>
      <c r="ZK72" s="221"/>
      <c r="ZL72" s="221"/>
      <c r="ZM72" s="221"/>
      <c r="ZN72" s="221"/>
      <c r="ZO72" s="221"/>
      <c r="ZP72" s="221"/>
      <c r="ZQ72" s="221"/>
      <c r="ZR72" s="221"/>
      <c r="ZS72" s="221"/>
      <c r="ZT72" s="221"/>
      <c r="ZU72" s="221"/>
      <c r="ZV72" s="221"/>
      <c r="ZW72" s="221"/>
      <c r="ZX72" s="221"/>
      <c r="ZY72" s="221"/>
      <c r="ZZ72" s="221"/>
      <c r="AAA72" s="221"/>
      <c r="AAB72" s="221"/>
      <c r="AAC72" s="221"/>
      <c r="AAD72" s="221"/>
      <c r="AAE72" s="221"/>
      <c r="AAF72" s="221"/>
      <c r="AAG72" s="221"/>
      <c r="AAH72" s="221"/>
      <c r="AAI72" s="221"/>
      <c r="AAJ72" s="221"/>
      <c r="AAK72" s="221"/>
      <c r="AAL72" s="221"/>
      <c r="AAM72" s="221"/>
      <c r="AAN72" s="221"/>
      <c r="AAO72" s="221"/>
      <c r="AAP72" s="221"/>
      <c r="AAQ72" s="221"/>
      <c r="AAR72" s="221"/>
      <c r="AAS72" s="221"/>
      <c r="AAT72" s="221"/>
      <c r="AAU72" s="221"/>
      <c r="AAV72" s="221"/>
      <c r="AAW72" s="221"/>
      <c r="AAX72" s="221"/>
      <c r="AAY72" s="221"/>
      <c r="AAZ72" s="221"/>
      <c r="ABA72" s="221"/>
      <c r="ABB72" s="221"/>
      <c r="ABC72" s="221"/>
      <c r="ABD72" s="221"/>
      <c r="ABE72" s="221"/>
      <c r="ABF72" s="221"/>
      <c r="ABG72" s="221"/>
      <c r="ABH72" s="221"/>
      <c r="ABI72" s="221"/>
      <c r="ABJ72" s="221"/>
      <c r="ABK72" s="221"/>
      <c r="ABL72" s="221"/>
      <c r="ABM72" s="221"/>
      <c r="ABN72" s="221"/>
      <c r="ABO72" s="221"/>
      <c r="ABP72" s="221"/>
      <c r="ABQ72" s="221"/>
      <c r="ABR72" s="221"/>
      <c r="ABS72" s="221"/>
      <c r="ABT72" s="221"/>
      <c r="ABU72" s="221"/>
      <c r="ABV72" s="221"/>
      <c r="ABW72" s="221"/>
      <c r="ABX72" s="221"/>
      <c r="ABY72" s="221"/>
      <c r="ABZ72" s="221"/>
      <c r="ACA72" s="221"/>
      <c r="ACB72" s="221"/>
      <c r="ACC72" s="221"/>
      <c r="ACD72" s="221"/>
      <c r="ACE72" s="221"/>
      <c r="ACF72" s="221"/>
      <c r="ACG72" s="221"/>
      <c r="ACH72" s="221"/>
      <c r="ACI72" s="221"/>
      <c r="ACJ72" s="221"/>
      <c r="ACK72" s="221"/>
      <c r="ACL72" s="221"/>
      <c r="ACM72" s="221"/>
      <c r="ACN72" s="221"/>
      <c r="ACO72" s="221"/>
      <c r="ACP72" s="221"/>
      <c r="ACQ72" s="221"/>
      <c r="ACR72" s="221"/>
      <c r="ACS72" s="221"/>
      <c r="ACT72" s="221"/>
      <c r="ACU72" s="221"/>
      <c r="ACV72" s="221"/>
      <c r="ACW72" s="221"/>
      <c r="ACX72" s="221"/>
      <c r="ACY72" s="221"/>
      <c r="ACZ72" s="221"/>
      <c r="ADA72" s="221"/>
      <c r="ADB72" s="221"/>
      <c r="ADC72" s="221"/>
      <c r="ADD72" s="221"/>
      <c r="ADE72" s="221"/>
      <c r="ADF72" s="221"/>
      <c r="ADG72" s="221"/>
      <c r="ADH72" s="221"/>
      <c r="ADI72" s="221"/>
      <c r="ADJ72" s="221"/>
      <c r="ADK72" s="221"/>
      <c r="ADL72" s="221"/>
      <c r="ADM72" s="221"/>
      <c r="ADN72" s="221"/>
      <c r="ADO72" s="221"/>
      <c r="ADP72" s="221"/>
      <c r="ADQ72" s="221"/>
      <c r="ADR72" s="221"/>
      <c r="ADS72" s="221"/>
      <c r="ADT72" s="221"/>
      <c r="ADU72" s="221"/>
      <c r="ADV72" s="221"/>
      <c r="ADW72" s="221"/>
      <c r="ADX72" s="221"/>
      <c r="ADY72" s="221"/>
      <c r="ADZ72" s="221"/>
      <c r="AEA72" s="221"/>
      <c r="AEB72" s="221"/>
      <c r="AEC72" s="221"/>
      <c r="AED72" s="221"/>
      <c r="AEE72" s="221"/>
      <c r="AEF72" s="221"/>
      <c r="AEG72" s="221"/>
      <c r="AEH72" s="221"/>
      <c r="AEI72" s="221"/>
      <c r="AEJ72" s="221"/>
      <c r="AEK72" s="221"/>
      <c r="AEL72" s="221"/>
      <c r="AEM72" s="221"/>
      <c r="AEN72" s="221"/>
      <c r="AEO72" s="221"/>
      <c r="AEP72" s="221"/>
      <c r="AEQ72" s="221"/>
      <c r="AER72" s="221"/>
      <c r="AES72" s="221"/>
      <c r="AET72" s="221"/>
      <c r="AEU72" s="221"/>
      <c r="AEV72" s="221"/>
      <c r="AEW72" s="221"/>
      <c r="AEX72" s="221"/>
      <c r="AEY72" s="221"/>
      <c r="AEZ72" s="221"/>
      <c r="AFA72" s="221"/>
      <c r="AFB72" s="221"/>
      <c r="AFC72" s="221"/>
      <c r="AFD72" s="221"/>
      <c r="AFE72" s="221"/>
      <c r="AFF72" s="221"/>
      <c r="AFG72" s="221"/>
      <c r="AFH72" s="221"/>
      <c r="AFI72" s="221"/>
      <c r="AFJ72" s="221"/>
      <c r="AFK72" s="221"/>
      <c r="AFL72" s="221"/>
      <c r="AFM72" s="221"/>
      <c r="AFN72" s="221"/>
      <c r="AFO72" s="221"/>
      <c r="AFP72" s="221"/>
      <c r="AFQ72" s="221"/>
      <c r="AFR72" s="221"/>
      <c r="AFS72" s="221"/>
      <c r="AFT72" s="221"/>
      <c r="AFU72" s="221"/>
      <c r="AFV72" s="221"/>
      <c r="AFW72" s="221"/>
      <c r="AFX72" s="221"/>
      <c r="AFY72" s="221"/>
      <c r="AFZ72" s="221"/>
      <c r="AGA72" s="221"/>
      <c r="AGB72" s="221"/>
      <c r="AGC72" s="221"/>
      <c r="AGD72" s="221"/>
      <c r="AGE72" s="221"/>
      <c r="AGF72" s="221"/>
      <c r="AGG72" s="221"/>
      <c r="AGH72" s="221"/>
      <c r="AGI72" s="221"/>
      <c r="AGJ72" s="221"/>
      <c r="AGK72" s="221"/>
      <c r="AGL72" s="221"/>
      <c r="AGM72" s="221"/>
      <c r="AGN72" s="221"/>
      <c r="AGO72" s="221"/>
      <c r="AGP72" s="221"/>
      <c r="AGQ72" s="221"/>
      <c r="AGR72" s="221"/>
      <c r="AGS72" s="221"/>
      <c r="AGT72" s="221"/>
      <c r="AGU72" s="221"/>
      <c r="AGV72" s="221"/>
      <c r="AGW72" s="221"/>
      <c r="AGX72" s="221"/>
      <c r="AGY72" s="221"/>
      <c r="AGZ72" s="221"/>
      <c r="AHA72" s="221"/>
      <c r="AHB72" s="221"/>
      <c r="AHC72" s="221"/>
      <c r="AHD72" s="221"/>
      <c r="AHE72" s="221"/>
      <c r="AHF72" s="221"/>
      <c r="AHG72" s="221"/>
      <c r="AHH72" s="221"/>
      <c r="AHI72" s="221"/>
      <c r="AHJ72" s="221"/>
      <c r="AHK72" s="221"/>
      <c r="AHL72" s="221"/>
      <c r="AHM72" s="221"/>
      <c r="AHN72" s="221"/>
      <c r="AHO72" s="221"/>
      <c r="AHP72" s="221"/>
      <c r="AHQ72" s="221"/>
      <c r="AHR72" s="221"/>
      <c r="AHS72" s="221"/>
      <c r="AHT72" s="221"/>
      <c r="AHU72" s="221"/>
      <c r="AHV72" s="221"/>
      <c r="AHW72" s="221"/>
      <c r="AHX72" s="221"/>
      <c r="AHY72" s="221"/>
      <c r="AHZ72" s="221"/>
      <c r="AIA72" s="221"/>
      <c r="AIB72" s="221"/>
      <c r="AIC72" s="221"/>
      <c r="AID72" s="221"/>
      <c r="AIE72" s="221"/>
      <c r="AIF72" s="221"/>
      <c r="AIG72" s="221"/>
      <c r="AIH72" s="221"/>
      <c r="AII72" s="221"/>
      <c r="AIJ72" s="221"/>
      <c r="AIK72" s="221"/>
      <c r="AIL72" s="221"/>
      <c r="AIM72" s="221"/>
      <c r="AIN72" s="221"/>
      <c r="AIO72" s="221"/>
      <c r="AIP72" s="221"/>
      <c r="AIQ72" s="221"/>
      <c r="AIR72" s="221"/>
      <c r="AIS72" s="221"/>
      <c r="AIT72" s="221"/>
      <c r="AIU72" s="221"/>
      <c r="AIV72" s="221"/>
      <c r="AIW72" s="221"/>
      <c r="AIX72" s="221"/>
      <c r="AIY72" s="221"/>
      <c r="AIZ72" s="221"/>
      <c r="AJA72" s="221"/>
      <c r="AJB72" s="221"/>
      <c r="AJC72" s="221"/>
      <c r="AJD72" s="221"/>
      <c r="AJE72" s="221"/>
      <c r="AJF72" s="221"/>
      <c r="AJG72" s="221"/>
      <c r="AJH72" s="221"/>
      <c r="AJI72" s="221"/>
      <c r="AJJ72" s="221"/>
      <c r="AJK72" s="221"/>
      <c r="AJL72" s="221"/>
      <c r="AJM72" s="221"/>
      <c r="AJN72" s="221"/>
      <c r="AJO72" s="221"/>
      <c r="AJP72" s="221"/>
      <c r="AJQ72" s="221"/>
      <c r="AJR72" s="221"/>
      <c r="AJS72" s="221"/>
      <c r="AJT72" s="221"/>
      <c r="AJU72" s="221"/>
      <c r="AJV72" s="221"/>
      <c r="AJW72" s="221"/>
      <c r="AJX72" s="221"/>
      <c r="AJY72" s="221"/>
      <c r="AJZ72" s="221"/>
      <c r="AKA72" s="221"/>
      <c r="AKB72" s="221"/>
      <c r="AKC72" s="221"/>
      <c r="AKD72" s="221"/>
      <c r="AKE72" s="221"/>
      <c r="AKF72" s="221"/>
      <c r="AKG72" s="221"/>
      <c r="AKH72" s="221"/>
      <c r="AKI72" s="221"/>
      <c r="AKJ72" s="221"/>
      <c r="AKK72" s="221"/>
      <c r="AKL72" s="221"/>
      <c r="AKM72" s="221"/>
      <c r="AKN72" s="221"/>
      <c r="AKO72" s="221"/>
      <c r="AKP72" s="221"/>
      <c r="AKQ72" s="221"/>
      <c r="AKR72" s="221"/>
      <c r="AKS72" s="221"/>
      <c r="AKT72" s="221"/>
      <c r="AKU72" s="221"/>
      <c r="AKV72" s="221"/>
      <c r="AKW72" s="221"/>
      <c r="AKX72" s="221"/>
      <c r="AKY72" s="221"/>
      <c r="AKZ72" s="221"/>
      <c r="ALA72" s="221"/>
      <c r="ALB72" s="221"/>
      <c r="ALC72" s="221"/>
      <c r="ALD72" s="221"/>
      <c r="ALE72" s="221"/>
      <c r="ALF72" s="221"/>
      <c r="ALG72" s="221"/>
      <c r="ALH72" s="221"/>
      <c r="ALI72" s="221"/>
      <c r="ALJ72" s="221"/>
      <c r="ALK72" s="221"/>
      <c r="ALL72" s="221"/>
      <c r="ALM72" s="221"/>
      <c r="ALN72" s="221"/>
      <c r="ALO72" s="221"/>
      <c r="ALP72" s="221"/>
      <c r="ALQ72" s="221"/>
      <c r="ALR72" s="221"/>
      <c r="ALS72" s="221"/>
      <c r="ALT72" s="221"/>
      <c r="ALU72" s="221"/>
      <c r="ALV72" s="221"/>
      <c r="ALW72" s="221"/>
      <c r="ALX72" s="221"/>
      <c r="ALY72" s="221"/>
      <c r="ALZ72" s="221"/>
      <c r="AMA72" s="221"/>
      <c r="AMB72" s="221"/>
      <c r="AMC72" s="221"/>
      <c r="AMD72" s="221"/>
      <c r="AME72" s="221"/>
      <c r="AMF72" s="221"/>
      <c r="AMG72" s="221"/>
      <c r="AMH72" s="221"/>
      <c r="AMI72" s="221"/>
      <c r="AMJ72" s="221"/>
      <c r="AMK72" s="221"/>
      <c r="AML72" s="221"/>
      <c r="AMM72" s="221"/>
      <c r="AMN72" s="221"/>
      <c r="AMO72" s="221"/>
      <c r="AMP72" s="221"/>
      <c r="AMQ72" s="221"/>
      <c r="AMR72" s="221"/>
      <c r="AMS72" s="221"/>
      <c r="AMT72" s="221"/>
      <c r="AMU72" s="221"/>
      <c r="AMV72" s="221"/>
      <c r="AMW72" s="221"/>
      <c r="AMX72" s="221"/>
      <c r="AMY72" s="221"/>
      <c r="AMZ72" s="221"/>
      <c r="ANA72" s="221"/>
      <c r="ANB72" s="221"/>
      <c r="ANC72" s="221"/>
      <c r="AND72" s="221"/>
      <c r="ANE72" s="221"/>
      <c r="ANF72" s="221"/>
      <c r="ANG72" s="221"/>
      <c r="ANH72" s="221"/>
      <c r="ANI72" s="221"/>
      <c r="ANJ72" s="221"/>
      <c r="ANK72" s="221"/>
      <c r="ANL72" s="221"/>
      <c r="ANM72" s="221"/>
      <c r="ANN72" s="221"/>
      <c r="ANO72" s="221"/>
      <c r="ANP72" s="221"/>
      <c r="ANQ72" s="221"/>
      <c r="ANR72" s="221"/>
      <c r="ANS72" s="221"/>
      <c r="ANT72" s="221"/>
      <c r="ANU72" s="221"/>
      <c r="ANV72" s="221"/>
      <c r="ANW72" s="221"/>
      <c r="ANX72" s="221"/>
      <c r="ANY72" s="221"/>
      <c r="ANZ72" s="221"/>
      <c r="AOA72" s="221"/>
      <c r="AOB72" s="221"/>
      <c r="AOC72" s="221"/>
      <c r="AOD72" s="221"/>
      <c r="AOE72" s="221"/>
      <c r="AOF72" s="221"/>
      <c r="AOG72" s="221"/>
      <c r="AOH72" s="221"/>
      <c r="AOI72" s="221"/>
      <c r="AOJ72" s="221"/>
      <c r="AOK72" s="221"/>
      <c r="AOL72" s="221"/>
      <c r="AOM72" s="221"/>
      <c r="AON72" s="221"/>
      <c r="AOO72" s="221"/>
      <c r="AOP72" s="221"/>
      <c r="AOQ72" s="221"/>
      <c r="AOR72" s="221"/>
      <c r="AOS72" s="221"/>
      <c r="AOT72" s="221"/>
      <c r="AOU72" s="221"/>
      <c r="AOV72" s="221"/>
      <c r="AOW72" s="221"/>
      <c r="AOX72" s="221"/>
      <c r="AOY72" s="221"/>
      <c r="AOZ72" s="221"/>
      <c r="APA72" s="221"/>
      <c r="APB72" s="221"/>
      <c r="APC72" s="221"/>
      <c r="APD72" s="221"/>
      <c r="APE72" s="221"/>
      <c r="APF72" s="221"/>
      <c r="APG72" s="221"/>
      <c r="APH72" s="221"/>
      <c r="API72" s="221"/>
      <c r="APJ72" s="221"/>
      <c r="APK72" s="221"/>
      <c r="APL72" s="221"/>
      <c r="APM72" s="221"/>
      <c r="APN72" s="221"/>
      <c r="APO72" s="221"/>
      <c r="APP72" s="221"/>
      <c r="APQ72" s="221"/>
      <c r="APR72" s="221"/>
      <c r="APS72" s="221"/>
      <c r="APT72" s="221"/>
      <c r="APU72" s="221"/>
      <c r="APV72" s="221"/>
      <c r="APW72" s="221"/>
      <c r="APX72" s="221"/>
      <c r="APY72" s="221"/>
      <c r="APZ72" s="221"/>
      <c r="AQA72" s="221"/>
      <c r="AQB72" s="221"/>
      <c r="AQC72" s="221"/>
      <c r="AQD72" s="221"/>
      <c r="AQE72" s="221"/>
      <c r="AQF72" s="221"/>
      <c r="AQG72" s="221"/>
      <c r="AQH72" s="221"/>
      <c r="AQI72" s="221"/>
      <c r="AQJ72" s="221"/>
      <c r="AQK72" s="221"/>
      <c r="AQL72" s="221"/>
      <c r="AQM72" s="221"/>
      <c r="AQN72" s="221"/>
      <c r="AQO72" s="221"/>
      <c r="AQP72" s="221"/>
      <c r="AQQ72" s="221"/>
      <c r="AQR72" s="221"/>
      <c r="AQS72" s="221"/>
      <c r="AQT72" s="221"/>
      <c r="AQU72" s="221"/>
      <c r="AQV72" s="221"/>
      <c r="AQW72" s="221"/>
      <c r="AQX72" s="221"/>
      <c r="AQY72" s="221"/>
      <c r="AQZ72" s="221"/>
      <c r="ARA72" s="221"/>
      <c r="ARB72" s="221"/>
      <c r="ARC72" s="221"/>
      <c r="ARD72" s="221"/>
      <c r="ARE72" s="221"/>
      <c r="ARF72" s="221"/>
      <c r="ARG72" s="221"/>
      <c r="ARH72" s="221"/>
      <c r="ARI72" s="221"/>
      <c r="ARJ72" s="221"/>
      <c r="ARK72" s="221"/>
      <c r="ARL72" s="221"/>
      <c r="ARM72" s="221"/>
      <c r="ARN72" s="221"/>
      <c r="ARO72" s="221"/>
      <c r="ARP72" s="221"/>
      <c r="ARQ72" s="221"/>
      <c r="ARR72" s="221"/>
      <c r="ARS72" s="221"/>
      <c r="ART72" s="221"/>
      <c r="ARU72" s="221"/>
      <c r="ARV72" s="221"/>
      <c r="ARW72" s="221"/>
      <c r="ARX72" s="221"/>
      <c r="ARY72" s="221"/>
      <c r="ARZ72" s="221"/>
      <c r="ASA72" s="221"/>
      <c r="ASB72" s="221"/>
      <c r="ASC72" s="221"/>
      <c r="ASD72" s="221"/>
      <c r="ASE72" s="221"/>
      <c r="ASF72" s="221"/>
      <c r="ASG72" s="221"/>
      <c r="ASH72" s="221"/>
      <c r="ASI72" s="221"/>
      <c r="ASJ72" s="221"/>
      <c r="ASK72" s="221"/>
      <c r="ASL72" s="221"/>
      <c r="ASM72" s="221"/>
      <c r="ASN72" s="221"/>
      <c r="ASO72" s="221"/>
      <c r="ASP72" s="221"/>
      <c r="ASQ72" s="221"/>
      <c r="ASR72" s="221"/>
      <c r="ASS72" s="221"/>
      <c r="AST72" s="221"/>
      <c r="ASU72" s="221"/>
      <c r="ASV72" s="221"/>
      <c r="ASW72" s="221"/>
      <c r="ASX72" s="221"/>
      <c r="ASY72" s="221"/>
      <c r="ASZ72" s="221"/>
      <c r="ATA72" s="221"/>
      <c r="ATB72" s="221"/>
      <c r="ATC72" s="221"/>
      <c r="ATD72" s="221"/>
      <c r="ATE72" s="221"/>
      <c r="ATF72" s="221"/>
      <c r="ATG72" s="221"/>
      <c r="ATH72" s="221"/>
      <c r="ATI72" s="221"/>
      <c r="ATJ72" s="221"/>
      <c r="ATK72" s="221"/>
      <c r="ATL72" s="221"/>
      <c r="ATM72" s="221"/>
      <c r="ATN72" s="221"/>
      <c r="ATO72" s="221"/>
      <c r="ATP72" s="221"/>
      <c r="ATQ72" s="221"/>
      <c r="ATR72" s="221"/>
      <c r="ATS72" s="221"/>
      <c r="ATT72" s="221"/>
      <c r="ATU72" s="221"/>
      <c r="ATV72" s="221"/>
      <c r="ATW72" s="221"/>
      <c r="ATX72" s="221"/>
      <c r="ATY72" s="221"/>
      <c r="ATZ72" s="221"/>
      <c r="AUA72" s="221"/>
      <c r="AUB72" s="221"/>
      <c r="AUC72" s="221"/>
      <c r="AUD72" s="221"/>
      <c r="AUE72" s="221"/>
      <c r="AUF72" s="221"/>
      <c r="AUG72" s="221"/>
      <c r="AUH72" s="221"/>
    </row>
    <row r="74" spans="2:1230">
      <c r="E74" s="275" t="s">
        <v>555</v>
      </c>
    </row>
    <row r="75" spans="2:1230">
      <c r="E75" s="276" t="s">
        <v>556</v>
      </c>
    </row>
    <row r="76" spans="2:1230">
      <c r="E76" s="276" t="s">
        <v>557</v>
      </c>
    </row>
    <row r="77" spans="2:1230">
      <c r="E77" s="276" t="s">
        <v>558</v>
      </c>
    </row>
    <row r="78" spans="2:1230">
      <c r="E78" s="276" t="s">
        <v>559</v>
      </c>
    </row>
    <row r="79" spans="2:1230">
      <c r="E79" s="276" t="s">
        <v>560</v>
      </c>
    </row>
    <row r="80" spans="2:1230">
      <c r="E80" s="277" t="s">
        <v>561</v>
      </c>
    </row>
    <row r="81" spans="1:1230">
      <c r="E81" s="276" t="s">
        <v>562</v>
      </c>
    </row>
    <row r="82" spans="1:1230" s="182" customFormat="1">
      <c r="A82" s="180"/>
      <c r="B82" s="180"/>
      <c r="C82" s="180"/>
      <c r="D82" s="180"/>
      <c r="E82" s="277" t="s">
        <v>563</v>
      </c>
      <c r="F82" s="180"/>
      <c r="AV82" s="183"/>
      <c r="AW82" s="183"/>
      <c r="AX82" s="183"/>
      <c r="AY82" s="183"/>
      <c r="AZ82" s="183"/>
      <c r="BA82" s="183"/>
      <c r="BB82" s="183"/>
      <c r="BC82" s="183"/>
      <c r="BD82" s="183"/>
      <c r="BE82" s="183"/>
      <c r="BF82" s="183"/>
      <c r="BG82" s="183"/>
      <c r="BH82" s="183"/>
      <c r="BI82" s="183"/>
      <c r="BJ82" s="183"/>
      <c r="BK82" s="183"/>
      <c r="BL82" s="183"/>
      <c r="BM82" s="183"/>
      <c r="BN82" s="183"/>
      <c r="BO82" s="183"/>
      <c r="BP82" s="183"/>
      <c r="BQ82" s="183"/>
      <c r="BR82" s="183"/>
      <c r="BS82" s="183"/>
      <c r="BT82" s="183"/>
      <c r="BU82" s="183"/>
      <c r="BV82" s="183"/>
      <c r="BW82" s="183"/>
      <c r="BX82" s="183"/>
      <c r="BY82" s="183"/>
      <c r="BZ82" s="183"/>
      <c r="CA82" s="183"/>
      <c r="CB82" s="183"/>
      <c r="CC82" s="183"/>
      <c r="CD82" s="183"/>
      <c r="CE82" s="183"/>
      <c r="CF82" s="183"/>
      <c r="CG82" s="183"/>
      <c r="CH82" s="183"/>
      <c r="CI82" s="183"/>
      <c r="CJ82" s="183"/>
      <c r="CK82" s="183"/>
      <c r="CL82" s="183"/>
      <c r="CM82" s="183"/>
      <c r="CN82" s="183"/>
      <c r="CO82" s="183"/>
      <c r="CP82" s="183"/>
      <c r="CQ82" s="183"/>
      <c r="CR82" s="183"/>
      <c r="CS82" s="183"/>
      <c r="CT82" s="183"/>
      <c r="CU82" s="183"/>
      <c r="CV82" s="183"/>
      <c r="CW82" s="183"/>
      <c r="CX82" s="183"/>
      <c r="CY82" s="183"/>
      <c r="CZ82" s="183"/>
      <c r="DA82" s="183"/>
      <c r="DB82" s="183"/>
      <c r="DC82" s="183"/>
      <c r="DD82" s="183"/>
      <c r="DE82" s="183"/>
      <c r="DF82" s="183"/>
      <c r="DG82" s="183"/>
      <c r="DH82" s="183"/>
      <c r="DI82" s="183"/>
      <c r="DJ82" s="183"/>
      <c r="DK82" s="183"/>
      <c r="DL82" s="183"/>
      <c r="DM82" s="183"/>
      <c r="DN82" s="183"/>
      <c r="DO82" s="183"/>
      <c r="DP82" s="183"/>
      <c r="DQ82" s="183"/>
      <c r="DR82" s="183"/>
      <c r="DS82" s="183"/>
      <c r="DT82" s="183"/>
      <c r="DU82" s="183"/>
      <c r="DV82" s="183"/>
      <c r="DW82" s="183"/>
      <c r="DX82" s="183"/>
      <c r="DY82" s="183"/>
      <c r="DZ82" s="183"/>
      <c r="EA82" s="183"/>
      <c r="EB82" s="183"/>
      <c r="EC82" s="183"/>
      <c r="ED82" s="183"/>
      <c r="EE82" s="183"/>
      <c r="EF82" s="183"/>
      <c r="EG82" s="183"/>
      <c r="EH82" s="183"/>
      <c r="EI82" s="183"/>
      <c r="EJ82" s="183"/>
      <c r="EK82" s="183"/>
      <c r="EL82" s="183"/>
      <c r="EM82" s="183"/>
      <c r="EN82" s="183"/>
      <c r="EO82" s="183"/>
      <c r="EP82" s="183"/>
      <c r="EQ82" s="183"/>
      <c r="ER82" s="183"/>
      <c r="ES82" s="183"/>
      <c r="ET82" s="183"/>
      <c r="EU82" s="183"/>
      <c r="EV82" s="183"/>
      <c r="EW82" s="183"/>
      <c r="EX82" s="183"/>
      <c r="EY82" s="183"/>
      <c r="EZ82" s="183"/>
      <c r="FA82" s="183"/>
      <c r="FB82" s="183"/>
      <c r="FC82" s="183"/>
      <c r="FD82" s="183"/>
      <c r="FE82" s="183"/>
      <c r="FF82" s="183"/>
      <c r="FG82" s="183"/>
      <c r="FH82" s="183"/>
      <c r="FI82" s="183"/>
      <c r="FJ82" s="183"/>
      <c r="FK82" s="183"/>
      <c r="FL82" s="183"/>
      <c r="FM82" s="183"/>
      <c r="FN82" s="183"/>
      <c r="FO82" s="183"/>
      <c r="FP82" s="183"/>
      <c r="FQ82" s="183"/>
      <c r="FR82" s="183"/>
      <c r="FS82" s="183"/>
      <c r="FT82" s="183"/>
      <c r="FU82" s="183"/>
      <c r="FV82" s="183"/>
      <c r="FW82" s="183"/>
      <c r="FX82" s="183"/>
      <c r="FY82" s="183"/>
      <c r="FZ82" s="183"/>
      <c r="GA82" s="183"/>
      <c r="GB82" s="183"/>
      <c r="GC82" s="183"/>
      <c r="GD82" s="183"/>
      <c r="GE82" s="183"/>
      <c r="GF82" s="183"/>
      <c r="GG82" s="183"/>
      <c r="GH82" s="183"/>
      <c r="GI82" s="183"/>
      <c r="GJ82" s="183"/>
      <c r="GK82" s="183"/>
      <c r="GL82" s="183"/>
      <c r="GM82" s="183"/>
      <c r="GN82" s="183"/>
      <c r="GO82" s="183"/>
      <c r="GP82" s="183"/>
      <c r="GQ82" s="183"/>
      <c r="GR82" s="183"/>
      <c r="GS82" s="183"/>
      <c r="GT82" s="183"/>
      <c r="GU82" s="183"/>
      <c r="GV82" s="183"/>
      <c r="GW82" s="183"/>
      <c r="GX82" s="183"/>
      <c r="GY82" s="183"/>
      <c r="GZ82" s="183"/>
      <c r="HA82" s="183"/>
      <c r="HB82" s="183"/>
      <c r="HC82" s="183"/>
      <c r="HD82" s="183"/>
      <c r="HE82" s="183"/>
      <c r="HF82" s="183"/>
      <c r="HG82" s="183"/>
      <c r="HH82" s="183"/>
      <c r="HI82" s="183"/>
      <c r="HJ82" s="183"/>
      <c r="HK82" s="183"/>
      <c r="HL82" s="183"/>
      <c r="HM82" s="183"/>
      <c r="HN82" s="183"/>
      <c r="HO82" s="183"/>
      <c r="HP82" s="183"/>
      <c r="HQ82" s="183"/>
      <c r="HR82" s="183"/>
      <c r="HS82" s="183"/>
      <c r="HT82" s="183"/>
      <c r="HU82" s="183"/>
      <c r="HV82" s="183"/>
      <c r="HW82" s="183"/>
      <c r="HX82" s="183"/>
      <c r="HY82" s="183"/>
      <c r="HZ82" s="183"/>
      <c r="IA82" s="183"/>
      <c r="IB82" s="183"/>
      <c r="IC82" s="183"/>
      <c r="ID82" s="183"/>
      <c r="IE82" s="183"/>
      <c r="IF82" s="183"/>
      <c r="IG82" s="183"/>
      <c r="IH82" s="183"/>
      <c r="II82" s="183"/>
      <c r="IJ82" s="183"/>
      <c r="IK82" s="183"/>
      <c r="IL82" s="183"/>
      <c r="IM82" s="183"/>
      <c r="IN82" s="183"/>
      <c r="IO82" s="183"/>
      <c r="IP82" s="183"/>
      <c r="IQ82" s="183"/>
      <c r="IR82" s="183"/>
      <c r="IS82" s="183"/>
      <c r="IT82" s="183"/>
      <c r="IU82" s="183"/>
      <c r="IV82" s="183"/>
      <c r="IW82" s="183"/>
      <c r="IX82" s="183"/>
      <c r="IY82" s="183"/>
      <c r="IZ82" s="183"/>
      <c r="JA82" s="183"/>
      <c r="JB82" s="183"/>
      <c r="JC82" s="183"/>
      <c r="JD82" s="183"/>
      <c r="JE82" s="183"/>
      <c r="JF82" s="183"/>
      <c r="JG82" s="183"/>
      <c r="JH82" s="183"/>
      <c r="JI82" s="183"/>
      <c r="JJ82" s="183"/>
      <c r="JK82" s="183"/>
      <c r="JL82" s="183"/>
      <c r="JM82" s="183"/>
      <c r="JN82" s="183"/>
      <c r="JO82" s="183"/>
      <c r="JP82" s="183"/>
      <c r="JQ82" s="183"/>
      <c r="JR82" s="183"/>
      <c r="JS82" s="183"/>
      <c r="JT82" s="183"/>
      <c r="JU82" s="183"/>
      <c r="JV82" s="183"/>
      <c r="JW82" s="183"/>
      <c r="JX82" s="183"/>
      <c r="JY82" s="183"/>
      <c r="JZ82" s="183"/>
      <c r="KA82" s="183"/>
      <c r="KB82" s="183"/>
      <c r="KC82" s="183"/>
      <c r="KD82" s="183"/>
      <c r="KE82" s="183"/>
      <c r="KF82" s="183"/>
      <c r="KG82" s="183"/>
      <c r="KH82" s="183"/>
      <c r="KI82" s="183"/>
      <c r="KJ82" s="183"/>
      <c r="KK82" s="183"/>
      <c r="KL82" s="183"/>
      <c r="KM82" s="183"/>
      <c r="KN82" s="183"/>
      <c r="KO82" s="183"/>
      <c r="KP82" s="183"/>
      <c r="KQ82" s="183"/>
      <c r="KR82" s="183"/>
      <c r="KS82" s="183"/>
      <c r="KT82" s="183"/>
      <c r="KU82" s="183"/>
      <c r="KV82" s="183"/>
      <c r="KW82" s="183"/>
      <c r="KX82" s="183"/>
      <c r="KY82" s="183"/>
      <c r="KZ82" s="183"/>
      <c r="LA82" s="183"/>
      <c r="LB82" s="183"/>
      <c r="LC82" s="183"/>
      <c r="LD82" s="183"/>
      <c r="LE82" s="183"/>
      <c r="LF82" s="183"/>
      <c r="LG82" s="183"/>
      <c r="LH82" s="183"/>
      <c r="LI82" s="183"/>
      <c r="LJ82" s="183"/>
      <c r="LK82" s="183"/>
      <c r="LL82" s="183"/>
      <c r="LM82" s="183"/>
      <c r="LN82" s="183"/>
      <c r="LO82" s="183"/>
      <c r="LP82" s="183"/>
      <c r="LQ82" s="183"/>
      <c r="LR82" s="183"/>
      <c r="LS82" s="183"/>
      <c r="LT82" s="183"/>
      <c r="LU82" s="183"/>
      <c r="LV82" s="183"/>
      <c r="LW82" s="183"/>
      <c r="LX82" s="183"/>
      <c r="LY82" s="183"/>
      <c r="LZ82" s="183"/>
      <c r="MA82" s="183"/>
      <c r="MB82" s="183"/>
      <c r="MC82" s="183"/>
      <c r="MD82" s="183"/>
      <c r="ME82" s="183"/>
      <c r="MF82" s="183"/>
      <c r="MG82" s="183"/>
      <c r="MH82" s="183"/>
      <c r="MI82" s="183"/>
      <c r="MJ82" s="183"/>
      <c r="MK82" s="183"/>
      <c r="ML82" s="183"/>
      <c r="MM82" s="183"/>
      <c r="MN82" s="183"/>
      <c r="MO82" s="183"/>
      <c r="MP82" s="183"/>
      <c r="MQ82" s="183"/>
      <c r="MR82" s="183"/>
      <c r="MS82" s="183"/>
      <c r="MT82" s="183"/>
      <c r="MU82" s="183"/>
      <c r="MV82" s="183"/>
      <c r="MW82" s="183"/>
      <c r="MX82" s="183"/>
      <c r="MY82" s="183"/>
      <c r="MZ82" s="183"/>
      <c r="NA82" s="183"/>
      <c r="NB82" s="183"/>
      <c r="NC82" s="183"/>
      <c r="ND82" s="183"/>
      <c r="NE82" s="183"/>
      <c r="NF82" s="183"/>
      <c r="NG82" s="183"/>
      <c r="NH82" s="183"/>
      <c r="NI82" s="183"/>
      <c r="NJ82" s="183"/>
      <c r="NK82" s="183"/>
      <c r="NL82" s="183"/>
      <c r="NM82" s="183"/>
      <c r="NN82" s="183"/>
      <c r="NO82" s="183"/>
      <c r="NP82" s="183"/>
      <c r="NQ82" s="183"/>
      <c r="NR82" s="183"/>
      <c r="NS82" s="183"/>
      <c r="NT82" s="183"/>
      <c r="NU82" s="183"/>
      <c r="NV82" s="183"/>
      <c r="NW82" s="183"/>
      <c r="NX82" s="183"/>
      <c r="NY82" s="183"/>
      <c r="NZ82" s="183"/>
      <c r="OA82" s="183"/>
      <c r="OB82" s="183"/>
      <c r="OC82" s="183"/>
      <c r="OD82" s="183"/>
      <c r="OE82" s="183"/>
      <c r="OF82" s="183"/>
      <c r="OG82" s="183"/>
      <c r="OH82" s="183"/>
      <c r="OI82" s="183"/>
      <c r="OJ82" s="183"/>
      <c r="OK82" s="183"/>
      <c r="OL82" s="183"/>
      <c r="OM82" s="183"/>
      <c r="ON82" s="183"/>
      <c r="OO82" s="183"/>
      <c r="OP82" s="183"/>
      <c r="OQ82" s="183"/>
      <c r="OR82" s="183"/>
      <c r="OS82" s="183"/>
      <c r="OT82" s="183"/>
      <c r="OU82" s="183"/>
      <c r="OV82" s="183"/>
      <c r="OW82" s="183"/>
      <c r="OX82" s="183"/>
      <c r="OY82" s="183"/>
      <c r="OZ82" s="183"/>
      <c r="PA82" s="183"/>
      <c r="PB82" s="183"/>
      <c r="PC82" s="183"/>
      <c r="PD82" s="183"/>
      <c r="PE82" s="183"/>
      <c r="PF82" s="183"/>
      <c r="PG82" s="183"/>
      <c r="PH82" s="183"/>
      <c r="PI82" s="183"/>
      <c r="PJ82" s="183"/>
      <c r="PK82" s="183"/>
      <c r="PL82" s="183"/>
      <c r="PM82" s="183"/>
      <c r="PN82" s="183"/>
      <c r="PO82" s="183"/>
      <c r="PP82" s="183"/>
      <c r="PQ82" s="183"/>
      <c r="PR82" s="183"/>
      <c r="PS82" s="183"/>
      <c r="PT82" s="183"/>
      <c r="PU82" s="183"/>
      <c r="PV82" s="183"/>
      <c r="PW82" s="183"/>
      <c r="PX82" s="183"/>
      <c r="PY82" s="183"/>
      <c r="PZ82" s="183"/>
      <c r="QA82" s="183"/>
      <c r="QB82" s="183"/>
      <c r="QC82" s="183"/>
      <c r="QD82" s="183"/>
      <c r="QE82" s="183"/>
      <c r="QF82" s="183"/>
      <c r="QG82" s="183"/>
      <c r="QH82" s="183"/>
      <c r="QI82" s="183"/>
      <c r="QJ82" s="183"/>
      <c r="QK82" s="183"/>
      <c r="QL82" s="183"/>
      <c r="QM82" s="183"/>
      <c r="QN82" s="183"/>
      <c r="QO82" s="183"/>
      <c r="QP82" s="183"/>
      <c r="QQ82" s="183"/>
      <c r="QR82" s="183"/>
      <c r="QS82" s="183"/>
      <c r="QT82" s="183"/>
      <c r="QU82" s="183"/>
      <c r="QV82" s="183"/>
      <c r="QW82" s="183"/>
      <c r="QX82" s="183"/>
      <c r="QY82" s="183"/>
      <c r="QZ82" s="183"/>
      <c r="RA82" s="183"/>
      <c r="RB82" s="183"/>
      <c r="RC82" s="183"/>
      <c r="RD82" s="183"/>
      <c r="RE82" s="183"/>
      <c r="RF82" s="183"/>
      <c r="RG82" s="183"/>
      <c r="RH82" s="183"/>
      <c r="RI82" s="183"/>
      <c r="RJ82" s="183"/>
      <c r="RK82" s="183"/>
      <c r="RL82" s="183"/>
      <c r="RM82" s="183"/>
      <c r="RN82" s="183"/>
      <c r="RO82" s="183"/>
      <c r="RP82" s="183"/>
      <c r="RQ82" s="183"/>
      <c r="RR82" s="183"/>
      <c r="RS82" s="183"/>
      <c r="RT82" s="183"/>
      <c r="RU82" s="183"/>
      <c r="RV82" s="183"/>
      <c r="RW82" s="183"/>
      <c r="RX82" s="183"/>
      <c r="RY82" s="183"/>
      <c r="RZ82" s="183"/>
      <c r="SA82" s="183"/>
      <c r="SB82" s="183"/>
      <c r="SC82" s="183"/>
      <c r="SD82" s="183"/>
      <c r="SE82" s="183"/>
      <c r="SF82" s="183"/>
      <c r="SG82" s="183"/>
      <c r="SH82" s="183"/>
      <c r="SI82" s="183"/>
      <c r="SJ82" s="183"/>
      <c r="SK82" s="183"/>
      <c r="SL82" s="183"/>
      <c r="SM82" s="183"/>
      <c r="SN82" s="183"/>
      <c r="SO82" s="183"/>
      <c r="SP82" s="183"/>
      <c r="SQ82" s="183"/>
      <c r="SR82" s="183"/>
      <c r="SS82" s="183"/>
      <c r="ST82" s="183"/>
      <c r="SU82" s="183"/>
      <c r="SV82" s="183"/>
      <c r="SW82" s="183"/>
      <c r="SX82" s="183"/>
      <c r="SY82" s="183"/>
      <c r="SZ82" s="183"/>
      <c r="TA82" s="183"/>
      <c r="TB82" s="183"/>
      <c r="TC82" s="183"/>
      <c r="TD82" s="183"/>
      <c r="TE82" s="183"/>
      <c r="TF82" s="183"/>
      <c r="TG82" s="183"/>
      <c r="TH82" s="183"/>
      <c r="TI82" s="183"/>
      <c r="TJ82" s="183"/>
      <c r="TK82" s="183"/>
      <c r="TL82" s="183"/>
      <c r="TM82" s="183"/>
      <c r="TN82" s="183"/>
      <c r="TO82" s="183"/>
      <c r="TP82" s="183"/>
      <c r="TQ82" s="183"/>
      <c r="TR82" s="183"/>
      <c r="TS82" s="183"/>
      <c r="TT82" s="183"/>
      <c r="TU82" s="183"/>
      <c r="TV82" s="183"/>
      <c r="TW82" s="183"/>
      <c r="TX82" s="183"/>
      <c r="TY82" s="183"/>
      <c r="TZ82" s="183"/>
      <c r="UA82" s="183"/>
      <c r="UB82" s="183"/>
      <c r="UC82" s="183"/>
      <c r="UD82" s="183"/>
      <c r="UE82" s="183"/>
      <c r="UF82" s="183"/>
      <c r="UG82" s="183"/>
      <c r="UH82" s="183"/>
      <c r="UI82" s="183"/>
      <c r="UJ82" s="183"/>
      <c r="UK82" s="183"/>
      <c r="UL82" s="183"/>
      <c r="UM82" s="183"/>
      <c r="UN82" s="183"/>
      <c r="UO82" s="183"/>
      <c r="UP82" s="183"/>
      <c r="UQ82" s="183"/>
      <c r="UR82" s="183"/>
      <c r="US82" s="183"/>
      <c r="UT82" s="183"/>
      <c r="UU82" s="183"/>
      <c r="UV82" s="183"/>
      <c r="UW82" s="183"/>
      <c r="UX82" s="183"/>
      <c r="UY82" s="183"/>
      <c r="UZ82" s="183"/>
      <c r="VA82" s="183"/>
      <c r="VB82" s="183"/>
      <c r="VC82" s="183"/>
      <c r="VD82" s="183"/>
      <c r="VE82" s="183"/>
      <c r="VF82" s="183"/>
      <c r="VG82" s="183"/>
      <c r="VH82" s="183"/>
      <c r="VI82" s="183"/>
      <c r="VJ82" s="183"/>
      <c r="VK82" s="183"/>
      <c r="VL82" s="183"/>
      <c r="VM82" s="183"/>
      <c r="VN82" s="183"/>
      <c r="VO82" s="183"/>
      <c r="VP82" s="183"/>
      <c r="VQ82" s="183"/>
      <c r="VR82" s="183"/>
      <c r="VS82" s="183"/>
      <c r="VT82" s="183"/>
      <c r="VU82" s="183"/>
      <c r="VV82" s="183"/>
      <c r="VW82" s="183"/>
      <c r="VX82" s="183"/>
      <c r="VY82" s="183"/>
      <c r="VZ82" s="183"/>
      <c r="WA82" s="183"/>
      <c r="WB82" s="183"/>
      <c r="WC82" s="183"/>
      <c r="WD82" s="183"/>
      <c r="WE82" s="183"/>
      <c r="WF82" s="183"/>
      <c r="WG82" s="183"/>
      <c r="WH82" s="183"/>
      <c r="WI82" s="183"/>
      <c r="WJ82" s="183"/>
      <c r="WK82" s="183"/>
      <c r="WL82" s="183"/>
      <c r="WM82" s="183"/>
      <c r="WN82" s="183"/>
      <c r="WO82" s="183"/>
      <c r="WP82" s="183"/>
      <c r="WQ82" s="183"/>
      <c r="WR82" s="183"/>
      <c r="WS82" s="183"/>
      <c r="WT82" s="183"/>
      <c r="WU82" s="183"/>
      <c r="WV82" s="183"/>
      <c r="WW82" s="183"/>
      <c r="WX82" s="183"/>
      <c r="WY82" s="183"/>
      <c r="WZ82" s="183"/>
      <c r="XA82" s="183"/>
      <c r="XB82" s="183"/>
      <c r="XC82" s="183"/>
      <c r="XD82" s="183"/>
      <c r="XE82" s="183"/>
      <c r="XF82" s="183"/>
      <c r="XG82" s="183"/>
      <c r="XH82" s="183"/>
      <c r="XI82" s="183"/>
      <c r="XJ82" s="183"/>
      <c r="XK82" s="183"/>
      <c r="XL82" s="183"/>
      <c r="XM82" s="183"/>
      <c r="XN82" s="183"/>
      <c r="XO82" s="183"/>
      <c r="XP82" s="183"/>
      <c r="XQ82" s="183"/>
      <c r="XR82" s="183"/>
      <c r="XS82" s="183"/>
      <c r="XT82" s="183"/>
      <c r="XU82" s="183"/>
      <c r="XV82" s="183"/>
      <c r="XW82" s="183"/>
      <c r="XX82" s="183"/>
      <c r="XY82" s="183"/>
      <c r="XZ82" s="183"/>
      <c r="YA82" s="183"/>
      <c r="YB82" s="183"/>
      <c r="YC82" s="183"/>
      <c r="YD82" s="183"/>
      <c r="YE82" s="183"/>
      <c r="YF82" s="183"/>
      <c r="YG82" s="183"/>
      <c r="YH82" s="183"/>
      <c r="YI82" s="183"/>
      <c r="YJ82" s="183"/>
      <c r="YK82" s="183"/>
      <c r="YL82" s="183"/>
      <c r="YM82" s="183"/>
      <c r="YN82" s="183"/>
      <c r="YO82" s="183"/>
      <c r="YP82" s="183"/>
      <c r="YQ82" s="183"/>
      <c r="YR82" s="183"/>
      <c r="YS82" s="183"/>
      <c r="YT82" s="183"/>
      <c r="YU82" s="183"/>
      <c r="YV82" s="183"/>
      <c r="YW82" s="183"/>
      <c r="YX82" s="183"/>
      <c r="YY82" s="183"/>
      <c r="YZ82" s="183"/>
      <c r="ZA82" s="183"/>
      <c r="ZB82" s="183"/>
      <c r="ZC82" s="183"/>
      <c r="ZD82" s="183"/>
      <c r="ZE82" s="183"/>
      <c r="ZF82" s="183"/>
      <c r="ZG82" s="183"/>
      <c r="ZH82" s="183"/>
      <c r="ZI82" s="183"/>
      <c r="ZJ82" s="183"/>
      <c r="ZK82" s="183"/>
      <c r="ZL82" s="183"/>
      <c r="ZM82" s="183"/>
      <c r="ZN82" s="183"/>
      <c r="ZO82" s="183"/>
      <c r="ZP82" s="183"/>
      <c r="ZQ82" s="183"/>
      <c r="ZR82" s="183"/>
      <c r="ZS82" s="183"/>
      <c r="ZT82" s="183"/>
      <c r="ZU82" s="183"/>
      <c r="ZV82" s="183"/>
      <c r="ZW82" s="183"/>
      <c r="ZX82" s="183"/>
      <c r="ZY82" s="183"/>
      <c r="ZZ82" s="183"/>
      <c r="AAA82" s="183"/>
      <c r="AAB82" s="183"/>
      <c r="AAC82" s="183"/>
      <c r="AAD82" s="183"/>
      <c r="AAE82" s="183"/>
      <c r="AAF82" s="183"/>
      <c r="AAG82" s="183"/>
      <c r="AAH82" s="183"/>
      <c r="AAI82" s="183"/>
      <c r="AAJ82" s="183"/>
      <c r="AAK82" s="183"/>
      <c r="AAL82" s="183"/>
      <c r="AAM82" s="183"/>
      <c r="AAN82" s="183"/>
      <c r="AAO82" s="183"/>
      <c r="AAP82" s="183"/>
      <c r="AAQ82" s="183"/>
      <c r="AAR82" s="183"/>
      <c r="AAS82" s="183"/>
      <c r="AAT82" s="183"/>
      <c r="AAU82" s="183"/>
      <c r="AAV82" s="183"/>
      <c r="AAW82" s="183"/>
      <c r="AAX82" s="183"/>
      <c r="AAY82" s="183"/>
      <c r="AAZ82" s="183"/>
      <c r="ABA82" s="183"/>
      <c r="ABB82" s="183"/>
      <c r="ABC82" s="183"/>
      <c r="ABD82" s="183"/>
      <c r="ABE82" s="183"/>
      <c r="ABF82" s="183"/>
      <c r="ABG82" s="183"/>
      <c r="ABH82" s="183"/>
      <c r="ABI82" s="183"/>
      <c r="ABJ82" s="183"/>
      <c r="ABK82" s="183"/>
      <c r="ABL82" s="183"/>
      <c r="ABM82" s="183"/>
      <c r="ABN82" s="183"/>
      <c r="ABO82" s="183"/>
      <c r="ABP82" s="183"/>
      <c r="ABQ82" s="183"/>
      <c r="ABR82" s="183"/>
      <c r="ABS82" s="183"/>
      <c r="ABT82" s="183"/>
      <c r="ABU82" s="183"/>
      <c r="ABV82" s="183"/>
      <c r="ABW82" s="183"/>
      <c r="ABX82" s="183"/>
      <c r="ABY82" s="183"/>
      <c r="ABZ82" s="183"/>
      <c r="ACA82" s="183"/>
      <c r="ACB82" s="183"/>
      <c r="ACC82" s="183"/>
      <c r="ACD82" s="183"/>
      <c r="ACE82" s="183"/>
      <c r="ACF82" s="183"/>
      <c r="ACG82" s="183"/>
      <c r="ACH82" s="183"/>
      <c r="ACI82" s="183"/>
      <c r="ACJ82" s="183"/>
      <c r="ACK82" s="183"/>
      <c r="ACL82" s="183"/>
      <c r="ACM82" s="183"/>
      <c r="ACN82" s="183"/>
      <c r="ACO82" s="183"/>
      <c r="ACP82" s="183"/>
      <c r="ACQ82" s="183"/>
      <c r="ACR82" s="183"/>
      <c r="ACS82" s="183"/>
      <c r="ACT82" s="183"/>
      <c r="ACU82" s="183"/>
      <c r="ACV82" s="183"/>
      <c r="ACW82" s="183"/>
      <c r="ACX82" s="183"/>
      <c r="ACY82" s="183"/>
      <c r="ACZ82" s="183"/>
      <c r="ADA82" s="183"/>
      <c r="ADB82" s="183"/>
      <c r="ADC82" s="183"/>
      <c r="ADD82" s="183"/>
      <c r="ADE82" s="183"/>
      <c r="ADF82" s="183"/>
      <c r="ADG82" s="183"/>
      <c r="ADH82" s="183"/>
      <c r="ADI82" s="183"/>
      <c r="ADJ82" s="183"/>
      <c r="ADK82" s="183"/>
      <c r="ADL82" s="183"/>
      <c r="ADM82" s="183"/>
      <c r="ADN82" s="183"/>
      <c r="ADO82" s="183"/>
      <c r="ADP82" s="183"/>
      <c r="ADQ82" s="183"/>
      <c r="ADR82" s="183"/>
      <c r="ADS82" s="183"/>
      <c r="ADT82" s="183"/>
      <c r="ADU82" s="183"/>
      <c r="ADV82" s="183"/>
      <c r="ADW82" s="183"/>
      <c r="ADX82" s="183"/>
      <c r="ADY82" s="183"/>
      <c r="ADZ82" s="183"/>
      <c r="AEA82" s="183"/>
      <c r="AEB82" s="183"/>
      <c r="AEC82" s="183"/>
      <c r="AED82" s="183"/>
      <c r="AEE82" s="183"/>
      <c r="AEF82" s="183"/>
      <c r="AEG82" s="183"/>
      <c r="AEH82" s="183"/>
      <c r="AEI82" s="183"/>
      <c r="AEJ82" s="183"/>
      <c r="AEK82" s="183"/>
      <c r="AEL82" s="183"/>
      <c r="AEM82" s="183"/>
      <c r="AEN82" s="183"/>
      <c r="AEO82" s="183"/>
      <c r="AEP82" s="183"/>
      <c r="AEQ82" s="183"/>
      <c r="AER82" s="183"/>
      <c r="AES82" s="183"/>
      <c r="AET82" s="183"/>
      <c r="AEU82" s="183"/>
      <c r="AEV82" s="183"/>
      <c r="AEW82" s="183"/>
      <c r="AEX82" s="183"/>
      <c r="AEY82" s="183"/>
      <c r="AEZ82" s="183"/>
      <c r="AFA82" s="183"/>
      <c r="AFB82" s="183"/>
      <c r="AFC82" s="183"/>
      <c r="AFD82" s="183"/>
      <c r="AFE82" s="183"/>
      <c r="AFF82" s="183"/>
      <c r="AFG82" s="183"/>
      <c r="AFH82" s="183"/>
      <c r="AFI82" s="183"/>
      <c r="AFJ82" s="183"/>
      <c r="AFK82" s="183"/>
      <c r="AFL82" s="183"/>
      <c r="AFM82" s="183"/>
      <c r="AFN82" s="183"/>
      <c r="AFO82" s="183"/>
      <c r="AFP82" s="183"/>
      <c r="AFQ82" s="183"/>
      <c r="AFR82" s="183"/>
      <c r="AFS82" s="183"/>
      <c r="AFT82" s="183"/>
      <c r="AFU82" s="183"/>
      <c r="AFV82" s="183"/>
      <c r="AFW82" s="183"/>
      <c r="AFX82" s="183"/>
      <c r="AFY82" s="183"/>
      <c r="AFZ82" s="183"/>
      <c r="AGA82" s="183"/>
      <c r="AGB82" s="183"/>
      <c r="AGC82" s="183"/>
      <c r="AGD82" s="183"/>
      <c r="AGE82" s="183"/>
      <c r="AGF82" s="183"/>
      <c r="AGG82" s="183"/>
      <c r="AGH82" s="183"/>
      <c r="AGI82" s="183"/>
      <c r="AGJ82" s="183"/>
      <c r="AGK82" s="183"/>
      <c r="AGL82" s="183"/>
      <c r="AGM82" s="183"/>
      <c r="AGN82" s="183"/>
      <c r="AGO82" s="183"/>
      <c r="AGP82" s="183"/>
      <c r="AGQ82" s="183"/>
      <c r="AGR82" s="183"/>
      <c r="AGS82" s="183"/>
      <c r="AGT82" s="183"/>
      <c r="AGU82" s="183"/>
      <c r="AGV82" s="183"/>
      <c r="AGW82" s="183"/>
      <c r="AGX82" s="183"/>
      <c r="AGY82" s="183"/>
      <c r="AGZ82" s="183"/>
      <c r="AHA82" s="183"/>
      <c r="AHB82" s="183"/>
      <c r="AHC82" s="183"/>
      <c r="AHD82" s="183"/>
      <c r="AHE82" s="183"/>
      <c r="AHF82" s="183"/>
      <c r="AHG82" s="183"/>
      <c r="AHH82" s="183"/>
      <c r="AHI82" s="183"/>
      <c r="AHJ82" s="183"/>
      <c r="AHK82" s="183"/>
      <c r="AHL82" s="183"/>
      <c r="AHM82" s="183"/>
      <c r="AHN82" s="183"/>
      <c r="AHO82" s="183"/>
      <c r="AHP82" s="183"/>
      <c r="AHQ82" s="183"/>
      <c r="AHR82" s="183"/>
      <c r="AHS82" s="183"/>
      <c r="AHT82" s="183"/>
      <c r="AHU82" s="183"/>
      <c r="AHV82" s="183"/>
      <c r="AHW82" s="183"/>
      <c r="AHX82" s="183"/>
      <c r="AHY82" s="183"/>
      <c r="AHZ82" s="183"/>
      <c r="AIA82" s="183"/>
      <c r="AIB82" s="183"/>
      <c r="AIC82" s="183"/>
      <c r="AID82" s="183"/>
      <c r="AIE82" s="183"/>
      <c r="AIF82" s="183"/>
      <c r="AIG82" s="183"/>
      <c r="AIH82" s="183"/>
      <c r="AII82" s="183"/>
      <c r="AIJ82" s="183"/>
      <c r="AIK82" s="183"/>
      <c r="AIL82" s="183"/>
      <c r="AIM82" s="183"/>
      <c r="AIN82" s="183"/>
      <c r="AIO82" s="183"/>
      <c r="AIP82" s="183"/>
      <c r="AIQ82" s="183"/>
      <c r="AIR82" s="183"/>
      <c r="AIS82" s="183"/>
      <c r="AIT82" s="183"/>
      <c r="AIU82" s="183"/>
      <c r="AIV82" s="183"/>
      <c r="AIW82" s="183"/>
      <c r="AIX82" s="183"/>
      <c r="AIY82" s="183"/>
      <c r="AIZ82" s="183"/>
      <c r="AJA82" s="183"/>
      <c r="AJB82" s="183"/>
      <c r="AJC82" s="183"/>
      <c r="AJD82" s="183"/>
      <c r="AJE82" s="183"/>
      <c r="AJF82" s="183"/>
      <c r="AJG82" s="183"/>
      <c r="AJH82" s="183"/>
      <c r="AJI82" s="183"/>
      <c r="AJJ82" s="183"/>
      <c r="AJK82" s="183"/>
      <c r="AJL82" s="183"/>
      <c r="AJM82" s="183"/>
      <c r="AJN82" s="183"/>
      <c r="AJO82" s="183"/>
      <c r="AJP82" s="183"/>
      <c r="AJQ82" s="183"/>
      <c r="AJR82" s="183"/>
      <c r="AJS82" s="183"/>
      <c r="AJT82" s="183"/>
      <c r="AJU82" s="183"/>
      <c r="AJV82" s="183"/>
      <c r="AJW82" s="183"/>
      <c r="AJX82" s="183"/>
      <c r="AJY82" s="183"/>
      <c r="AJZ82" s="183"/>
      <c r="AKA82" s="183"/>
      <c r="AKB82" s="183"/>
      <c r="AKC82" s="183"/>
      <c r="AKD82" s="183"/>
      <c r="AKE82" s="183"/>
      <c r="AKF82" s="183"/>
      <c r="AKG82" s="183"/>
      <c r="AKH82" s="183"/>
      <c r="AKI82" s="183"/>
      <c r="AKJ82" s="183"/>
      <c r="AKK82" s="183"/>
      <c r="AKL82" s="183"/>
      <c r="AKM82" s="183"/>
      <c r="AKN82" s="183"/>
      <c r="AKO82" s="183"/>
      <c r="AKP82" s="183"/>
      <c r="AKQ82" s="183"/>
      <c r="AKR82" s="183"/>
      <c r="AKS82" s="183"/>
      <c r="AKT82" s="183"/>
      <c r="AKU82" s="183"/>
      <c r="AKV82" s="183"/>
      <c r="AKW82" s="183"/>
      <c r="AKX82" s="183"/>
      <c r="AKY82" s="183"/>
      <c r="AKZ82" s="183"/>
      <c r="ALA82" s="183"/>
      <c r="ALB82" s="183"/>
      <c r="ALC82" s="183"/>
      <c r="ALD82" s="183"/>
      <c r="ALE82" s="183"/>
      <c r="ALF82" s="183"/>
      <c r="ALG82" s="183"/>
      <c r="ALH82" s="183"/>
      <c r="ALI82" s="183"/>
      <c r="ALJ82" s="183"/>
      <c r="ALK82" s="183"/>
      <c r="ALL82" s="183"/>
      <c r="ALM82" s="183"/>
      <c r="ALN82" s="183"/>
      <c r="ALO82" s="183"/>
      <c r="ALP82" s="183"/>
      <c r="ALQ82" s="183"/>
      <c r="ALR82" s="183"/>
      <c r="ALS82" s="183"/>
      <c r="ALT82" s="183"/>
      <c r="ALU82" s="183"/>
      <c r="ALV82" s="183"/>
      <c r="ALW82" s="183"/>
      <c r="ALX82" s="183"/>
      <c r="ALY82" s="183"/>
      <c r="ALZ82" s="183"/>
      <c r="AMA82" s="183"/>
      <c r="AMB82" s="183"/>
      <c r="AMC82" s="183"/>
      <c r="AMD82" s="183"/>
      <c r="AME82" s="183"/>
      <c r="AMF82" s="183"/>
      <c r="AMG82" s="183"/>
      <c r="AMH82" s="183"/>
      <c r="AMI82" s="183"/>
      <c r="AMJ82" s="183"/>
      <c r="AMK82" s="183"/>
      <c r="AML82" s="183"/>
      <c r="AMM82" s="183"/>
      <c r="AMN82" s="183"/>
      <c r="AMO82" s="183"/>
      <c r="AMP82" s="183"/>
      <c r="AMQ82" s="183"/>
      <c r="AMR82" s="183"/>
      <c r="AMS82" s="183"/>
      <c r="AMT82" s="183"/>
      <c r="AMU82" s="183"/>
      <c r="AMV82" s="183"/>
      <c r="AMW82" s="183"/>
      <c r="AMX82" s="183"/>
      <c r="AMY82" s="183"/>
      <c r="AMZ82" s="183"/>
      <c r="ANA82" s="183"/>
      <c r="ANB82" s="183"/>
      <c r="ANC82" s="183"/>
      <c r="AND82" s="183"/>
      <c r="ANE82" s="183"/>
      <c r="ANF82" s="183"/>
      <c r="ANG82" s="183"/>
      <c r="ANH82" s="183"/>
      <c r="ANI82" s="183"/>
      <c r="ANJ82" s="183"/>
      <c r="ANK82" s="183"/>
      <c r="ANL82" s="183"/>
      <c r="ANM82" s="183"/>
      <c r="ANN82" s="183"/>
      <c r="ANO82" s="183"/>
      <c r="ANP82" s="183"/>
      <c r="ANQ82" s="183"/>
      <c r="ANR82" s="183"/>
      <c r="ANS82" s="183"/>
      <c r="ANT82" s="183"/>
      <c r="ANU82" s="183"/>
      <c r="ANV82" s="183"/>
      <c r="ANW82" s="183"/>
      <c r="ANX82" s="183"/>
      <c r="ANY82" s="183"/>
      <c r="ANZ82" s="183"/>
      <c r="AOA82" s="183"/>
      <c r="AOB82" s="183"/>
      <c r="AOC82" s="183"/>
      <c r="AOD82" s="183"/>
      <c r="AOE82" s="183"/>
      <c r="AOF82" s="183"/>
      <c r="AOG82" s="183"/>
      <c r="AOH82" s="183"/>
      <c r="AOI82" s="183"/>
      <c r="AOJ82" s="183"/>
      <c r="AOK82" s="183"/>
      <c r="AOL82" s="183"/>
      <c r="AOM82" s="183"/>
      <c r="AON82" s="183"/>
      <c r="AOO82" s="183"/>
      <c r="AOP82" s="183"/>
      <c r="AOQ82" s="183"/>
      <c r="AOR82" s="183"/>
      <c r="AOS82" s="183"/>
      <c r="AOT82" s="183"/>
      <c r="AOU82" s="183"/>
      <c r="AOV82" s="183"/>
      <c r="AOW82" s="183"/>
      <c r="AOX82" s="183"/>
      <c r="AOY82" s="183"/>
      <c r="AOZ82" s="183"/>
      <c r="APA82" s="183"/>
      <c r="APB82" s="183"/>
      <c r="APC82" s="183"/>
      <c r="APD82" s="183"/>
      <c r="APE82" s="183"/>
      <c r="APF82" s="183"/>
      <c r="APG82" s="183"/>
      <c r="APH82" s="183"/>
      <c r="API82" s="183"/>
      <c r="APJ82" s="183"/>
      <c r="APK82" s="183"/>
      <c r="APL82" s="183"/>
      <c r="APM82" s="183"/>
      <c r="APN82" s="183"/>
      <c r="APO82" s="183"/>
      <c r="APP82" s="183"/>
      <c r="APQ82" s="183"/>
      <c r="APR82" s="183"/>
      <c r="APS82" s="183"/>
      <c r="APT82" s="183"/>
      <c r="APU82" s="183"/>
      <c r="APV82" s="183"/>
      <c r="APW82" s="183"/>
      <c r="APX82" s="183"/>
      <c r="APY82" s="183"/>
      <c r="APZ82" s="183"/>
      <c r="AQA82" s="183"/>
      <c r="AQB82" s="183"/>
      <c r="AQC82" s="183"/>
      <c r="AQD82" s="183"/>
      <c r="AQE82" s="183"/>
      <c r="AQF82" s="183"/>
      <c r="AQG82" s="183"/>
      <c r="AQH82" s="183"/>
      <c r="AQI82" s="183"/>
      <c r="AQJ82" s="183"/>
      <c r="AQK82" s="183"/>
      <c r="AQL82" s="183"/>
      <c r="AQM82" s="183"/>
      <c r="AQN82" s="183"/>
      <c r="AQO82" s="183"/>
      <c r="AQP82" s="183"/>
      <c r="AQQ82" s="183"/>
      <c r="AQR82" s="183"/>
      <c r="AQS82" s="183"/>
      <c r="AQT82" s="183"/>
      <c r="AQU82" s="183"/>
      <c r="AQV82" s="183"/>
      <c r="AQW82" s="183"/>
      <c r="AQX82" s="183"/>
      <c r="AQY82" s="183"/>
      <c r="AQZ82" s="183"/>
      <c r="ARA82" s="183"/>
      <c r="ARB82" s="183"/>
      <c r="ARC82" s="183"/>
      <c r="ARD82" s="183"/>
      <c r="ARE82" s="183"/>
      <c r="ARF82" s="183"/>
      <c r="ARG82" s="183"/>
      <c r="ARH82" s="183"/>
      <c r="ARI82" s="183"/>
      <c r="ARJ82" s="183"/>
      <c r="ARK82" s="183"/>
      <c r="ARL82" s="183"/>
      <c r="ARM82" s="183"/>
      <c r="ARN82" s="183"/>
      <c r="ARO82" s="183"/>
      <c r="ARP82" s="183"/>
      <c r="ARQ82" s="183"/>
      <c r="ARR82" s="183"/>
      <c r="ARS82" s="183"/>
      <c r="ART82" s="183"/>
      <c r="ARU82" s="183"/>
      <c r="ARV82" s="183"/>
      <c r="ARW82" s="183"/>
      <c r="ARX82" s="183"/>
      <c r="ARY82" s="183"/>
      <c r="ARZ82" s="183"/>
      <c r="ASA82" s="183"/>
      <c r="ASB82" s="183"/>
      <c r="ASC82" s="183"/>
      <c r="ASD82" s="183"/>
      <c r="ASE82" s="183"/>
      <c r="ASF82" s="183"/>
      <c r="ASG82" s="183"/>
      <c r="ASH82" s="183"/>
      <c r="ASI82" s="183"/>
      <c r="ASJ82" s="183"/>
      <c r="ASK82" s="183"/>
      <c r="ASL82" s="183"/>
      <c r="ASM82" s="183"/>
      <c r="ASN82" s="183"/>
      <c r="ASO82" s="183"/>
      <c r="ASP82" s="183"/>
      <c r="ASQ82" s="183"/>
      <c r="ASR82" s="183"/>
      <c r="ASS82" s="183"/>
      <c r="AST82" s="183"/>
      <c r="ASU82" s="183"/>
      <c r="ASV82" s="183"/>
      <c r="ASW82" s="183"/>
      <c r="ASX82" s="183"/>
      <c r="ASY82" s="183"/>
      <c r="ASZ82" s="183"/>
      <c r="ATA82" s="183"/>
      <c r="ATB82" s="183"/>
      <c r="ATC82" s="183"/>
      <c r="ATD82" s="183"/>
      <c r="ATE82" s="183"/>
      <c r="ATF82" s="183"/>
      <c r="ATG82" s="183"/>
      <c r="ATH82" s="183"/>
      <c r="ATI82" s="183"/>
      <c r="ATJ82" s="183"/>
      <c r="ATK82" s="183"/>
      <c r="ATL82" s="183"/>
      <c r="ATM82" s="183"/>
      <c r="ATN82" s="183"/>
      <c r="ATO82" s="183"/>
      <c r="ATP82" s="183"/>
      <c r="ATQ82" s="183"/>
      <c r="ATR82" s="183"/>
      <c r="ATS82" s="183"/>
      <c r="ATT82" s="183"/>
      <c r="ATU82" s="183"/>
      <c r="ATV82" s="183"/>
      <c r="ATW82" s="183"/>
      <c r="ATX82" s="183"/>
      <c r="ATY82" s="183"/>
      <c r="ATZ82" s="183"/>
      <c r="AUA82" s="183"/>
      <c r="AUB82" s="183"/>
      <c r="AUC82" s="183"/>
      <c r="AUD82" s="183"/>
      <c r="AUE82" s="183"/>
      <c r="AUF82" s="183"/>
      <c r="AUG82" s="183"/>
      <c r="AUH82" s="183"/>
    </row>
    <row r="83" spans="1:1230" s="182" customFormat="1">
      <c r="A83" s="180"/>
      <c r="B83" s="180"/>
      <c r="C83" s="180"/>
      <c r="D83" s="180"/>
      <c r="E83" s="277" t="s">
        <v>564</v>
      </c>
      <c r="F83" s="180"/>
      <c r="AV83" s="183"/>
      <c r="AW83" s="183"/>
      <c r="AX83" s="183"/>
      <c r="AY83" s="183"/>
      <c r="AZ83" s="183"/>
      <c r="BA83" s="183"/>
      <c r="BB83" s="183"/>
      <c r="BC83" s="183"/>
      <c r="BD83" s="183"/>
      <c r="BE83" s="183"/>
      <c r="BF83" s="183"/>
      <c r="BG83" s="183"/>
      <c r="BH83" s="183"/>
      <c r="BI83" s="183"/>
      <c r="BJ83" s="183"/>
      <c r="BK83" s="183"/>
      <c r="BL83" s="183"/>
      <c r="BM83" s="183"/>
      <c r="BN83" s="183"/>
      <c r="BO83" s="183"/>
      <c r="BP83" s="183"/>
      <c r="BQ83" s="183"/>
      <c r="BR83" s="183"/>
      <c r="BS83" s="183"/>
      <c r="BT83" s="183"/>
      <c r="BU83" s="183"/>
      <c r="BV83" s="183"/>
      <c r="BW83" s="183"/>
      <c r="BX83" s="183"/>
      <c r="BY83" s="183"/>
      <c r="BZ83" s="183"/>
      <c r="CA83" s="183"/>
      <c r="CB83" s="183"/>
      <c r="CC83" s="183"/>
      <c r="CD83" s="183"/>
      <c r="CE83" s="183"/>
      <c r="CF83" s="183"/>
      <c r="CG83" s="183"/>
      <c r="CH83" s="183"/>
      <c r="CI83" s="183"/>
      <c r="CJ83" s="183"/>
      <c r="CK83" s="183"/>
      <c r="CL83" s="183"/>
      <c r="CM83" s="183"/>
      <c r="CN83" s="183"/>
      <c r="CO83" s="183"/>
      <c r="CP83" s="183"/>
      <c r="CQ83" s="183"/>
      <c r="CR83" s="183"/>
      <c r="CS83" s="183"/>
      <c r="CT83" s="183"/>
      <c r="CU83" s="183"/>
      <c r="CV83" s="183"/>
      <c r="CW83" s="183"/>
      <c r="CX83" s="183"/>
      <c r="CY83" s="183"/>
      <c r="CZ83" s="183"/>
      <c r="DA83" s="183"/>
      <c r="DB83" s="183"/>
      <c r="DC83" s="183"/>
      <c r="DD83" s="183"/>
      <c r="DE83" s="183"/>
      <c r="DF83" s="183"/>
      <c r="DG83" s="183"/>
      <c r="DH83" s="183"/>
      <c r="DI83" s="183"/>
      <c r="DJ83" s="183"/>
      <c r="DK83" s="183"/>
      <c r="DL83" s="183"/>
      <c r="DM83" s="183"/>
      <c r="DN83" s="183"/>
      <c r="DO83" s="183"/>
      <c r="DP83" s="183"/>
      <c r="DQ83" s="183"/>
      <c r="DR83" s="183"/>
      <c r="DS83" s="183"/>
      <c r="DT83" s="183"/>
      <c r="DU83" s="183"/>
      <c r="DV83" s="183"/>
      <c r="DW83" s="183"/>
      <c r="DX83" s="183"/>
      <c r="DY83" s="183"/>
      <c r="DZ83" s="183"/>
      <c r="EA83" s="183"/>
      <c r="EB83" s="183"/>
      <c r="EC83" s="183"/>
      <c r="ED83" s="183"/>
      <c r="EE83" s="183"/>
      <c r="EF83" s="183"/>
      <c r="EG83" s="183"/>
      <c r="EH83" s="183"/>
      <c r="EI83" s="183"/>
      <c r="EJ83" s="183"/>
      <c r="EK83" s="183"/>
      <c r="EL83" s="183"/>
      <c r="EM83" s="183"/>
      <c r="EN83" s="183"/>
      <c r="EO83" s="183"/>
      <c r="EP83" s="183"/>
      <c r="EQ83" s="183"/>
      <c r="ER83" s="183"/>
      <c r="ES83" s="183"/>
      <c r="ET83" s="183"/>
      <c r="EU83" s="183"/>
      <c r="EV83" s="183"/>
      <c r="EW83" s="183"/>
      <c r="EX83" s="183"/>
      <c r="EY83" s="183"/>
      <c r="EZ83" s="183"/>
      <c r="FA83" s="183"/>
      <c r="FB83" s="183"/>
      <c r="FC83" s="183"/>
      <c r="FD83" s="183"/>
      <c r="FE83" s="183"/>
      <c r="FF83" s="183"/>
      <c r="FG83" s="183"/>
      <c r="FH83" s="183"/>
      <c r="FI83" s="183"/>
      <c r="FJ83" s="183"/>
      <c r="FK83" s="183"/>
      <c r="FL83" s="183"/>
      <c r="FM83" s="183"/>
      <c r="FN83" s="183"/>
      <c r="FO83" s="183"/>
      <c r="FP83" s="183"/>
      <c r="FQ83" s="183"/>
      <c r="FR83" s="183"/>
      <c r="FS83" s="183"/>
      <c r="FT83" s="183"/>
      <c r="FU83" s="183"/>
      <c r="FV83" s="183"/>
      <c r="FW83" s="183"/>
      <c r="FX83" s="183"/>
      <c r="FY83" s="183"/>
      <c r="FZ83" s="183"/>
      <c r="GA83" s="183"/>
      <c r="GB83" s="183"/>
      <c r="GC83" s="183"/>
      <c r="GD83" s="183"/>
      <c r="GE83" s="183"/>
      <c r="GF83" s="183"/>
      <c r="GG83" s="183"/>
      <c r="GH83" s="183"/>
      <c r="GI83" s="183"/>
      <c r="GJ83" s="183"/>
      <c r="GK83" s="183"/>
      <c r="GL83" s="183"/>
      <c r="GM83" s="183"/>
      <c r="GN83" s="183"/>
      <c r="GO83" s="183"/>
      <c r="GP83" s="183"/>
      <c r="GQ83" s="183"/>
      <c r="GR83" s="183"/>
      <c r="GS83" s="183"/>
      <c r="GT83" s="183"/>
      <c r="GU83" s="183"/>
      <c r="GV83" s="183"/>
      <c r="GW83" s="183"/>
      <c r="GX83" s="183"/>
      <c r="GY83" s="183"/>
      <c r="GZ83" s="183"/>
      <c r="HA83" s="183"/>
      <c r="HB83" s="183"/>
      <c r="HC83" s="183"/>
      <c r="HD83" s="183"/>
      <c r="HE83" s="183"/>
      <c r="HF83" s="183"/>
      <c r="HG83" s="183"/>
      <c r="HH83" s="183"/>
      <c r="HI83" s="183"/>
      <c r="HJ83" s="183"/>
      <c r="HK83" s="183"/>
      <c r="HL83" s="183"/>
      <c r="HM83" s="183"/>
      <c r="HN83" s="183"/>
      <c r="HO83" s="183"/>
      <c r="HP83" s="183"/>
      <c r="HQ83" s="183"/>
      <c r="HR83" s="183"/>
      <c r="HS83" s="183"/>
      <c r="HT83" s="183"/>
      <c r="HU83" s="183"/>
      <c r="HV83" s="183"/>
      <c r="HW83" s="183"/>
      <c r="HX83" s="183"/>
      <c r="HY83" s="183"/>
      <c r="HZ83" s="183"/>
      <c r="IA83" s="183"/>
      <c r="IB83" s="183"/>
      <c r="IC83" s="183"/>
      <c r="ID83" s="183"/>
      <c r="IE83" s="183"/>
      <c r="IF83" s="183"/>
      <c r="IG83" s="183"/>
      <c r="IH83" s="183"/>
      <c r="II83" s="183"/>
      <c r="IJ83" s="183"/>
      <c r="IK83" s="183"/>
      <c r="IL83" s="183"/>
      <c r="IM83" s="183"/>
      <c r="IN83" s="183"/>
      <c r="IO83" s="183"/>
      <c r="IP83" s="183"/>
      <c r="IQ83" s="183"/>
      <c r="IR83" s="183"/>
      <c r="IS83" s="183"/>
      <c r="IT83" s="183"/>
      <c r="IU83" s="183"/>
      <c r="IV83" s="183"/>
      <c r="IW83" s="183"/>
      <c r="IX83" s="183"/>
      <c r="IY83" s="183"/>
      <c r="IZ83" s="183"/>
      <c r="JA83" s="183"/>
      <c r="JB83" s="183"/>
      <c r="JC83" s="183"/>
      <c r="JD83" s="183"/>
      <c r="JE83" s="183"/>
      <c r="JF83" s="183"/>
      <c r="JG83" s="183"/>
      <c r="JH83" s="183"/>
      <c r="JI83" s="183"/>
      <c r="JJ83" s="183"/>
      <c r="JK83" s="183"/>
      <c r="JL83" s="183"/>
      <c r="JM83" s="183"/>
      <c r="JN83" s="183"/>
      <c r="JO83" s="183"/>
      <c r="JP83" s="183"/>
      <c r="JQ83" s="183"/>
      <c r="JR83" s="183"/>
      <c r="JS83" s="183"/>
      <c r="JT83" s="183"/>
      <c r="JU83" s="183"/>
      <c r="JV83" s="183"/>
      <c r="JW83" s="183"/>
      <c r="JX83" s="183"/>
      <c r="JY83" s="183"/>
      <c r="JZ83" s="183"/>
      <c r="KA83" s="183"/>
      <c r="KB83" s="183"/>
      <c r="KC83" s="183"/>
      <c r="KD83" s="183"/>
      <c r="KE83" s="183"/>
      <c r="KF83" s="183"/>
      <c r="KG83" s="183"/>
      <c r="KH83" s="183"/>
      <c r="KI83" s="183"/>
      <c r="KJ83" s="183"/>
      <c r="KK83" s="183"/>
      <c r="KL83" s="183"/>
      <c r="KM83" s="183"/>
      <c r="KN83" s="183"/>
      <c r="KO83" s="183"/>
      <c r="KP83" s="183"/>
      <c r="KQ83" s="183"/>
      <c r="KR83" s="183"/>
      <c r="KS83" s="183"/>
      <c r="KT83" s="183"/>
      <c r="KU83" s="183"/>
      <c r="KV83" s="183"/>
      <c r="KW83" s="183"/>
      <c r="KX83" s="183"/>
      <c r="KY83" s="183"/>
      <c r="KZ83" s="183"/>
      <c r="LA83" s="183"/>
      <c r="LB83" s="183"/>
      <c r="LC83" s="183"/>
      <c r="LD83" s="183"/>
      <c r="LE83" s="183"/>
      <c r="LF83" s="183"/>
      <c r="LG83" s="183"/>
      <c r="LH83" s="183"/>
      <c r="LI83" s="183"/>
      <c r="LJ83" s="183"/>
      <c r="LK83" s="183"/>
      <c r="LL83" s="183"/>
      <c r="LM83" s="183"/>
      <c r="LN83" s="183"/>
      <c r="LO83" s="183"/>
      <c r="LP83" s="183"/>
      <c r="LQ83" s="183"/>
      <c r="LR83" s="183"/>
      <c r="LS83" s="183"/>
      <c r="LT83" s="183"/>
      <c r="LU83" s="183"/>
      <c r="LV83" s="183"/>
      <c r="LW83" s="183"/>
      <c r="LX83" s="183"/>
      <c r="LY83" s="183"/>
      <c r="LZ83" s="183"/>
      <c r="MA83" s="183"/>
      <c r="MB83" s="183"/>
      <c r="MC83" s="183"/>
      <c r="MD83" s="183"/>
      <c r="ME83" s="183"/>
      <c r="MF83" s="183"/>
      <c r="MG83" s="183"/>
      <c r="MH83" s="183"/>
      <c r="MI83" s="183"/>
      <c r="MJ83" s="183"/>
      <c r="MK83" s="183"/>
      <c r="ML83" s="183"/>
      <c r="MM83" s="183"/>
      <c r="MN83" s="183"/>
      <c r="MO83" s="183"/>
      <c r="MP83" s="183"/>
      <c r="MQ83" s="183"/>
      <c r="MR83" s="183"/>
      <c r="MS83" s="183"/>
      <c r="MT83" s="183"/>
      <c r="MU83" s="183"/>
      <c r="MV83" s="183"/>
      <c r="MW83" s="183"/>
      <c r="MX83" s="183"/>
      <c r="MY83" s="183"/>
      <c r="MZ83" s="183"/>
      <c r="NA83" s="183"/>
      <c r="NB83" s="183"/>
      <c r="NC83" s="183"/>
      <c r="ND83" s="183"/>
      <c r="NE83" s="183"/>
      <c r="NF83" s="183"/>
      <c r="NG83" s="183"/>
      <c r="NH83" s="183"/>
      <c r="NI83" s="183"/>
      <c r="NJ83" s="183"/>
      <c r="NK83" s="183"/>
      <c r="NL83" s="183"/>
      <c r="NM83" s="183"/>
      <c r="NN83" s="183"/>
      <c r="NO83" s="183"/>
      <c r="NP83" s="183"/>
      <c r="NQ83" s="183"/>
      <c r="NR83" s="183"/>
      <c r="NS83" s="183"/>
      <c r="NT83" s="183"/>
      <c r="NU83" s="183"/>
      <c r="NV83" s="183"/>
      <c r="NW83" s="183"/>
      <c r="NX83" s="183"/>
      <c r="NY83" s="183"/>
      <c r="NZ83" s="183"/>
      <c r="OA83" s="183"/>
      <c r="OB83" s="183"/>
      <c r="OC83" s="183"/>
      <c r="OD83" s="183"/>
      <c r="OE83" s="183"/>
      <c r="OF83" s="183"/>
      <c r="OG83" s="183"/>
      <c r="OH83" s="183"/>
      <c r="OI83" s="183"/>
      <c r="OJ83" s="183"/>
      <c r="OK83" s="183"/>
      <c r="OL83" s="183"/>
      <c r="OM83" s="183"/>
      <c r="ON83" s="183"/>
      <c r="OO83" s="183"/>
      <c r="OP83" s="183"/>
      <c r="OQ83" s="183"/>
      <c r="OR83" s="183"/>
      <c r="OS83" s="183"/>
      <c r="OT83" s="183"/>
      <c r="OU83" s="183"/>
      <c r="OV83" s="183"/>
      <c r="OW83" s="183"/>
      <c r="OX83" s="183"/>
      <c r="OY83" s="183"/>
      <c r="OZ83" s="183"/>
      <c r="PA83" s="183"/>
      <c r="PB83" s="183"/>
      <c r="PC83" s="183"/>
      <c r="PD83" s="183"/>
      <c r="PE83" s="183"/>
      <c r="PF83" s="183"/>
      <c r="PG83" s="183"/>
      <c r="PH83" s="183"/>
      <c r="PI83" s="183"/>
      <c r="PJ83" s="183"/>
      <c r="PK83" s="183"/>
      <c r="PL83" s="183"/>
      <c r="PM83" s="183"/>
      <c r="PN83" s="183"/>
      <c r="PO83" s="183"/>
      <c r="PP83" s="183"/>
      <c r="PQ83" s="183"/>
      <c r="PR83" s="183"/>
      <c r="PS83" s="183"/>
      <c r="PT83" s="183"/>
      <c r="PU83" s="183"/>
      <c r="PV83" s="183"/>
      <c r="PW83" s="183"/>
      <c r="PX83" s="183"/>
      <c r="PY83" s="183"/>
      <c r="PZ83" s="183"/>
      <c r="QA83" s="183"/>
      <c r="QB83" s="183"/>
      <c r="QC83" s="183"/>
      <c r="QD83" s="183"/>
      <c r="QE83" s="183"/>
      <c r="QF83" s="183"/>
      <c r="QG83" s="183"/>
      <c r="QH83" s="183"/>
      <c r="QI83" s="183"/>
      <c r="QJ83" s="183"/>
      <c r="QK83" s="183"/>
      <c r="QL83" s="183"/>
      <c r="QM83" s="183"/>
      <c r="QN83" s="183"/>
      <c r="QO83" s="183"/>
      <c r="QP83" s="183"/>
      <c r="QQ83" s="183"/>
      <c r="QR83" s="183"/>
      <c r="QS83" s="183"/>
      <c r="QT83" s="183"/>
      <c r="QU83" s="183"/>
      <c r="QV83" s="183"/>
      <c r="QW83" s="183"/>
      <c r="QX83" s="183"/>
      <c r="QY83" s="183"/>
      <c r="QZ83" s="183"/>
      <c r="RA83" s="183"/>
      <c r="RB83" s="183"/>
      <c r="RC83" s="183"/>
      <c r="RD83" s="183"/>
      <c r="RE83" s="183"/>
      <c r="RF83" s="183"/>
      <c r="RG83" s="183"/>
      <c r="RH83" s="183"/>
      <c r="RI83" s="183"/>
      <c r="RJ83" s="183"/>
      <c r="RK83" s="183"/>
      <c r="RL83" s="183"/>
      <c r="RM83" s="183"/>
      <c r="RN83" s="183"/>
      <c r="RO83" s="183"/>
      <c r="RP83" s="183"/>
      <c r="RQ83" s="183"/>
      <c r="RR83" s="183"/>
      <c r="RS83" s="183"/>
      <c r="RT83" s="183"/>
      <c r="RU83" s="183"/>
      <c r="RV83" s="183"/>
      <c r="RW83" s="183"/>
      <c r="RX83" s="183"/>
      <c r="RY83" s="183"/>
      <c r="RZ83" s="183"/>
      <c r="SA83" s="183"/>
      <c r="SB83" s="183"/>
      <c r="SC83" s="183"/>
      <c r="SD83" s="183"/>
      <c r="SE83" s="183"/>
      <c r="SF83" s="183"/>
      <c r="SG83" s="183"/>
      <c r="SH83" s="183"/>
      <c r="SI83" s="183"/>
      <c r="SJ83" s="183"/>
      <c r="SK83" s="183"/>
      <c r="SL83" s="183"/>
      <c r="SM83" s="183"/>
      <c r="SN83" s="183"/>
      <c r="SO83" s="183"/>
      <c r="SP83" s="183"/>
      <c r="SQ83" s="183"/>
      <c r="SR83" s="183"/>
      <c r="SS83" s="183"/>
      <c r="ST83" s="183"/>
      <c r="SU83" s="183"/>
      <c r="SV83" s="183"/>
      <c r="SW83" s="183"/>
      <c r="SX83" s="183"/>
      <c r="SY83" s="183"/>
      <c r="SZ83" s="183"/>
      <c r="TA83" s="183"/>
      <c r="TB83" s="183"/>
      <c r="TC83" s="183"/>
      <c r="TD83" s="183"/>
      <c r="TE83" s="183"/>
      <c r="TF83" s="183"/>
      <c r="TG83" s="183"/>
      <c r="TH83" s="183"/>
      <c r="TI83" s="183"/>
      <c r="TJ83" s="183"/>
      <c r="TK83" s="183"/>
      <c r="TL83" s="183"/>
      <c r="TM83" s="183"/>
      <c r="TN83" s="183"/>
      <c r="TO83" s="183"/>
      <c r="TP83" s="183"/>
      <c r="TQ83" s="183"/>
      <c r="TR83" s="183"/>
      <c r="TS83" s="183"/>
      <c r="TT83" s="183"/>
      <c r="TU83" s="183"/>
      <c r="TV83" s="183"/>
      <c r="TW83" s="183"/>
      <c r="TX83" s="183"/>
      <c r="TY83" s="183"/>
      <c r="TZ83" s="183"/>
      <c r="UA83" s="183"/>
      <c r="UB83" s="183"/>
      <c r="UC83" s="183"/>
      <c r="UD83" s="183"/>
      <c r="UE83" s="183"/>
      <c r="UF83" s="183"/>
      <c r="UG83" s="183"/>
      <c r="UH83" s="183"/>
      <c r="UI83" s="183"/>
      <c r="UJ83" s="183"/>
      <c r="UK83" s="183"/>
      <c r="UL83" s="183"/>
      <c r="UM83" s="183"/>
      <c r="UN83" s="183"/>
      <c r="UO83" s="183"/>
      <c r="UP83" s="183"/>
      <c r="UQ83" s="183"/>
      <c r="UR83" s="183"/>
      <c r="US83" s="183"/>
      <c r="UT83" s="183"/>
      <c r="UU83" s="183"/>
      <c r="UV83" s="183"/>
      <c r="UW83" s="183"/>
      <c r="UX83" s="183"/>
      <c r="UY83" s="183"/>
      <c r="UZ83" s="183"/>
      <c r="VA83" s="183"/>
      <c r="VB83" s="183"/>
      <c r="VC83" s="183"/>
      <c r="VD83" s="183"/>
      <c r="VE83" s="183"/>
      <c r="VF83" s="183"/>
      <c r="VG83" s="183"/>
      <c r="VH83" s="183"/>
      <c r="VI83" s="183"/>
      <c r="VJ83" s="183"/>
      <c r="VK83" s="183"/>
      <c r="VL83" s="183"/>
      <c r="VM83" s="183"/>
      <c r="VN83" s="183"/>
      <c r="VO83" s="183"/>
      <c r="VP83" s="183"/>
      <c r="VQ83" s="183"/>
      <c r="VR83" s="183"/>
      <c r="VS83" s="183"/>
      <c r="VT83" s="183"/>
      <c r="VU83" s="183"/>
      <c r="VV83" s="183"/>
      <c r="VW83" s="183"/>
      <c r="VX83" s="183"/>
      <c r="VY83" s="183"/>
      <c r="VZ83" s="183"/>
      <c r="WA83" s="183"/>
      <c r="WB83" s="183"/>
      <c r="WC83" s="183"/>
      <c r="WD83" s="183"/>
      <c r="WE83" s="183"/>
      <c r="WF83" s="183"/>
      <c r="WG83" s="183"/>
      <c r="WH83" s="183"/>
      <c r="WI83" s="183"/>
      <c r="WJ83" s="183"/>
      <c r="WK83" s="183"/>
      <c r="WL83" s="183"/>
      <c r="WM83" s="183"/>
      <c r="WN83" s="183"/>
      <c r="WO83" s="183"/>
      <c r="WP83" s="183"/>
      <c r="WQ83" s="183"/>
      <c r="WR83" s="183"/>
      <c r="WS83" s="183"/>
      <c r="WT83" s="183"/>
      <c r="WU83" s="183"/>
      <c r="WV83" s="183"/>
      <c r="WW83" s="183"/>
      <c r="WX83" s="183"/>
      <c r="WY83" s="183"/>
      <c r="WZ83" s="183"/>
      <c r="XA83" s="183"/>
      <c r="XB83" s="183"/>
      <c r="XC83" s="183"/>
      <c r="XD83" s="183"/>
      <c r="XE83" s="183"/>
      <c r="XF83" s="183"/>
      <c r="XG83" s="183"/>
      <c r="XH83" s="183"/>
      <c r="XI83" s="183"/>
      <c r="XJ83" s="183"/>
      <c r="XK83" s="183"/>
      <c r="XL83" s="183"/>
      <c r="XM83" s="183"/>
      <c r="XN83" s="183"/>
      <c r="XO83" s="183"/>
      <c r="XP83" s="183"/>
      <c r="XQ83" s="183"/>
      <c r="XR83" s="183"/>
      <c r="XS83" s="183"/>
      <c r="XT83" s="183"/>
      <c r="XU83" s="183"/>
      <c r="XV83" s="183"/>
      <c r="XW83" s="183"/>
      <c r="XX83" s="183"/>
      <c r="XY83" s="183"/>
      <c r="XZ83" s="183"/>
      <c r="YA83" s="183"/>
      <c r="YB83" s="183"/>
      <c r="YC83" s="183"/>
      <c r="YD83" s="183"/>
      <c r="YE83" s="183"/>
      <c r="YF83" s="183"/>
      <c r="YG83" s="183"/>
      <c r="YH83" s="183"/>
      <c r="YI83" s="183"/>
      <c r="YJ83" s="183"/>
      <c r="YK83" s="183"/>
      <c r="YL83" s="183"/>
      <c r="YM83" s="183"/>
      <c r="YN83" s="183"/>
      <c r="YO83" s="183"/>
      <c r="YP83" s="183"/>
      <c r="YQ83" s="183"/>
      <c r="YR83" s="183"/>
      <c r="YS83" s="183"/>
      <c r="YT83" s="183"/>
      <c r="YU83" s="183"/>
      <c r="YV83" s="183"/>
      <c r="YW83" s="183"/>
      <c r="YX83" s="183"/>
      <c r="YY83" s="183"/>
      <c r="YZ83" s="183"/>
      <c r="ZA83" s="183"/>
      <c r="ZB83" s="183"/>
      <c r="ZC83" s="183"/>
      <c r="ZD83" s="183"/>
      <c r="ZE83" s="183"/>
      <c r="ZF83" s="183"/>
      <c r="ZG83" s="183"/>
      <c r="ZH83" s="183"/>
      <c r="ZI83" s="183"/>
      <c r="ZJ83" s="183"/>
      <c r="ZK83" s="183"/>
      <c r="ZL83" s="183"/>
      <c r="ZM83" s="183"/>
      <c r="ZN83" s="183"/>
      <c r="ZO83" s="183"/>
      <c r="ZP83" s="183"/>
      <c r="ZQ83" s="183"/>
      <c r="ZR83" s="183"/>
      <c r="ZS83" s="183"/>
      <c r="ZT83" s="183"/>
      <c r="ZU83" s="183"/>
      <c r="ZV83" s="183"/>
      <c r="ZW83" s="183"/>
      <c r="ZX83" s="183"/>
      <c r="ZY83" s="183"/>
      <c r="ZZ83" s="183"/>
      <c r="AAA83" s="183"/>
      <c r="AAB83" s="183"/>
      <c r="AAC83" s="183"/>
      <c r="AAD83" s="183"/>
      <c r="AAE83" s="183"/>
      <c r="AAF83" s="183"/>
      <c r="AAG83" s="183"/>
      <c r="AAH83" s="183"/>
      <c r="AAI83" s="183"/>
      <c r="AAJ83" s="183"/>
      <c r="AAK83" s="183"/>
      <c r="AAL83" s="183"/>
      <c r="AAM83" s="183"/>
      <c r="AAN83" s="183"/>
      <c r="AAO83" s="183"/>
      <c r="AAP83" s="183"/>
      <c r="AAQ83" s="183"/>
      <c r="AAR83" s="183"/>
      <c r="AAS83" s="183"/>
      <c r="AAT83" s="183"/>
      <c r="AAU83" s="183"/>
      <c r="AAV83" s="183"/>
      <c r="AAW83" s="183"/>
      <c r="AAX83" s="183"/>
      <c r="AAY83" s="183"/>
      <c r="AAZ83" s="183"/>
      <c r="ABA83" s="183"/>
      <c r="ABB83" s="183"/>
      <c r="ABC83" s="183"/>
      <c r="ABD83" s="183"/>
      <c r="ABE83" s="183"/>
      <c r="ABF83" s="183"/>
      <c r="ABG83" s="183"/>
      <c r="ABH83" s="183"/>
      <c r="ABI83" s="183"/>
      <c r="ABJ83" s="183"/>
      <c r="ABK83" s="183"/>
      <c r="ABL83" s="183"/>
      <c r="ABM83" s="183"/>
      <c r="ABN83" s="183"/>
      <c r="ABO83" s="183"/>
      <c r="ABP83" s="183"/>
      <c r="ABQ83" s="183"/>
      <c r="ABR83" s="183"/>
      <c r="ABS83" s="183"/>
      <c r="ABT83" s="183"/>
      <c r="ABU83" s="183"/>
      <c r="ABV83" s="183"/>
      <c r="ABW83" s="183"/>
      <c r="ABX83" s="183"/>
      <c r="ABY83" s="183"/>
      <c r="ABZ83" s="183"/>
      <c r="ACA83" s="183"/>
      <c r="ACB83" s="183"/>
      <c r="ACC83" s="183"/>
      <c r="ACD83" s="183"/>
      <c r="ACE83" s="183"/>
      <c r="ACF83" s="183"/>
      <c r="ACG83" s="183"/>
      <c r="ACH83" s="183"/>
      <c r="ACI83" s="183"/>
      <c r="ACJ83" s="183"/>
      <c r="ACK83" s="183"/>
      <c r="ACL83" s="183"/>
      <c r="ACM83" s="183"/>
      <c r="ACN83" s="183"/>
      <c r="ACO83" s="183"/>
      <c r="ACP83" s="183"/>
      <c r="ACQ83" s="183"/>
      <c r="ACR83" s="183"/>
      <c r="ACS83" s="183"/>
      <c r="ACT83" s="183"/>
      <c r="ACU83" s="183"/>
      <c r="ACV83" s="183"/>
      <c r="ACW83" s="183"/>
      <c r="ACX83" s="183"/>
      <c r="ACY83" s="183"/>
      <c r="ACZ83" s="183"/>
      <c r="ADA83" s="183"/>
      <c r="ADB83" s="183"/>
      <c r="ADC83" s="183"/>
      <c r="ADD83" s="183"/>
      <c r="ADE83" s="183"/>
      <c r="ADF83" s="183"/>
      <c r="ADG83" s="183"/>
      <c r="ADH83" s="183"/>
      <c r="ADI83" s="183"/>
      <c r="ADJ83" s="183"/>
      <c r="ADK83" s="183"/>
      <c r="ADL83" s="183"/>
      <c r="ADM83" s="183"/>
      <c r="ADN83" s="183"/>
      <c r="ADO83" s="183"/>
      <c r="ADP83" s="183"/>
      <c r="ADQ83" s="183"/>
      <c r="ADR83" s="183"/>
      <c r="ADS83" s="183"/>
      <c r="ADT83" s="183"/>
      <c r="ADU83" s="183"/>
      <c r="ADV83" s="183"/>
      <c r="ADW83" s="183"/>
      <c r="ADX83" s="183"/>
      <c r="ADY83" s="183"/>
      <c r="ADZ83" s="183"/>
      <c r="AEA83" s="183"/>
      <c r="AEB83" s="183"/>
      <c r="AEC83" s="183"/>
      <c r="AED83" s="183"/>
      <c r="AEE83" s="183"/>
      <c r="AEF83" s="183"/>
      <c r="AEG83" s="183"/>
      <c r="AEH83" s="183"/>
      <c r="AEI83" s="183"/>
      <c r="AEJ83" s="183"/>
      <c r="AEK83" s="183"/>
      <c r="AEL83" s="183"/>
      <c r="AEM83" s="183"/>
      <c r="AEN83" s="183"/>
      <c r="AEO83" s="183"/>
      <c r="AEP83" s="183"/>
      <c r="AEQ83" s="183"/>
      <c r="AER83" s="183"/>
      <c r="AES83" s="183"/>
      <c r="AET83" s="183"/>
      <c r="AEU83" s="183"/>
      <c r="AEV83" s="183"/>
      <c r="AEW83" s="183"/>
      <c r="AEX83" s="183"/>
      <c r="AEY83" s="183"/>
      <c r="AEZ83" s="183"/>
      <c r="AFA83" s="183"/>
      <c r="AFB83" s="183"/>
      <c r="AFC83" s="183"/>
      <c r="AFD83" s="183"/>
      <c r="AFE83" s="183"/>
      <c r="AFF83" s="183"/>
      <c r="AFG83" s="183"/>
      <c r="AFH83" s="183"/>
      <c r="AFI83" s="183"/>
      <c r="AFJ83" s="183"/>
      <c r="AFK83" s="183"/>
      <c r="AFL83" s="183"/>
      <c r="AFM83" s="183"/>
      <c r="AFN83" s="183"/>
      <c r="AFO83" s="183"/>
      <c r="AFP83" s="183"/>
      <c r="AFQ83" s="183"/>
      <c r="AFR83" s="183"/>
      <c r="AFS83" s="183"/>
      <c r="AFT83" s="183"/>
      <c r="AFU83" s="183"/>
      <c r="AFV83" s="183"/>
      <c r="AFW83" s="183"/>
      <c r="AFX83" s="183"/>
      <c r="AFY83" s="183"/>
      <c r="AFZ83" s="183"/>
      <c r="AGA83" s="183"/>
      <c r="AGB83" s="183"/>
      <c r="AGC83" s="183"/>
      <c r="AGD83" s="183"/>
      <c r="AGE83" s="183"/>
      <c r="AGF83" s="183"/>
      <c r="AGG83" s="183"/>
      <c r="AGH83" s="183"/>
      <c r="AGI83" s="183"/>
      <c r="AGJ83" s="183"/>
      <c r="AGK83" s="183"/>
      <c r="AGL83" s="183"/>
      <c r="AGM83" s="183"/>
      <c r="AGN83" s="183"/>
      <c r="AGO83" s="183"/>
      <c r="AGP83" s="183"/>
      <c r="AGQ83" s="183"/>
      <c r="AGR83" s="183"/>
      <c r="AGS83" s="183"/>
      <c r="AGT83" s="183"/>
      <c r="AGU83" s="183"/>
      <c r="AGV83" s="183"/>
      <c r="AGW83" s="183"/>
      <c r="AGX83" s="183"/>
      <c r="AGY83" s="183"/>
      <c r="AGZ83" s="183"/>
      <c r="AHA83" s="183"/>
      <c r="AHB83" s="183"/>
      <c r="AHC83" s="183"/>
      <c r="AHD83" s="183"/>
      <c r="AHE83" s="183"/>
      <c r="AHF83" s="183"/>
      <c r="AHG83" s="183"/>
      <c r="AHH83" s="183"/>
      <c r="AHI83" s="183"/>
      <c r="AHJ83" s="183"/>
      <c r="AHK83" s="183"/>
      <c r="AHL83" s="183"/>
      <c r="AHM83" s="183"/>
      <c r="AHN83" s="183"/>
      <c r="AHO83" s="183"/>
      <c r="AHP83" s="183"/>
      <c r="AHQ83" s="183"/>
      <c r="AHR83" s="183"/>
      <c r="AHS83" s="183"/>
      <c r="AHT83" s="183"/>
      <c r="AHU83" s="183"/>
      <c r="AHV83" s="183"/>
      <c r="AHW83" s="183"/>
      <c r="AHX83" s="183"/>
      <c r="AHY83" s="183"/>
      <c r="AHZ83" s="183"/>
      <c r="AIA83" s="183"/>
      <c r="AIB83" s="183"/>
      <c r="AIC83" s="183"/>
      <c r="AID83" s="183"/>
      <c r="AIE83" s="183"/>
      <c r="AIF83" s="183"/>
      <c r="AIG83" s="183"/>
      <c r="AIH83" s="183"/>
      <c r="AII83" s="183"/>
      <c r="AIJ83" s="183"/>
      <c r="AIK83" s="183"/>
      <c r="AIL83" s="183"/>
      <c r="AIM83" s="183"/>
      <c r="AIN83" s="183"/>
      <c r="AIO83" s="183"/>
      <c r="AIP83" s="183"/>
      <c r="AIQ83" s="183"/>
      <c r="AIR83" s="183"/>
      <c r="AIS83" s="183"/>
      <c r="AIT83" s="183"/>
      <c r="AIU83" s="183"/>
      <c r="AIV83" s="183"/>
      <c r="AIW83" s="183"/>
      <c r="AIX83" s="183"/>
      <c r="AIY83" s="183"/>
      <c r="AIZ83" s="183"/>
      <c r="AJA83" s="183"/>
      <c r="AJB83" s="183"/>
      <c r="AJC83" s="183"/>
      <c r="AJD83" s="183"/>
      <c r="AJE83" s="183"/>
      <c r="AJF83" s="183"/>
      <c r="AJG83" s="183"/>
      <c r="AJH83" s="183"/>
      <c r="AJI83" s="183"/>
      <c r="AJJ83" s="183"/>
      <c r="AJK83" s="183"/>
      <c r="AJL83" s="183"/>
      <c r="AJM83" s="183"/>
      <c r="AJN83" s="183"/>
      <c r="AJO83" s="183"/>
      <c r="AJP83" s="183"/>
      <c r="AJQ83" s="183"/>
      <c r="AJR83" s="183"/>
      <c r="AJS83" s="183"/>
      <c r="AJT83" s="183"/>
      <c r="AJU83" s="183"/>
      <c r="AJV83" s="183"/>
      <c r="AJW83" s="183"/>
      <c r="AJX83" s="183"/>
      <c r="AJY83" s="183"/>
      <c r="AJZ83" s="183"/>
      <c r="AKA83" s="183"/>
      <c r="AKB83" s="183"/>
      <c r="AKC83" s="183"/>
      <c r="AKD83" s="183"/>
      <c r="AKE83" s="183"/>
      <c r="AKF83" s="183"/>
      <c r="AKG83" s="183"/>
      <c r="AKH83" s="183"/>
      <c r="AKI83" s="183"/>
      <c r="AKJ83" s="183"/>
      <c r="AKK83" s="183"/>
      <c r="AKL83" s="183"/>
      <c r="AKM83" s="183"/>
      <c r="AKN83" s="183"/>
      <c r="AKO83" s="183"/>
      <c r="AKP83" s="183"/>
      <c r="AKQ83" s="183"/>
      <c r="AKR83" s="183"/>
      <c r="AKS83" s="183"/>
      <c r="AKT83" s="183"/>
      <c r="AKU83" s="183"/>
      <c r="AKV83" s="183"/>
      <c r="AKW83" s="183"/>
      <c r="AKX83" s="183"/>
      <c r="AKY83" s="183"/>
      <c r="AKZ83" s="183"/>
      <c r="ALA83" s="183"/>
      <c r="ALB83" s="183"/>
      <c r="ALC83" s="183"/>
      <c r="ALD83" s="183"/>
      <c r="ALE83" s="183"/>
      <c r="ALF83" s="183"/>
      <c r="ALG83" s="183"/>
      <c r="ALH83" s="183"/>
      <c r="ALI83" s="183"/>
      <c r="ALJ83" s="183"/>
      <c r="ALK83" s="183"/>
      <c r="ALL83" s="183"/>
      <c r="ALM83" s="183"/>
      <c r="ALN83" s="183"/>
      <c r="ALO83" s="183"/>
      <c r="ALP83" s="183"/>
      <c r="ALQ83" s="183"/>
      <c r="ALR83" s="183"/>
      <c r="ALS83" s="183"/>
      <c r="ALT83" s="183"/>
      <c r="ALU83" s="183"/>
      <c r="ALV83" s="183"/>
      <c r="ALW83" s="183"/>
      <c r="ALX83" s="183"/>
      <c r="ALY83" s="183"/>
      <c r="ALZ83" s="183"/>
      <c r="AMA83" s="183"/>
      <c r="AMB83" s="183"/>
      <c r="AMC83" s="183"/>
      <c r="AMD83" s="183"/>
      <c r="AME83" s="183"/>
      <c r="AMF83" s="183"/>
      <c r="AMG83" s="183"/>
      <c r="AMH83" s="183"/>
      <c r="AMI83" s="183"/>
      <c r="AMJ83" s="183"/>
      <c r="AMK83" s="183"/>
      <c r="AML83" s="183"/>
      <c r="AMM83" s="183"/>
      <c r="AMN83" s="183"/>
      <c r="AMO83" s="183"/>
      <c r="AMP83" s="183"/>
      <c r="AMQ83" s="183"/>
      <c r="AMR83" s="183"/>
      <c r="AMS83" s="183"/>
      <c r="AMT83" s="183"/>
      <c r="AMU83" s="183"/>
      <c r="AMV83" s="183"/>
      <c r="AMW83" s="183"/>
      <c r="AMX83" s="183"/>
      <c r="AMY83" s="183"/>
      <c r="AMZ83" s="183"/>
      <c r="ANA83" s="183"/>
      <c r="ANB83" s="183"/>
      <c r="ANC83" s="183"/>
      <c r="AND83" s="183"/>
      <c r="ANE83" s="183"/>
      <c r="ANF83" s="183"/>
      <c r="ANG83" s="183"/>
      <c r="ANH83" s="183"/>
      <c r="ANI83" s="183"/>
      <c r="ANJ83" s="183"/>
      <c r="ANK83" s="183"/>
      <c r="ANL83" s="183"/>
      <c r="ANM83" s="183"/>
      <c r="ANN83" s="183"/>
      <c r="ANO83" s="183"/>
      <c r="ANP83" s="183"/>
      <c r="ANQ83" s="183"/>
      <c r="ANR83" s="183"/>
      <c r="ANS83" s="183"/>
      <c r="ANT83" s="183"/>
      <c r="ANU83" s="183"/>
      <c r="ANV83" s="183"/>
      <c r="ANW83" s="183"/>
      <c r="ANX83" s="183"/>
      <c r="ANY83" s="183"/>
      <c r="ANZ83" s="183"/>
      <c r="AOA83" s="183"/>
      <c r="AOB83" s="183"/>
      <c r="AOC83" s="183"/>
      <c r="AOD83" s="183"/>
      <c r="AOE83" s="183"/>
      <c r="AOF83" s="183"/>
      <c r="AOG83" s="183"/>
      <c r="AOH83" s="183"/>
      <c r="AOI83" s="183"/>
      <c r="AOJ83" s="183"/>
      <c r="AOK83" s="183"/>
      <c r="AOL83" s="183"/>
      <c r="AOM83" s="183"/>
      <c r="AON83" s="183"/>
      <c r="AOO83" s="183"/>
      <c r="AOP83" s="183"/>
      <c r="AOQ83" s="183"/>
      <c r="AOR83" s="183"/>
      <c r="AOS83" s="183"/>
      <c r="AOT83" s="183"/>
      <c r="AOU83" s="183"/>
      <c r="AOV83" s="183"/>
      <c r="AOW83" s="183"/>
      <c r="AOX83" s="183"/>
      <c r="AOY83" s="183"/>
      <c r="AOZ83" s="183"/>
      <c r="APA83" s="183"/>
      <c r="APB83" s="183"/>
      <c r="APC83" s="183"/>
      <c r="APD83" s="183"/>
      <c r="APE83" s="183"/>
      <c r="APF83" s="183"/>
      <c r="APG83" s="183"/>
      <c r="APH83" s="183"/>
      <c r="API83" s="183"/>
      <c r="APJ83" s="183"/>
      <c r="APK83" s="183"/>
      <c r="APL83" s="183"/>
      <c r="APM83" s="183"/>
      <c r="APN83" s="183"/>
      <c r="APO83" s="183"/>
      <c r="APP83" s="183"/>
      <c r="APQ83" s="183"/>
      <c r="APR83" s="183"/>
      <c r="APS83" s="183"/>
      <c r="APT83" s="183"/>
      <c r="APU83" s="183"/>
      <c r="APV83" s="183"/>
      <c r="APW83" s="183"/>
      <c r="APX83" s="183"/>
      <c r="APY83" s="183"/>
      <c r="APZ83" s="183"/>
      <c r="AQA83" s="183"/>
      <c r="AQB83" s="183"/>
      <c r="AQC83" s="183"/>
      <c r="AQD83" s="183"/>
      <c r="AQE83" s="183"/>
      <c r="AQF83" s="183"/>
      <c r="AQG83" s="183"/>
      <c r="AQH83" s="183"/>
      <c r="AQI83" s="183"/>
      <c r="AQJ83" s="183"/>
      <c r="AQK83" s="183"/>
      <c r="AQL83" s="183"/>
      <c r="AQM83" s="183"/>
      <c r="AQN83" s="183"/>
      <c r="AQO83" s="183"/>
      <c r="AQP83" s="183"/>
      <c r="AQQ83" s="183"/>
      <c r="AQR83" s="183"/>
      <c r="AQS83" s="183"/>
      <c r="AQT83" s="183"/>
      <c r="AQU83" s="183"/>
      <c r="AQV83" s="183"/>
      <c r="AQW83" s="183"/>
      <c r="AQX83" s="183"/>
      <c r="AQY83" s="183"/>
      <c r="AQZ83" s="183"/>
      <c r="ARA83" s="183"/>
      <c r="ARB83" s="183"/>
      <c r="ARC83" s="183"/>
      <c r="ARD83" s="183"/>
      <c r="ARE83" s="183"/>
      <c r="ARF83" s="183"/>
      <c r="ARG83" s="183"/>
      <c r="ARH83" s="183"/>
      <c r="ARI83" s="183"/>
      <c r="ARJ83" s="183"/>
      <c r="ARK83" s="183"/>
      <c r="ARL83" s="183"/>
      <c r="ARM83" s="183"/>
      <c r="ARN83" s="183"/>
      <c r="ARO83" s="183"/>
      <c r="ARP83" s="183"/>
      <c r="ARQ83" s="183"/>
      <c r="ARR83" s="183"/>
      <c r="ARS83" s="183"/>
      <c r="ART83" s="183"/>
      <c r="ARU83" s="183"/>
      <c r="ARV83" s="183"/>
      <c r="ARW83" s="183"/>
      <c r="ARX83" s="183"/>
      <c r="ARY83" s="183"/>
      <c r="ARZ83" s="183"/>
      <c r="ASA83" s="183"/>
      <c r="ASB83" s="183"/>
      <c r="ASC83" s="183"/>
      <c r="ASD83" s="183"/>
      <c r="ASE83" s="183"/>
      <c r="ASF83" s="183"/>
      <c r="ASG83" s="183"/>
      <c r="ASH83" s="183"/>
      <c r="ASI83" s="183"/>
      <c r="ASJ83" s="183"/>
      <c r="ASK83" s="183"/>
      <c r="ASL83" s="183"/>
      <c r="ASM83" s="183"/>
      <c r="ASN83" s="183"/>
      <c r="ASO83" s="183"/>
      <c r="ASP83" s="183"/>
      <c r="ASQ83" s="183"/>
      <c r="ASR83" s="183"/>
      <c r="ASS83" s="183"/>
      <c r="AST83" s="183"/>
      <c r="ASU83" s="183"/>
      <c r="ASV83" s="183"/>
      <c r="ASW83" s="183"/>
      <c r="ASX83" s="183"/>
      <c r="ASY83" s="183"/>
      <c r="ASZ83" s="183"/>
      <c r="ATA83" s="183"/>
      <c r="ATB83" s="183"/>
      <c r="ATC83" s="183"/>
      <c r="ATD83" s="183"/>
      <c r="ATE83" s="183"/>
      <c r="ATF83" s="183"/>
      <c r="ATG83" s="183"/>
      <c r="ATH83" s="183"/>
      <c r="ATI83" s="183"/>
      <c r="ATJ83" s="183"/>
      <c r="ATK83" s="183"/>
      <c r="ATL83" s="183"/>
      <c r="ATM83" s="183"/>
      <c r="ATN83" s="183"/>
      <c r="ATO83" s="183"/>
      <c r="ATP83" s="183"/>
      <c r="ATQ83" s="183"/>
      <c r="ATR83" s="183"/>
      <c r="ATS83" s="183"/>
      <c r="ATT83" s="183"/>
      <c r="ATU83" s="183"/>
      <c r="ATV83" s="183"/>
      <c r="ATW83" s="183"/>
      <c r="ATX83" s="183"/>
      <c r="ATY83" s="183"/>
      <c r="ATZ83" s="183"/>
      <c r="AUA83" s="183"/>
      <c r="AUB83" s="183"/>
      <c r="AUC83" s="183"/>
      <c r="AUD83" s="183"/>
      <c r="AUE83" s="183"/>
      <c r="AUF83" s="183"/>
      <c r="AUG83" s="183"/>
      <c r="AUH83" s="183"/>
    </row>
    <row r="84" spans="1:1230" s="182" customFormat="1">
      <c r="A84" s="180"/>
      <c r="B84" s="180"/>
      <c r="C84" s="180"/>
      <c r="D84" s="180"/>
      <c r="E84" s="276" t="s">
        <v>565</v>
      </c>
      <c r="F84" s="180"/>
      <c r="AV84" s="183"/>
      <c r="AW84" s="183"/>
      <c r="AX84" s="183"/>
      <c r="AY84" s="183"/>
      <c r="AZ84" s="183"/>
      <c r="BA84" s="183"/>
      <c r="BB84" s="183"/>
      <c r="BC84" s="183"/>
      <c r="BD84" s="183"/>
      <c r="BE84" s="183"/>
      <c r="BF84" s="183"/>
      <c r="BG84" s="183"/>
      <c r="BH84" s="183"/>
      <c r="BI84" s="183"/>
      <c r="BJ84" s="183"/>
      <c r="BK84" s="183"/>
      <c r="BL84" s="183"/>
      <c r="BM84" s="183"/>
      <c r="BN84" s="183"/>
      <c r="BO84" s="183"/>
      <c r="BP84" s="183"/>
      <c r="BQ84" s="183"/>
      <c r="BR84" s="183"/>
      <c r="BS84" s="183"/>
      <c r="BT84" s="183"/>
      <c r="BU84" s="183"/>
      <c r="BV84" s="183"/>
      <c r="BW84" s="183"/>
      <c r="BX84" s="183"/>
      <c r="BY84" s="183"/>
      <c r="BZ84" s="183"/>
      <c r="CA84" s="183"/>
      <c r="CB84" s="183"/>
      <c r="CC84" s="183"/>
      <c r="CD84" s="183"/>
      <c r="CE84" s="183"/>
      <c r="CF84" s="183"/>
      <c r="CG84" s="183"/>
      <c r="CH84" s="183"/>
      <c r="CI84" s="183"/>
      <c r="CJ84" s="183"/>
      <c r="CK84" s="183"/>
      <c r="CL84" s="183"/>
      <c r="CM84" s="183"/>
      <c r="CN84" s="183"/>
      <c r="CO84" s="183"/>
      <c r="CP84" s="183"/>
      <c r="CQ84" s="183"/>
      <c r="CR84" s="183"/>
      <c r="CS84" s="183"/>
      <c r="CT84" s="183"/>
      <c r="CU84" s="183"/>
      <c r="CV84" s="183"/>
      <c r="CW84" s="183"/>
      <c r="CX84" s="183"/>
      <c r="CY84" s="183"/>
      <c r="CZ84" s="183"/>
      <c r="DA84" s="183"/>
      <c r="DB84" s="183"/>
      <c r="DC84" s="183"/>
      <c r="DD84" s="183"/>
      <c r="DE84" s="183"/>
      <c r="DF84" s="183"/>
      <c r="DG84" s="183"/>
      <c r="DH84" s="183"/>
      <c r="DI84" s="183"/>
      <c r="DJ84" s="183"/>
      <c r="DK84" s="183"/>
      <c r="DL84" s="183"/>
      <c r="DM84" s="183"/>
      <c r="DN84" s="183"/>
      <c r="DO84" s="183"/>
      <c r="DP84" s="183"/>
      <c r="DQ84" s="183"/>
      <c r="DR84" s="183"/>
      <c r="DS84" s="183"/>
      <c r="DT84" s="183"/>
      <c r="DU84" s="183"/>
      <c r="DV84" s="183"/>
      <c r="DW84" s="183"/>
      <c r="DX84" s="183"/>
      <c r="DY84" s="183"/>
      <c r="DZ84" s="183"/>
      <c r="EA84" s="183"/>
      <c r="EB84" s="183"/>
      <c r="EC84" s="183"/>
      <c r="ED84" s="183"/>
      <c r="EE84" s="183"/>
      <c r="EF84" s="183"/>
      <c r="EG84" s="183"/>
      <c r="EH84" s="183"/>
      <c r="EI84" s="183"/>
      <c r="EJ84" s="183"/>
      <c r="EK84" s="183"/>
      <c r="EL84" s="183"/>
      <c r="EM84" s="183"/>
      <c r="EN84" s="183"/>
      <c r="EO84" s="183"/>
      <c r="EP84" s="183"/>
      <c r="EQ84" s="183"/>
      <c r="ER84" s="183"/>
      <c r="ES84" s="183"/>
      <c r="ET84" s="183"/>
      <c r="EU84" s="183"/>
      <c r="EV84" s="183"/>
      <c r="EW84" s="183"/>
      <c r="EX84" s="183"/>
      <c r="EY84" s="183"/>
      <c r="EZ84" s="183"/>
      <c r="FA84" s="183"/>
      <c r="FB84" s="183"/>
      <c r="FC84" s="183"/>
      <c r="FD84" s="183"/>
      <c r="FE84" s="183"/>
      <c r="FF84" s="183"/>
      <c r="FG84" s="183"/>
      <c r="FH84" s="183"/>
      <c r="FI84" s="183"/>
      <c r="FJ84" s="183"/>
      <c r="FK84" s="183"/>
      <c r="FL84" s="183"/>
      <c r="FM84" s="183"/>
      <c r="FN84" s="183"/>
      <c r="FO84" s="183"/>
      <c r="FP84" s="183"/>
      <c r="FQ84" s="183"/>
      <c r="FR84" s="183"/>
      <c r="FS84" s="183"/>
      <c r="FT84" s="183"/>
      <c r="FU84" s="183"/>
      <c r="FV84" s="183"/>
      <c r="FW84" s="183"/>
      <c r="FX84" s="183"/>
      <c r="FY84" s="183"/>
      <c r="FZ84" s="183"/>
      <c r="GA84" s="183"/>
      <c r="GB84" s="183"/>
      <c r="GC84" s="183"/>
      <c r="GD84" s="183"/>
      <c r="GE84" s="183"/>
      <c r="GF84" s="183"/>
      <c r="GG84" s="183"/>
      <c r="GH84" s="183"/>
      <c r="GI84" s="183"/>
      <c r="GJ84" s="183"/>
      <c r="GK84" s="183"/>
      <c r="GL84" s="183"/>
      <c r="GM84" s="183"/>
      <c r="GN84" s="183"/>
      <c r="GO84" s="183"/>
      <c r="GP84" s="183"/>
      <c r="GQ84" s="183"/>
      <c r="GR84" s="183"/>
      <c r="GS84" s="183"/>
      <c r="GT84" s="183"/>
      <c r="GU84" s="183"/>
      <c r="GV84" s="183"/>
      <c r="GW84" s="183"/>
      <c r="GX84" s="183"/>
      <c r="GY84" s="183"/>
      <c r="GZ84" s="183"/>
      <c r="HA84" s="183"/>
      <c r="HB84" s="183"/>
      <c r="HC84" s="183"/>
      <c r="HD84" s="183"/>
      <c r="HE84" s="183"/>
      <c r="HF84" s="183"/>
      <c r="HG84" s="183"/>
      <c r="HH84" s="183"/>
      <c r="HI84" s="183"/>
      <c r="HJ84" s="183"/>
      <c r="HK84" s="183"/>
      <c r="HL84" s="183"/>
      <c r="HM84" s="183"/>
      <c r="HN84" s="183"/>
      <c r="HO84" s="183"/>
      <c r="HP84" s="183"/>
      <c r="HQ84" s="183"/>
      <c r="HR84" s="183"/>
      <c r="HS84" s="183"/>
      <c r="HT84" s="183"/>
      <c r="HU84" s="183"/>
      <c r="HV84" s="183"/>
      <c r="HW84" s="183"/>
      <c r="HX84" s="183"/>
      <c r="HY84" s="183"/>
      <c r="HZ84" s="183"/>
      <c r="IA84" s="183"/>
      <c r="IB84" s="183"/>
      <c r="IC84" s="183"/>
      <c r="ID84" s="183"/>
      <c r="IE84" s="183"/>
      <c r="IF84" s="183"/>
      <c r="IG84" s="183"/>
      <c r="IH84" s="183"/>
      <c r="II84" s="183"/>
      <c r="IJ84" s="183"/>
      <c r="IK84" s="183"/>
      <c r="IL84" s="183"/>
      <c r="IM84" s="183"/>
      <c r="IN84" s="183"/>
      <c r="IO84" s="183"/>
      <c r="IP84" s="183"/>
      <c r="IQ84" s="183"/>
      <c r="IR84" s="183"/>
      <c r="IS84" s="183"/>
      <c r="IT84" s="183"/>
      <c r="IU84" s="183"/>
      <c r="IV84" s="183"/>
      <c r="IW84" s="183"/>
      <c r="IX84" s="183"/>
      <c r="IY84" s="183"/>
      <c r="IZ84" s="183"/>
      <c r="JA84" s="183"/>
      <c r="JB84" s="183"/>
      <c r="JC84" s="183"/>
      <c r="JD84" s="183"/>
      <c r="JE84" s="183"/>
      <c r="JF84" s="183"/>
      <c r="JG84" s="183"/>
      <c r="JH84" s="183"/>
      <c r="JI84" s="183"/>
      <c r="JJ84" s="183"/>
      <c r="JK84" s="183"/>
      <c r="JL84" s="183"/>
      <c r="JM84" s="183"/>
      <c r="JN84" s="183"/>
      <c r="JO84" s="183"/>
      <c r="JP84" s="183"/>
      <c r="JQ84" s="183"/>
      <c r="JR84" s="183"/>
      <c r="JS84" s="183"/>
      <c r="JT84" s="183"/>
      <c r="JU84" s="183"/>
      <c r="JV84" s="183"/>
      <c r="JW84" s="183"/>
      <c r="JX84" s="183"/>
      <c r="JY84" s="183"/>
      <c r="JZ84" s="183"/>
      <c r="KA84" s="183"/>
      <c r="KB84" s="183"/>
      <c r="KC84" s="183"/>
      <c r="KD84" s="183"/>
      <c r="KE84" s="183"/>
      <c r="KF84" s="183"/>
      <c r="KG84" s="183"/>
      <c r="KH84" s="183"/>
      <c r="KI84" s="183"/>
      <c r="KJ84" s="183"/>
      <c r="KK84" s="183"/>
      <c r="KL84" s="183"/>
      <c r="KM84" s="183"/>
      <c r="KN84" s="183"/>
      <c r="KO84" s="183"/>
      <c r="KP84" s="183"/>
      <c r="KQ84" s="183"/>
      <c r="KR84" s="183"/>
      <c r="KS84" s="183"/>
      <c r="KT84" s="183"/>
      <c r="KU84" s="183"/>
      <c r="KV84" s="183"/>
      <c r="KW84" s="183"/>
      <c r="KX84" s="183"/>
      <c r="KY84" s="183"/>
      <c r="KZ84" s="183"/>
      <c r="LA84" s="183"/>
      <c r="LB84" s="183"/>
      <c r="LC84" s="183"/>
      <c r="LD84" s="183"/>
      <c r="LE84" s="183"/>
      <c r="LF84" s="183"/>
      <c r="LG84" s="183"/>
      <c r="LH84" s="183"/>
      <c r="LI84" s="183"/>
      <c r="LJ84" s="183"/>
      <c r="LK84" s="183"/>
      <c r="LL84" s="183"/>
      <c r="LM84" s="183"/>
      <c r="LN84" s="183"/>
      <c r="LO84" s="183"/>
      <c r="LP84" s="183"/>
      <c r="LQ84" s="183"/>
      <c r="LR84" s="183"/>
      <c r="LS84" s="183"/>
      <c r="LT84" s="183"/>
      <c r="LU84" s="183"/>
      <c r="LV84" s="183"/>
      <c r="LW84" s="183"/>
      <c r="LX84" s="183"/>
      <c r="LY84" s="183"/>
      <c r="LZ84" s="183"/>
      <c r="MA84" s="183"/>
      <c r="MB84" s="183"/>
      <c r="MC84" s="183"/>
      <c r="MD84" s="183"/>
      <c r="ME84" s="183"/>
      <c r="MF84" s="183"/>
      <c r="MG84" s="183"/>
      <c r="MH84" s="183"/>
      <c r="MI84" s="183"/>
      <c r="MJ84" s="183"/>
      <c r="MK84" s="183"/>
      <c r="ML84" s="183"/>
      <c r="MM84" s="183"/>
      <c r="MN84" s="183"/>
      <c r="MO84" s="183"/>
      <c r="MP84" s="183"/>
      <c r="MQ84" s="183"/>
      <c r="MR84" s="183"/>
      <c r="MS84" s="183"/>
      <c r="MT84" s="183"/>
      <c r="MU84" s="183"/>
      <c r="MV84" s="183"/>
      <c r="MW84" s="183"/>
      <c r="MX84" s="183"/>
      <c r="MY84" s="183"/>
      <c r="MZ84" s="183"/>
      <c r="NA84" s="183"/>
      <c r="NB84" s="183"/>
      <c r="NC84" s="183"/>
      <c r="ND84" s="183"/>
      <c r="NE84" s="183"/>
      <c r="NF84" s="183"/>
      <c r="NG84" s="183"/>
      <c r="NH84" s="183"/>
      <c r="NI84" s="183"/>
      <c r="NJ84" s="183"/>
      <c r="NK84" s="183"/>
      <c r="NL84" s="183"/>
      <c r="NM84" s="183"/>
      <c r="NN84" s="183"/>
      <c r="NO84" s="183"/>
      <c r="NP84" s="183"/>
      <c r="NQ84" s="183"/>
      <c r="NR84" s="183"/>
      <c r="NS84" s="183"/>
      <c r="NT84" s="183"/>
      <c r="NU84" s="183"/>
      <c r="NV84" s="183"/>
      <c r="NW84" s="183"/>
      <c r="NX84" s="183"/>
      <c r="NY84" s="183"/>
      <c r="NZ84" s="183"/>
      <c r="OA84" s="183"/>
      <c r="OB84" s="183"/>
      <c r="OC84" s="183"/>
      <c r="OD84" s="183"/>
      <c r="OE84" s="183"/>
      <c r="OF84" s="183"/>
      <c r="OG84" s="183"/>
      <c r="OH84" s="183"/>
      <c r="OI84" s="183"/>
      <c r="OJ84" s="183"/>
      <c r="OK84" s="183"/>
      <c r="OL84" s="183"/>
      <c r="OM84" s="183"/>
      <c r="ON84" s="183"/>
      <c r="OO84" s="183"/>
      <c r="OP84" s="183"/>
      <c r="OQ84" s="183"/>
      <c r="OR84" s="183"/>
      <c r="OS84" s="183"/>
      <c r="OT84" s="183"/>
      <c r="OU84" s="183"/>
      <c r="OV84" s="183"/>
      <c r="OW84" s="183"/>
      <c r="OX84" s="183"/>
      <c r="OY84" s="183"/>
      <c r="OZ84" s="183"/>
      <c r="PA84" s="183"/>
      <c r="PB84" s="183"/>
      <c r="PC84" s="183"/>
      <c r="PD84" s="183"/>
      <c r="PE84" s="183"/>
      <c r="PF84" s="183"/>
      <c r="PG84" s="183"/>
      <c r="PH84" s="183"/>
      <c r="PI84" s="183"/>
      <c r="PJ84" s="183"/>
      <c r="PK84" s="183"/>
      <c r="PL84" s="183"/>
      <c r="PM84" s="183"/>
      <c r="PN84" s="183"/>
      <c r="PO84" s="183"/>
      <c r="PP84" s="183"/>
      <c r="PQ84" s="183"/>
      <c r="PR84" s="183"/>
      <c r="PS84" s="183"/>
      <c r="PT84" s="183"/>
      <c r="PU84" s="183"/>
      <c r="PV84" s="183"/>
      <c r="PW84" s="183"/>
      <c r="PX84" s="183"/>
      <c r="PY84" s="183"/>
      <c r="PZ84" s="183"/>
      <c r="QA84" s="183"/>
      <c r="QB84" s="183"/>
      <c r="QC84" s="183"/>
      <c r="QD84" s="183"/>
      <c r="QE84" s="183"/>
      <c r="QF84" s="183"/>
      <c r="QG84" s="183"/>
      <c r="QH84" s="183"/>
      <c r="QI84" s="183"/>
      <c r="QJ84" s="183"/>
      <c r="QK84" s="183"/>
      <c r="QL84" s="183"/>
      <c r="QM84" s="183"/>
      <c r="QN84" s="183"/>
      <c r="QO84" s="183"/>
      <c r="QP84" s="183"/>
      <c r="QQ84" s="183"/>
      <c r="QR84" s="183"/>
      <c r="QS84" s="183"/>
      <c r="QT84" s="183"/>
      <c r="QU84" s="183"/>
      <c r="QV84" s="183"/>
      <c r="QW84" s="183"/>
      <c r="QX84" s="183"/>
      <c r="QY84" s="183"/>
      <c r="QZ84" s="183"/>
      <c r="RA84" s="183"/>
      <c r="RB84" s="183"/>
      <c r="RC84" s="183"/>
      <c r="RD84" s="183"/>
      <c r="RE84" s="183"/>
      <c r="RF84" s="183"/>
      <c r="RG84" s="183"/>
      <c r="RH84" s="183"/>
      <c r="RI84" s="183"/>
      <c r="RJ84" s="183"/>
      <c r="RK84" s="183"/>
      <c r="RL84" s="183"/>
      <c r="RM84" s="183"/>
      <c r="RN84" s="183"/>
      <c r="RO84" s="183"/>
      <c r="RP84" s="183"/>
      <c r="RQ84" s="183"/>
      <c r="RR84" s="183"/>
      <c r="RS84" s="183"/>
      <c r="RT84" s="183"/>
      <c r="RU84" s="183"/>
      <c r="RV84" s="183"/>
      <c r="RW84" s="183"/>
      <c r="RX84" s="183"/>
      <c r="RY84" s="183"/>
      <c r="RZ84" s="183"/>
      <c r="SA84" s="183"/>
      <c r="SB84" s="183"/>
      <c r="SC84" s="183"/>
      <c r="SD84" s="183"/>
      <c r="SE84" s="183"/>
      <c r="SF84" s="183"/>
      <c r="SG84" s="183"/>
      <c r="SH84" s="183"/>
      <c r="SI84" s="183"/>
      <c r="SJ84" s="183"/>
      <c r="SK84" s="183"/>
      <c r="SL84" s="183"/>
      <c r="SM84" s="183"/>
      <c r="SN84" s="183"/>
      <c r="SO84" s="183"/>
      <c r="SP84" s="183"/>
      <c r="SQ84" s="183"/>
      <c r="SR84" s="183"/>
      <c r="SS84" s="183"/>
      <c r="ST84" s="183"/>
      <c r="SU84" s="183"/>
      <c r="SV84" s="183"/>
      <c r="SW84" s="183"/>
      <c r="SX84" s="183"/>
      <c r="SY84" s="183"/>
      <c r="SZ84" s="183"/>
      <c r="TA84" s="183"/>
      <c r="TB84" s="183"/>
      <c r="TC84" s="183"/>
      <c r="TD84" s="183"/>
      <c r="TE84" s="183"/>
      <c r="TF84" s="183"/>
      <c r="TG84" s="183"/>
      <c r="TH84" s="183"/>
      <c r="TI84" s="183"/>
      <c r="TJ84" s="183"/>
      <c r="TK84" s="183"/>
      <c r="TL84" s="183"/>
      <c r="TM84" s="183"/>
      <c r="TN84" s="183"/>
      <c r="TO84" s="183"/>
      <c r="TP84" s="183"/>
      <c r="TQ84" s="183"/>
      <c r="TR84" s="183"/>
      <c r="TS84" s="183"/>
      <c r="TT84" s="183"/>
      <c r="TU84" s="183"/>
      <c r="TV84" s="183"/>
      <c r="TW84" s="183"/>
      <c r="TX84" s="183"/>
      <c r="TY84" s="183"/>
      <c r="TZ84" s="183"/>
      <c r="UA84" s="183"/>
      <c r="UB84" s="183"/>
      <c r="UC84" s="183"/>
      <c r="UD84" s="183"/>
      <c r="UE84" s="183"/>
      <c r="UF84" s="183"/>
      <c r="UG84" s="183"/>
      <c r="UH84" s="183"/>
      <c r="UI84" s="183"/>
      <c r="UJ84" s="183"/>
      <c r="UK84" s="183"/>
      <c r="UL84" s="183"/>
      <c r="UM84" s="183"/>
      <c r="UN84" s="183"/>
      <c r="UO84" s="183"/>
      <c r="UP84" s="183"/>
      <c r="UQ84" s="183"/>
      <c r="UR84" s="183"/>
      <c r="US84" s="183"/>
      <c r="UT84" s="183"/>
      <c r="UU84" s="183"/>
      <c r="UV84" s="183"/>
      <c r="UW84" s="183"/>
      <c r="UX84" s="183"/>
      <c r="UY84" s="183"/>
      <c r="UZ84" s="183"/>
      <c r="VA84" s="183"/>
      <c r="VB84" s="183"/>
      <c r="VC84" s="183"/>
      <c r="VD84" s="183"/>
      <c r="VE84" s="183"/>
      <c r="VF84" s="183"/>
      <c r="VG84" s="183"/>
      <c r="VH84" s="183"/>
      <c r="VI84" s="183"/>
      <c r="VJ84" s="183"/>
      <c r="VK84" s="183"/>
      <c r="VL84" s="183"/>
      <c r="VM84" s="183"/>
      <c r="VN84" s="183"/>
      <c r="VO84" s="183"/>
      <c r="VP84" s="183"/>
      <c r="VQ84" s="183"/>
      <c r="VR84" s="183"/>
      <c r="VS84" s="183"/>
      <c r="VT84" s="183"/>
      <c r="VU84" s="183"/>
      <c r="VV84" s="183"/>
      <c r="VW84" s="183"/>
      <c r="VX84" s="183"/>
      <c r="VY84" s="183"/>
      <c r="VZ84" s="183"/>
      <c r="WA84" s="183"/>
      <c r="WB84" s="183"/>
      <c r="WC84" s="183"/>
      <c r="WD84" s="183"/>
      <c r="WE84" s="183"/>
      <c r="WF84" s="183"/>
      <c r="WG84" s="183"/>
      <c r="WH84" s="183"/>
      <c r="WI84" s="183"/>
      <c r="WJ84" s="183"/>
      <c r="WK84" s="183"/>
      <c r="WL84" s="183"/>
      <c r="WM84" s="183"/>
      <c r="WN84" s="183"/>
      <c r="WO84" s="183"/>
      <c r="WP84" s="183"/>
      <c r="WQ84" s="183"/>
      <c r="WR84" s="183"/>
      <c r="WS84" s="183"/>
      <c r="WT84" s="183"/>
      <c r="WU84" s="183"/>
      <c r="WV84" s="183"/>
      <c r="WW84" s="183"/>
      <c r="WX84" s="183"/>
      <c r="WY84" s="183"/>
      <c r="WZ84" s="183"/>
      <c r="XA84" s="183"/>
      <c r="XB84" s="183"/>
      <c r="XC84" s="183"/>
      <c r="XD84" s="183"/>
      <c r="XE84" s="183"/>
      <c r="XF84" s="183"/>
      <c r="XG84" s="183"/>
      <c r="XH84" s="183"/>
      <c r="XI84" s="183"/>
      <c r="XJ84" s="183"/>
      <c r="XK84" s="183"/>
      <c r="XL84" s="183"/>
      <c r="XM84" s="183"/>
      <c r="XN84" s="183"/>
      <c r="XO84" s="183"/>
      <c r="XP84" s="183"/>
      <c r="XQ84" s="183"/>
      <c r="XR84" s="183"/>
      <c r="XS84" s="183"/>
      <c r="XT84" s="183"/>
      <c r="XU84" s="183"/>
      <c r="XV84" s="183"/>
      <c r="XW84" s="183"/>
      <c r="XX84" s="183"/>
      <c r="XY84" s="183"/>
      <c r="XZ84" s="183"/>
      <c r="YA84" s="183"/>
      <c r="YB84" s="183"/>
      <c r="YC84" s="183"/>
      <c r="YD84" s="183"/>
      <c r="YE84" s="183"/>
      <c r="YF84" s="183"/>
      <c r="YG84" s="183"/>
      <c r="YH84" s="183"/>
      <c r="YI84" s="183"/>
      <c r="YJ84" s="183"/>
      <c r="YK84" s="183"/>
      <c r="YL84" s="183"/>
      <c r="YM84" s="183"/>
      <c r="YN84" s="183"/>
      <c r="YO84" s="183"/>
      <c r="YP84" s="183"/>
      <c r="YQ84" s="183"/>
      <c r="YR84" s="183"/>
      <c r="YS84" s="183"/>
      <c r="YT84" s="183"/>
      <c r="YU84" s="183"/>
      <c r="YV84" s="183"/>
      <c r="YW84" s="183"/>
      <c r="YX84" s="183"/>
      <c r="YY84" s="183"/>
      <c r="YZ84" s="183"/>
      <c r="ZA84" s="183"/>
      <c r="ZB84" s="183"/>
      <c r="ZC84" s="183"/>
      <c r="ZD84" s="183"/>
      <c r="ZE84" s="183"/>
      <c r="ZF84" s="183"/>
      <c r="ZG84" s="183"/>
      <c r="ZH84" s="183"/>
      <c r="ZI84" s="183"/>
      <c r="ZJ84" s="183"/>
      <c r="ZK84" s="183"/>
      <c r="ZL84" s="183"/>
      <c r="ZM84" s="183"/>
      <c r="ZN84" s="183"/>
      <c r="ZO84" s="183"/>
      <c r="ZP84" s="183"/>
      <c r="ZQ84" s="183"/>
      <c r="ZR84" s="183"/>
      <c r="ZS84" s="183"/>
      <c r="ZT84" s="183"/>
      <c r="ZU84" s="183"/>
      <c r="ZV84" s="183"/>
      <c r="ZW84" s="183"/>
      <c r="ZX84" s="183"/>
      <c r="ZY84" s="183"/>
      <c r="ZZ84" s="183"/>
      <c r="AAA84" s="183"/>
      <c r="AAB84" s="183"/>
      <c r="AAC84" s="183"/>
      <c r="AAD84" s="183"/>
      <c r="AAE84" s="183"/>
      <c r="AAF84" s="183"/>
      <c r="AAG84" s="183"/>
      <c r="AAH84" s="183"/>
      <c r="AAI84" s="183"/>
      <c r="AAJ84" s="183"/>
      <c r="AAK84" s="183"/>
      <c r="AAL84" s="183"/>
      <c r="AAM84" s="183"/>
      <c r="AAN84" s="183"/>
      <c r="AAO84" s="183"/>
      <c r="AAP84" s="183"/>
      <c r="AAQ84" s="183"/>
      <c r="AAR84" s="183"/>
      <c r="AAS84" s="183"/>
      <c r="AAT84" s="183"/>
      <c r="AAU84" s="183"/>
      <c r="AAV84" s="183"/>
      <c r="AAW84" s="183"/>
      <c r="AAX84" s="183"/>
      <c r="AAY84" s="183"/>
      <c r="AAZ84" s="183"/>
      <c r="ABA84" s="183"/>
      <c r="ABB84" s="183"/>
      <c r="ABC84" s="183"/>
      <c r="ABD84" s="183"/>
      <c r="ABE84" s="183"/>
      <c r="ABF84" s="183"/>
      <c r="ABG84" s="183"/>
      <c r="ABH84" s="183"/>
      <c r="ABI84" s="183"/>
      <c r="ABJ84" s="183"/>
      <c r="ABK84" s="183"/>
      <c r="ABL84" s="183"/>
      <c r="ABM84" s="183"/>
      <c r="ABN84" s="183"/>
      <c r="ABO84" s="183"/>
      <c r="ABP84" s="183"/>
      <c r="ABQ84" s="183"/>
      <c r="ABR84" s="183"/>
      <c r="ABS84" s="183"/>
      <c r="ABT84" s="183"/>
      <c r="ABU84" s="183"/>
      <c r="ABV84" s="183"/>
      <c r="ABW84" s="183"/>
      <c r="ABX84" s="183"/>
      <c r="ABY84" s="183"/>
      <c r="ABZ84" s="183"/>
      <c r="ACA84" s="183"/>
      <c r="ACB84" s="183"/>
      <c r="ACC84" s="183"/>
      <c r="ACD84" s="183"/>
      <c r="ACE84" s="183"/>
      <c r="ACF84" s="183"/>
      <c r="ACG84" s="183"/>
      <c r="ACH84" s="183"/>
      <c r="ACI84" s="183"/>
      <c r="ACJ84" s="183"/>
      <c r="ACK84" s="183"/>
      <c r="ACL84" s="183"/>
      <c r="ACM84" s="183"/>
      <c r="ACN84" s="183"/>
      <c r="ACO84" s="183"/>
      <c r="ACP84" s="183"/>
      <c r="ACQ84" s="183"/>
      <c r="ACR84" s="183"/>
      <c r="ACS84" s="183"/>
      <c r="ACT84" s="183"/>
      <c r="ACU84" s="183"/>
      <c r="ACV84" s="183"/>
      <c r="ACW84" s="183"/>
      <c r="ACX84" s="183"/>
      <c r="ACY84" s="183"/>
      <c r="ACZ84" s="183"/>
      <c r="ADA84" s="183"/>
      <c r="ADB84" s="183"/>
      <c r="ADC84" s="183"/>
      <c r="ADD84" s="183"/>
      <c r="ADE84" s="183"/>
      <c r="ADF84" s="183"/>
      <c r="ADG84" s="183"/>
      <c r="ADH84" s="183"/>
      <c r="ADI84" s="183"/>
      <c r="ADJ84" s="183"/>
      <c r="ADK84" s="183"/>
      <c r="ADL84" s="183"/>
      <c r="ADM84" s="183"/>
      <c r="ADN84" s="183"/>
      <c r="ADO84" s="183"/>
      <c r="ADP84" s="183"/>
      <c r="ADQ84" s="183"/>
      <c r="ADR84" s="183"/>
      <c r="ADS84" s="183"/>
      <c r="ADT84" s="183"/>
      <c r="ADU84" s="183"/>
      <c r="ADV84" s="183"/>
      <c r="ADW84" s="183"/>
      <c r="ADX84" s="183"/>
      <c r="ADY84" s="183"/>
      <c r="ADZ84" s="183"/>
      <c r="AEA84" s="183"/>
      <c r="AEB84" s="183"/>
      <c r="AEC84" s="183"/>
      <c r="AED84" s="183"/>
      <c r="AEE84" s="183"/>
      <c r="AEF84" s="183"/>
      <c r="AEG84" s="183"/>
      <c r="AEH84" s="183"/>
      <c r="AEI84" s="183"/>
      <c r="AEJ84" s="183"/>
      <c r="AEK84" s="183"/>
      <c r="AEL84" s="183"/>
      <c r="AEM84" s="183"/>
      <c r="AEN84" s="183"/>
      <c r="AEO84" s="183"/>
      <c r="AEP84" s="183"/>
      <c r="AEQ84" s="183"/>
      <c r="AER84" s="183"/>
      <c r="AES84" s="183"/>
      <c r="AET84" s="183"/>
      <c r="AEU84" s="183"/>
      <c r="AEV84" s="183"/>
      <c r="AEW84" s="183"/>
      <c r="AEX84" s="183"/>
      <c r="AEY84" s="183"/>
      <c r="AEZ84" s="183"/>
      <c r="AFA84" s="183"/>
      <c r="AFB84" s="183"/>
      <c r="AFC84" s="183"/>
      <c r="AFD84" s="183"/>
      <c r="AFE84" s="183"/>
      <c r="AFF84" s="183"/>
      <c r="AFG84" s="183"/>
      <c r="AFH84" s="183"/>
      <c r="AFI84" s="183"/>
      <c r="AFJ84" s="183"/>
      <c r="AFK84" s="183"/>
      <c r="AFL84" s="183"/>
      <c r="AFM84" s="183"/>
      <c r="AFN84" s="183"/>
      <c r="AFO84" s="183"/>
      <c r="AFP84" s="183"/>
      <c r="AFQ84" s="183"/>
      <c r="AFR84" s="183"/>
      <c r="AFS84" s="183"/>
      <c r="AFT84" s="183"/>
      <c r="AFU84" s="183"/>
      <c r="AFV84" s="183"/>
      <c r="AFW84" s="183"/>
      <c r="AFX84" s="183"/>
      <c r="AFY84" s="183"/>
      <c r="AFZ84" s="183"/>
      <c r="AGA84" s="183"/>
      <c r="AGB84" s="183"/>
      <c r="AGC84" s="183"/>
      <c r="AGD84" s="183"/>
      <c r="AGE84" s="183"/>
      <c r="AGF84" s="183"/>
      <c r="AGG84" s="183"/>
      <c r="AGH84" s="183"/>
      <c r="AGI84" s="183"/>
      <c r="AGJ84" s="183"/>
      <c r="AGK84" s="183"/>
      <c r="AGL84" s="183"/>
      <c r="AGM84" s="183"/>
      <c r="AGN84" s="183"/>
      <c r="AGO84" s="183"/>
      <c r="AGP84" s="183"/>
      <c r="AGQ84" s="183"/>
      <c r="AGR84" s="183"/>
      <c r="AGS84" s="183"/>
      <c r="AGT84" s="183"/>
      <c r="AGU84" s="183"/>
      <c r="AGV84" s="183"/>
      <c r="AGW84" s="183"/>
      <c r="AGX84" s="183"/>
      <c r="AGY84" s="183"/>
      <c r="AGZ84" s="183"/>
      <c r="AHA84" s="183"/>
      <c r="AHB84" s="183"/>
      <c r="AHC84" s="183"/>
      <c r="AHD84" s="183"/>
      <c r="AHE84" s="183"/>
      <c r="AHF84" s="183"/>
      <c r="AHG84" s="183"/>
      <c r="AHH84" s="183"/>
      <c r="AHI84" s="183"/>
      <c r="AHJ84" s="183"/>
      <c r="AHK84" s="183"/>
      <c r="AHL84" s="183"/>
      <c r="AHM84" s="183"/>
      <c r="AHN84" s="183"/>
      <c r="AHO84" s="183"/>
      <c r="AHP84" s="183"/>
      <c r="AHQ84" s="183"/>
      <c r="AHR84" s="183"/>
      <c r="AHS84" s="183"/>
      <c r="AHT84" s="183"/>
      <c r="AHU84" s="183"/>
      <c r="AHV84" s="183"/>
      <c r="AHW84" s="183"/>
      <c r="AHX84" s="183"/>
      <c r="AHY84" s="183"/>
      <c r="AHZ84" s="183"/>
      <c r="AIA84" s="183"/>
      <c r="AIB84" s="183"/>
      <c r="AIC84" s="183"/>
      <c r="AID84" s="183"/>
      <c r="AIE84" s="183"/>
      <c r="AIF84" s="183"/>
      <c r="AIG84" s="183"/>
      <c r="AIH84" s="183"/>
      <c r="AII84" s="183"/>
      <c r="AIJ84" s="183"/>
      <c r="AIK84" s="183"/>
      <c r="AIL84" s="183"/>
      <c r="AIM84" s="183"/>
      <c r="AIN84" s="183"/>
      <c r="AIO84" s="183"/>
      <c r="AIP84" s="183"/>
      <c r="AIQ84" s="183"/>
      <c r="AIR84" s="183"/>
      <c r="AIS84" s="183"/>
      <c r="AIT84" s="183"/>
      <c r="AIU84" s="183"/>
      <c r="AIV84" s="183"/>
      <c r="AIW84" s="183"/>
      <c r="AIX84" s="183"/>
      <c r="AIY84" s="183"/>
      <c r="AIZ84" s="183"/>
      <c r="AJA84" s="183"/>
      <c r="AJB84" s="183"/>
      <c r="AJC84" s="183"/>
      <c r="AJD84" s="183"/>
      <c r="AJE84" s="183"/>
      <c r="AJF84" s="183"/>
      <c r="AJG84" s="183"/>
      <c r="AJH84" s="183"/>
      <c r="AJI84" s="183"/>
      <c r="AJJ84" s="183"/>
      <c r="AJK84" s="183"/>
      <c r="AJL84" s="183"/>
      <c r="AJM84" s="183"/>
      <c r="AJN84" s="183"/>
      <c r="AJO84" s="183"/>
      <c r="AJP84" s="183"/>
      <c r="AJQ84" s="183"/>
      <c r="AJR84" s="183"/>
      <c r="AJS84" s="183"/>
      <c r="AJT84" s="183"/>
      <c r="AJU84" s="183"/>
      <c r="AJV84" s="183"/>
      <c r="AJW84" s="183"/>
      <c r="AJX84" s="183"/>
      <c r="AJY84" s="183"/>
      <c r="AJZ84" s="183"/>
      <c r="AKA84" s="183"/>
      <c r="AKB84" s="183"/>
      <c r="AKC84" s="183"/>
      <c r="AKD84" s="183"/>
      <c r="AKE84" s="183"/>
      <c r="AKF84" s="183"/>
      <c r="AKG84" s="183"/>
      <c r="AKH84" s="183"/>
      <c r="AKI84" s="183"/>
      <c r="AKJ84" s="183"/>
      <c r="AKK84" s="183"/>
      <c r="AKL84" s="183"/>
      <c r="AKM84" s="183"/>
      <c r="AKN84" s="183"/>
      <c r="AKO84" s="183"/>
      <c r="AKP84" s="183"/>
      <c r="AKQ84" s="183"/>
      <c r="AKR84" s="183"/>
      <c r="AKS84" s="183"/>
      <c r="AKT84" s="183"/>
      <c r="AKU84" s="183"/>
      <c r="AKV84" s="183"/>
      <c r="AKW84" s="183"/>
      <c r="AKX84" s="183"/>
      <c r="AKY84" s="183"/>
      <c r="AKZ84" s="183"/>
      <c r="ALA84" s="183"/>
      <c r="ALB84" s="183"/>
      <c r="ALC84" s="183"/>
      <c r="ALD84" s="183"/>
      <c r="ALE84" s="183"/>
      <c r="ALF84" s="183"/>
      <c r="ALG84" s="183"/>
      <c r="ALH84" s="183"/>
      <c r="ALI84" s="183"/>
      <c r="ALJ84" s="183"/>
      <c r="ALK84" s="183"/>
      <c r="ALL84" s="183"/>
      <c r="ALM84" s="183"/>
      <c r="ALN84" s="183"/>
      <c r="ALO84" s="183"/>
      <c r="ALP84" s="183"/>
      <c r="ALQ84" s="183"/>
      <c r="ALR84" s="183"/>
      <c r="ALS84" s="183"/>
      <c r="ALT84" s="183"/>
      <c r="ALU84" s="183"/>
      <c r="ALV84" s="183"/>
      <c r="ALW84" s="183"/>
      <c r="ALX84" s="183"/>
      <c r="ALY84" s="183"/>
      <c r="ALZ84" s="183"/>
      <c r="AMA84" s="183"/>
      <c r="AMB84" s="183"/>
      <c r="AMC84" s="183"/>
      <c r="AMD84" s="183"/>
      <c r="AME84" s="183"/>
      <c r="AMF84" s="183"/>
      <c r="AMG84" s="183"/>
      <c r="AMH84" s="183"/>
      <c r="AMI84" s="183"/>
      <c r="AMJ84" s="183"/>
      <c r="AMK84" s="183"/>
      <c r="AML84" s="183"/>
      <c r="AMM84" s="183"/>
      <c r="AMN84" s="183"/>
      <c r="AMO84" s="183"/>
      <c r="AMP84" s="183"/>
      <c r="AMQ84" s="183"/>
      <c r="AMR84" s="183"/>
      <c r="AMS84" s="183"/>
      <c r="AMT84" s="183"/>
      <c r="AMU84" s="183"/>
      <c r="AMV84" s="183"/>
      <c r="AMW84" s="183"/>
      <c r="AMX84" s="183"/>
      <c r="AMY84" s="183"/>
      <c r="AMZ84" s="183"/>
      <c r="ANA84" s="183"/>
      <c r="ANB84" s="183"/>
      <c r="ANC84" s="183"/>
      <c r="AND84" s="183"/>
      <c r="ANE84" s="183"/>
      <c r="ANF84" s="183"/>
      <c r="ANG84" s="183"/>
      <c r="ANH84" s="183"/>
      <c r="ANI84" s="183"/>
      <c r="ANJ84" s="183"/>
      <c r="ANK84" s="183"/>
      <c r="ANL84" s="183"/>
      <c r="ANM84" s="183"/>
      <c r="ANN84" s="183"/>
      <c r="ANO84" s="183"/>
      <c r="ANP84" s="183"/>
      <c r="ANQ84" s="183"/>
      <c r="ANR84" s="183"/>
      <c r="ANS84" s="183"/>
      <c r="ANT84" s="183"/>
      <c r="ANU84" s="183"/>
      <c r="ANV84" s="183"/>
      <c r="ANW84" s="183"/>
      <c r="ANX84" s="183"/>
      <c r="ANY84" s="183"/>
      <c r="ANZ84" s="183"/>
      <c r="AOA84" s="183"/>
      <c r="AOB84" s="183"/>
      <c r="AOC84" s="183"/>
      <c r="AOD84" s="183"/>
      <c r="AOE84" s="183"/>
      <c r="AOF84" s="183"/>
      <c r="AOG84" s="183"/>
      <c r="AOH84" s="183"/>
      <c r="AOI84" s="183"/>
      <c r="AOJ84" s="183"/>
      <c r="AOK84" s="183"/>
      <c r="AOL84" s="183"/>
      <c r="AOM84" s="183"/>
      <c r="AON84" s="183"/>
      <c r="AOO84" s="183"/>
      <c r="AOP84" s="183"/>
      <c r="AOQ84" s="183"/>
      <c r="AOR84" s="183"/>
      <c r="AOS84" s="183"/>
      <c r="AOT84" s="183"/>
      <c r="AOU84" s="183"/>
      <c r="AOV84" s="183"/>
      <c r="AOW84" s="183"/>
      <c r="AOX84" s="183"/>
      <c r="AOY84" s="183"/>
      <c r="AOZ84" s="183"/>
      <c r="APA84" s="183"/>
      <c r="APB84" s="183"/>
      <c r="APC84" s="183"/>
      <c r="APD84" s="183"/>
      <c r="APE84" s="183"/>
      <c r="APF84" s="183"/>
      <c r="APG84" s="183"/>
      <c r="APH84" s="183"/>
      <c r="API84" s="183"/>
      <c r="APJ84" s="183"/>
      <c r="APK84" s="183"/>
      <c r="APL84" s="183"/>
      <c r="APM84" s="183"/>
      <c r="APN84" s="183"/>
      <c r="APO84" s="183"/>
      <c r="APP84" s="183"/>
      <c r="APQ84" s="183"/>
      <c r="APR84" s="183"/>
      <c r="APS84" s="183"/>
      <c r="APT84" s="183"/>
      <c r="APU84" s="183"/>
      <c r="APV84" s="183"/>
      <c r="APW84" s="183"/>
      <c r="APX84" s="183"/>
      <c r="APY84" s="183"/>
      <c r="APZ84" s="183"/>
      <c r="AQA84" s="183"/>
      <c r="AQB84" s="183"/>
      <c r="AQC84" s="183"/>
      <c r="AQD84" s="183"/>
      <c r="AQE84" s="183"/>
      <c r="AQF84" s="183"/>
      <c r="AQG84" s="183"/>
      <c r="AQH84" s="183"/>
      <c r="AQI84" s="183"/>
      <c r="AQJ84" s="183"/>
      <c r="AQK84" s="183"/>
      <c r="AQL84" s="183"/>
      <c r="AQM84" s="183"/>
      <c r="AQN84" s="183"/>
      <c r="AQO84" s="183"/>
      <c r="AQP84" s="183"/>
      <c r="AQQ84" s="183"/>
      <c r="AQR84" s="183"/>
      <c r="AQS84" s="183"/>
      <c r="AQT84" s="183"/>
      <c r="AQU84" s="183"/>
      <c r="AQV84" s="183"/>
      <c r="AQW84" s="183"/>
      <c r="AQX84" s="183"/>
      <c r="AQY84" s="183"/>
      <c r="AQZ84" s="183"/>
      <c r="ARA84" s="183"/>
      <c r="ARB84" s="183"/>
      <c r="ARC84" s="183"/>
      <c r="ARD84" s="183"/>
      <c r="ARE84" s="183"/>
      <c r="ARF84" s="183"/>
      <c r="ARG84" s="183"/>
      <c r="ARH84" s="183"/>
      <c r="ARI84" s="183"/>
      <c r="ARJ84" s="183"/>
      <c r="ARK84" s="183"/>
      <c r="ARL84" s="183"/>
      <c r="ARM84" s="183"/>
      <c r="ARN84" s="183"/>
      <c r="ARO84" s="183"/>
      <c r="ARP84" s="183"/>
      <c r="ARQ84" s="183"/>
      <c r="ARR84" s="183"/>
      <c r="ARS84" s="183"/>
      <c r="ART84" s="183"/>
      <c r="ARU84" s="183"/>
      <c r="ARV84" s="183"/>
      <c r="ARW84" s="183"/>
      <c r="ARX84" s="183"/>
      <c r="ARY84" s="183"/>
      <c r="ARZ84" s="183"/>
      <c r="ASA84" s="183"/>
      <c r="ASB84" s="183"/>
      <c r="ASC84" s="183"/>
      <c r="ASD84" s="183"/>
      <c r="ASE84" s="183"/>
      <c r="ASF84" s="183"/>
      <c r="ASG84" s="183"/>
      <c r="ASH84" s="183"/>
      <c r="ASI84" s="183"/>
      <c r="ASJ84" s="183"/>
      <c r="ASK84" s="183"/>
      <c r="ASL84" s="183"/>
      <c r="ASM84" s="183"/>
      <c r="ASN84" s="183"/>
      <c r="ASO84" s="183"/>
      <c r="ASP84" s="183"/>
      <c r="ASQ84" s="183"/>
      <c r="ASR84" s="183"/>
      <c r="ASS84" s="183"/>
      <c r="AST84" s="183"/>
      <c r="ASU84" s="183"/>
      <c r="ASV84" s="183"/>
      <c r="ASW84" s="183"/>
      <c r="ASX84" s="183"/>
      <c r="ASY84" s="183"/>
      <c r="ASZ84" s="183"/>
      <c r="ATA84" s="183"/>
      <c r="ATB84" s="183"/>
      <c r="ATC84" s="183"/>
      <c r="ATD84" s="183"/>
      <c r="ATE84" s="183"/>
      <c r="ATF84" s="183"/>
      <c r="ATG84" s="183"/>
      <c r="ATH84" s="183"/>
      <c r="ATI84" s="183"/>
      <c r="ATJ84" s="183"/>
      <c r="ATK84" s="183"/>
      <c r="ATL84" s="183"/>
      <c r="ATM84" s="183"/>
      <c r="ATN84" s="183"/>
      <c r="ATO84" s="183"/>
      <c r="ATP84" s="183"/>
      <c r="ATQ84" s="183"/>
      <c r="ATR84" s="183"/>
      <c r="ATS84" s="183"/>
      <c r="ATT84" s="183"/>
      <c r="ATU84" s="183"/>
      <c r="ATV84" s="183"/>
      <c r="ATW84" s="183"/>
      <c r="ATX84" s="183"/>
      <c r="ATY84" s="183"/>
      <c r="ATZ84" s="183"/>
      <c r="AUA84" s="183"/>
      <c r="AUB84" s="183"/>
      <c r="AUC84" s="183"/>
      <c r="AUD84" s="183"/>
      <c r="AUE84" s="183"/>
      <c r="AUF84" s="183"/>
      <c r="AUG84" s="183"/>
      <c r="AUH84" s="183"/>
    </row>
    <row r="85" spans="1:1230" s="182" customFormat="1">
      <c r="A85" s="180"/>
      <c r="B85" s="180"/>
      <c r="C85" s="180"/>
      <c r="D85" s="180"/>
      <c r="E85" s="277" t="s">
        <v>566</v>
      </c>
      <c r="F85" s="180"/>
      <c r="AV85" s="183"/>
      <c r="AW85" s="183"/>
      <c r="AX85" s="183"/>
      <c r="AY85" s="183"/>
      <c r="AZ85" s="183"/>
      <c r="BA85" s="183"/>
      <c r="BB85" s="183"/>
      <c r="BC85" s="183"/>
      <c r="BD85" s="183"/>
      <c r="BE85" s="183"/>
      <c r="BF85" s="183"/>
      <c r="BG85" s="183"/>
      <c r="BH85" s="183"/>
      <c r="BI85" s="183"/>
      <c r="BJ85" s="183"/>
      <c r="BK85" s="183"/>
      <c r="BL85" s="183"/>
      <c r="BM85" s="183"/>
      <c r="BN85" s="183"/>
      <c r="BO85" s="183"/>
      <c r="BP85" s="183"/>
      <c r="BQ85" s="183"/>
      <c r="BR85" s="183"/>
      <c r="BS85" s="183"/>
      <c r="BT85" s="183"/>
      <c r="BU85" s="183"/>
      <c r="BV85" s="183"/>
      <c r="BW85" s="183"/>
      <c r="BX85" s="183"/>
      <c r="BY85" s="183"/>
      <c r="BZ85" s="183"/>
      <c r="CA85" s="183"/>
      <c r="CB85" s="183"/>
      <c r="CC85" s="183"/>
      <c r="CD85" s="183"/>
      <c r="CE85" s="183"/>
      <c r="CF85" s="183"/>
      <c r="CG85" s="183"/>
      <c r="CH85" s="183"/>
      <c r="CI85" s="183"/>
      <c r="CJ85" s="183"/>
      <c r="CK85" s="183"/>
      <c r="CL85" s="183"/>
      <c r="CM85" s="183"/>
      <c r="CN85" s="183"/>
      <c r="CO85" s="183"/>
      <c r="CP85" s="183"/>
      <c r="CQ85" s="183"/>
      <c r="CR85" s="183"/>
      <c r="CS85" s="183"/>
      <c r="CT85" s="183"/>
      <c r="CU85" s="183"/>
      <c r="CV85" s="183"/>
      <c r="CW85" s="183"/>
      <c r="CX85" s="183"/>
      <c r="CY85" s="183"/>
      <c r="CZ85" s="183"/>
      <c r="DA85" s="183"/>
      <c r="DB85" s="183"/>
      <c r="DC85" s="183"/>
      <c r="DD85" s="183"/>
      <c r="DE85" s="183"/>
      <c r="DF85" s="183"/>
      <c r="DG85" s="183"/>
      <c r="DH85" s="183"/>
      <c r="DI85" s="183"/>
      <c r="DJ85" s="183"/>
      <c r="DK85" s="183"/>
      <c r="DL85" s="183"/>
      <c r="DM85" s="183"/>
      <c r="DN85" s="183"/>
      <c r="DO85" s="183"/>
      <c r="DP85" s="183"/>
      <c r="DQ85" s="183"/>
      <c r="DR85" s="183"/>
      <c r="DS85" s="183"/>
      <c r="DT85" s="183"/>
      <c r="DU85" s="183"/>
      <c r="DV85" s="183"/>
      <c r="DW85" s="183"/>
      <c r="DX85" s="183"/>
      <c r="DY85" s="183"/>
      <c r="DZ85" s="183"/>
      <c r="EA85" s="183"/>
      <c r="EB85" s="183"/>
      <c r="EC85" s="183"/>
      <c r="ED85" s="183"/>
      <c r="EE85" s="183"/>
      <c r="EF85" s="183"/>
      <c r="EG85" s="183"/>
      <c r="EH85" s="183"/>
      <c r="EI85" s="183"/>
      <c r="EJ85" s="183"/>
      <c r="EK85" s="183"/>
      <c r="EL85" s="183"/>
      <c r="EM85" s="183"/>
      <c r="EN85" s="183"/>
      <c r="EO85" s="183"/>
      <c r="EP85" s="183"/>
      <c r="EQ85" s="183"/>
      <c r="ER85" s="183"/>
      <c r="ES85" s="183"/>
      <c r="ET85" s="183"/>
      <c r="EU85" s="183"/>
      <c r="EV85" s="183"/>
      <c r="EW85" s="183"/>
      <c r="EX85" s="183"/>
      <c r="EY85" s="183"/>
      <c r="EZ85" s="183"/>
      <c r="FA85" s="183"/>
      <c r="FB85" s="183"/>
      <c r="FC85" s="183"/>
      <c r="FD85" s="183"/>
      <c r="FE85" s="183"/>
      <c r="FF85" s="183"/>
      <c r="FG85" s="183"/>
      <c r="FH85" s="183"/>
      <c r="FI85" s="183"/>
      <c r="FJ85" s="183"/>
      <c r="FK85" s="183"/>
      <c r="FL85" s="183"/>
      <c r="FM85" s="183"/>
      <c r="FN85" s="183"/>
      <c r="FO85" s="183"/>
      <c r="FP85" s="183"/>
      <c r="FQ85" s="183"/>
      <c r="FR85" s="183"/>
      <c r="FS85" s="183"/>
      <c r="FT85" s="183"/>
      <c r="FU85" s="183"/>
      <c r="FV85" s="183"/>
      <c r="FW85" s="183"/>
      <c r="FX85" s="183"/>
      <c r="FY85" s="183"/>
      <c r="FZ85" s="183"/>
      <c r="GA85" s="183"/>
      <c r="GB85" s="183"/>
      <c r="GC85" s="183"/>
      <c r="GD85" s="183"/>
      <c r="GE85" s="183"/>
      <c r="GF85" s="183"/>
      <c r="GG85" s="183"/>
      <c r="GH85" s="183"/>
      <c r="GI85" s="183"/>
      <c r="GJ85" s="183"/>
      <c r="GK85" s="183"/>
      <c r="GL85" s="183"/>
      <c r="GM85" s="183"/>
      <c r="GN85" s="183"/>
      <c r="GO85" s="183"/>
      <c r="GP85" s="183"/>
      <c r="GQ85" s="183"/>
      <c r="GR85" s="183"/>
      <c r="GS85" s="183"/>
      <c r="GT85" s="183"/>
      <c r="GU85" s="183"/>
      <c r="GV85" s="183"/>
      <c r="GW85" s="183"/>
      <c r="GX85" s="183"/>
      <c r="GY85" s="183"/>
      <c r="GZ85" s="183"/>
      <c r="HA85" s="183"/>
      <c r="HB85" s="183"/>
      <c r="HC85" s="183"/>
      <c r="HD85" s="183"/>
      <c r="HE85" s="183"/>
      <c r="HF85" s="183"/>
      <c r="HG85" s="183"/>
      <c r="HH85" s="183"/>
      <c r="HI85" s="183"/>
      <c r="HJ85" s="183"/>
      <c r="HK85" s="183"/>
      <c r="HL85" s="183"/>
      <c r="HM85" s="183"/>
      <c r="HN85" s="183"/>
      <c r="HO85" s="183"/>
      <c r="HP85" s="183"/>
      <c r="HQ85" s="183"/>
      <c r="HR85" s="183"/>
      <c r="HS85" s="183"/>
      <c r="HT85" s="183"/>
      <c r="HU85" s="183"/>
      <c r="HV85" s="183"/>
      <c r="HW85" s="183"/>
      <c r="HX85" s="183"/>
      <c r="HY85" s="183"/>
      <c r="HZ85" s="183"/>
      <c r="IA85" s="183"/>
      <c r="IB85" s="183"/>
      <c r="IC85" s="183"/>
      <c r="ID85" s="183"/>
      <c r="IE85" s="183"/>
      <c r="IF85" s="183"/>
      <c r="IG85" s="183"/>
      <c r="IH85" s="183"/>
      <c r="II85" s="183"/>
      <c r="IJ85" s="183"/>
      <c r="IK85" s="183"/>
      <c r="IL85" s="183"/>
      <c r="IM85" s="183"/>
      <c r="IN85" s="183"/>
      <c r="IO85" s="183"/>
      <c r="IP85" s="183"/>
      <c r="IQ85" s="183"/>
      <c r="IR85" s="183"/>
      <c r="IS85" s="183"/>
      <c r="IT85" s="183"/>
      <c r="IU85" s="183"/>
      <c r="IV85" s="183"/>
      <c r="IW85" s="183"/>
      <c r="IX85" s="183"/>
      <c r="IY85" s="183"/>
      <c r="IZ85" s="183"/>
      <c r="JA85" s="183"/>
      <c r="JB85" s="183"/>
      <c r="JC85" s="183"/>
      <c r="JD85" s="183"/>
      <c r="JE85" s="183"/>
      <c r="JF85" s="183"/>
      <c r="JG85" s="183"/>
      <c r="JH85" s="183"/>
      <c r="JI85" s="183"/>
      <c r="JJ85" s="183"/>
      <c r="JK85" s="183"/>
      <c r="JL85" s="183"/>
      <c r="JM85" s="183"/>
      <c r="JN85" s="183"/>
      <c r="JO85" s="183"/>
      <c r="JP85" s="183"/>
      <c r="JQ85" s="183"/>
      <c r="JR85" s="183"/>
      <c r="JS85" s="183"/>
      <c r="JT85" s="183"/>
      <c r="JU85" s="183"/>
      <c r="JV85" s="183"/>
      <c r="JW85" s="183"/>
      <c r="JX85" s="183"/>
      <c r="JY85" s="183"/>
      <c r="JZ85" s="183"/>
      <c r="KA85" s="183"/>
      <c r="KB85" s="183"/>
      <c r="KC85" s="183"/>
      <c r="KD85" s="183"/>
      <c r="KE85" s="183"/>
      <c r="KF85" s="183"/>
      <c r="KG85" s="183"/>
      <c r="KH85" s="183"/>
      <c r="KI85" s="183"/>
      <c r="KJ85" s="183"/>
      <c r="KK85" s="183"/>
      <c r="KL85" s="183"/>
      <c r="KM85" s="183"/>
      <c r="KN85" s="183"/>
      <c r="KO85" s="183"/>
      <c r="KP85" s="183"/>
      <c r="KQ85" s="183"/>
      <c r="KR85" s="183"/>
      <c r="KS85" s="183"/>
      <c r="KT85" s="183"/>
      <c r="KU85" s="183"/>
      <c r="KV85" s="183"/>
      <c r="KW85" s="183"/>
      <c r="KX85" s="183"/>
      <c r="KY85" s="183"/>
      <c r="KZ85" s="183"/>
      <c r="LA85" s="183"/>
      <c r="LB85" s="183"/>
      <c r="LC85" s="183"/>
      <c r="LD85" s="183"/>
      <c r="LE85" s="183"/>
      <c r="LF85" s="183"/>
      <c r="LG85" s="183"/>
      <c r="LH85" s="183"/>
      <c r="LI85" s="183"/>
      <c r="LJ85" s="183"/>
      <c r="LK85" s="183"/>
      <c r="LL85" s="183"/>
      <c r="LM85" s="183"/>
      <c r="LN85" s="183"/>
      <c r="LO85" s="183"/>
      <c r="LP85" s="183"/>
      <c r="LQ85" s="183"/>
      <c r="LR85" s="183"/>
      <c r="LS85" s="183"/>
      <c r="LT85" s="183"/>
      <c r="LU85" s="183"/>
      <c r="LV85" s="183"/>
      <c r="LW85" s="183"/>
      <c r="LX85" s="183"/>
      <c r="LY85" s="183"/>
      <c r="LZ85" s="183"/>
      <c r="MA85" s="183"/>
      <c r="MB85" s="183"/>
      <c r="MC85" s="183"/>
      <c r="MD85" s="183"/>
      <c r="ME85" s="183"/>
      <c r="MF85" s="183"/>
      <c r="MG85" s="183"/>
      <c r="MH85" s="183"/>
      <c r="MI85" s="183"/>
      <c r="MJ85" s="183"/>
      <c r="MK85" s="183"/>
      <c r="ML85" s="183"/>
      <c r="MM85" s="183"/>
      <c r="MN85" s="183"/>
      <c r="MO85" s="183"/>
      <c r="MP85" s="183"/>
      <c r="MQ85" s="183"/>
      <c r="MR85" s="183"/>
      <c r="MS85" s="183"/>
      <c r="MT85" s="183"/>
      <c r="MU85" s="183"/>
      <c r="MV85" s="183"/>
      <c r="MW85" s="183"/>
      <c r="MX85" s="183"/>
      <c r="MY85" s="183"/>
      <c r="MZ85" s="183"/>
      <c r="NA85" s="183"/>
      <c r="NB85" s="183"/>
      <c r="NC85" s="183"/>
      <c r="ND85" s="183"/>
      <c r="NE85" s="183"/>
      <c r="NF85" s="183"/>
      <c r="NG85" s="183"/>
      <c r="NH85" s="183"/>
      <c r="NI85" s="183"/>
      <c r="NJ85" s="183"/>
      <c r="NK85" s="183"/>
      <c r="NL85" s="183"/>
      <c r="NM85" s="183"/>
      <c r="NN85" s="183"/>
      <c r="NO85" s="183"/>
      <c r="NP85" s="183"/>
      <c r="NQ85" s="183"/>
      <c r="NR85" s="183"/>
      <c r="NS85" s="183"/>
      <c r="NT85" s="183"/>
      <c r="NU85" s="183"/>
      <c r="NV85" s="183"/>
      <c r="NW85" s="183"/>
      <c r="NX85" s="183"/>
      <c r="NY85" s="183"/>
      <c r="NZ85" s="183"/>
      <c r="OA85" s="183"/>
      <c r="OB85" s="183"/>
      <c r="OC85" s="183"/>
      <c r="OD85" s="183"/>
      <c r="OE85" s="183"/>
      <c r="OF85" s="183"/>
      <c r="OG85" s="183"/>
      <c r="OH85" s="183"/>
      <c r="OI85" s="183"/>
      <c r="OJ85" s="183"/>
      <c r="OK85" s="183"/>
      <c r="OL85" s="183"/>
      <c r="OM85" s="183"/>
      <c r="ON85" s="183"/>
      <c r="OO85" s="183"/>
      <c r="OP85" s="183"/>
      <c r="OQ85" s="183"/>
      <c r="OR85" s="183"/>
      <c r="OS85" s="183"/>
      <c r="OT85" s="183"/>
      <c r="OU85" s="183"/>
      <c r="OV85" s="183"/>
      <c r="OW85" s="183"/>
      <c r="OX85" s="183"/>
      <c r="OY85" s="183"/>
      <c r="OZ85" s="183"/>
      <c r="PA85" s="183"/>
      <c r="PB85" s="183"/>
      <c r="PC85" s="183"/>
      <c r="PD85" s="183"/>
      <c r="PE85" s="183"/>
      <c r="PF85" s="183"/>
      <c r="PG85" s="183"/>
      <c r="PH85" s="183"/>
      <c r="PI85" s="183"/>
      <c r="PJ85" s="183"/>
      <c r="PK85" s="183"/>
      <c r="PL85" s="183"/>
      <c r="PM85" s="183"/>
      <c r="PN85" s="183"/>
      <c r="PO85" s="183"/>
      <c r="PP85" s="183"/>
      <c r="PQ85" s="183"/>
      <c r="PR85" s="183"/>
      <c r="PS85" s="183"/>
      <c r="PT85" s="183"/>
      <c r="PU85" s="183"/>
      <c r="PV85" s="183"/>
      <c r="PW85" s="183"/>
      <c r="PX85" s="183"/>
      <c r="PY85" s="183"/>
      <c r="PZ85" s="183"/>
      <c r="QA85" s="183"/>
      <c r="QB85" s="183"/>
      <c r="QC85" s="183"/>
      <c r="QD85" s="183"/>
      <c r="QE85" s="183"/>
      <c r="QF85" s="183"/>
      <c r="QG85" s="183"/>
      <c r="QH85" s="183"/>
      <c r="QI85" s="183"/>
      <c r="QJ85" s="183"/>
      <c r="QK85" s="183"/>
      <c r="QL85" s="183"/>
      <c r="QM85" s="183"/>
      <c r="QN85" s="183"/>
      <c r="QO85" s="183"/>
      <c r="QP85" s="183"/>
      <c r="QQ85" s="183"/>
      <c r="QR85" s="183"/>
      <c r="QS85" s="183"/>
      <c r="QT85" s="183"/>
      <c r="QU85" s="183"/>
      <c r="QV85" s="183"/>
      <c r="QW85" s="183"/>
      <c r="QX85" s="183"/>
      <c r="QY85" s="183"/>
      <c r="QZ85" s="183"/>
      <c r="RA85" s="183"/>
      <c r="RB85" s="183"/>
      <c r="RC85" s="183"/>
      <c r="RD85" s="183"/>
      <c r="RE85" s="183"/>
      <c r="RF85" s="183"/>
      <c r="RG85" s="183"/>
      <c r="RH85" s="183"/>
      <c r="RI85" s="183"/>
      <c r="RJ85" s="183"/>
      <c r="RK85" s="183"/>
      <c r="RL85" s="183"/>
      <c r="RM85" s="183"/>
      <c r="RN85" s="183"/>
      <c r="RO85" s="183"/>
      <c r="RP85" s="183"/>
      <c r="RQ85" s="183"/>
      <c r="RR85" s="183"/>
      <c r="RS85" s="183"/>
      <c r="RT85" s="183"/>
      <c r="RU85" s="183"/>
      <c r="RV85" s="183"/>
      <c r="RW85" s="183"/>
      <c r="RX85" s="183"/>
      <c r="RY85" s="183"/>
      <c r="RZ85" s="183"/>
      <c r="SA85" s="183"/>
      <c r="SB85" s="183"/>
      <c r="SC85" s="183"/>
      <c r="SD85" s="183"/>
      <c r="SE85" s="183"/>
      <c r="SF85" s="183"/>
      <c r="SG85" s="183"/>
      <c r="SH85" s="183"/>
      <c r="SI85" s="183"/>
      <c r="SJ85" s="183"/>
      <c r="SK85" s="183"/>
      <c r="SL85" s="183"/>
      <c r="SM85" s="183"/>
      <c r="SN85" s="183"/>
      <c r="SO85" s="183"/>
      <c r="SP85" s="183"/>
      <c r="SQ85" s="183"/>
      <c r="SR85" s="183"/>
      <c r="SS85" s="183"/>
      <c r="ST85" s="183"/>
      <c r="SU85" s="183"/>
      <c r="SV85" s="183"/>
      <c r="SW85" s="183"/>
      <c r="SX85" s="183"/>
      <c r="SY85" s="183"/>
      <c r="SZ85" s="183"/>
      <c r="TA85" s="183"/>
      <c r="TB85" s="183"/>
      <c r="TC85" s="183"/>
      <c r="TD85" s="183"/>
      <c r="TE85" s="183"/>
      <c r="TF85" s="183"/>
      <c r="TG85" s="183"/>
      <c r="TH85" s="183"/>
      <c r="TI85" s="183"/>
      <c r="TJ85" s="183"/>
      <c r="TK85" s="183"/>
      <c r="TL85" s="183"/>
      <c r="TM85" s="183"/>
      <c r="TN85" s="183"/>
      <c r="TO85" s="183"/>
      <c r="TP85" s="183"/>
      <c r="TQ85" s="183"/>
      <c r="TR85" s="183"/>
      <c r="TS85" s="183"/>
      <c r="TT85" s="183"/>
      <c r="TU85" s="183"/>
      <c r="TV85" s="183"/>
      <c r="TW85" s="183"/>
      <c r="TX85" s="183"/>
      <c r="TY85" s="183"/>
      <c r="TZ85" s="183"/>
      <c r="UA85" s="183"/>
      <c r="UB85" s="183"/>
      <c r="UC85" s="183"/>
      <c r="UD85" s="183"/>
      <c r="UE85" s="183"/>
      <c r="UF85" s="183"/>
      <c r="UG85" s="183"/>
      <c r="UH85" s="183"/>
      <c r="UI85" s="183"/>
      <c r="UJ85" s="183"/>
      <c r="UK85" s="183"/>
      <c r="UL85" s="183"/>
      <c r="UM85" s="183"/>
      <c r="UN85" s="183"/>
      <c r="UO85" s="183"/>
      <c r="UP85" s="183"/>
      <c r="UQ85" s="183"/>
      <c r="UR85" s="183"/>
      <c r="US85" s="183"/>
      <c r="UT85" s="183"/>
      <c r="UU85" s="183"/>
      <c r="UV85" s="183"/>
      <c r="UW85" s="183"/>
      <c r="UX85" s="183"/>
      <c r="UY85" s="183"/>
      <c r="UZ85" s="183"/>
      <c r="VA85" s="183"/>
      <c r="VB85" s="183"/>
      <c r="VC85" s="183"/>
      <c r="VD85" s="183"/>
      <c r="VE85" s="183"/>
      <c r="VF85" s="183"/>
      <c r="VG85" s="183"/>
      <c r="VH85" s="183"/>
      <c r="VI85" s="183"/>
      <c r="VJ85" s="183"/>
      <c r="VK85" s="183"/>
      <c r="VL85" s="183"/>
      <c r="VM85" s="183"/>
      <c r="VN85" s="183"/>
      <c r="VO85" s="183"/>
      <c r="VP85" s="183"/>
      <c r="VQ85" s="183"/>
      <c r="VR85" s="183"/>
      <c r="VS85" s="183"/>
      <c r="VT85" s="183"/>
      <c r="VU85" s="183"/>
      <c r="VV85" s="183"/>
      <c r="VW85" s="183"/>
      <c r="VX85" s="183"/>
      <c r="VY85" s="183"/>
      <c r="VZ85" s="183"/>
      <c r="WA85" s="183"/>
      <c r="WB85" s="183"/>
      <c r="WC85" s="183"/>
      <c r="WD85" s="183"/>
      <c r="WE85" s="183"/>
      <c r="WF85" s="183"/>
      <c r="WG85" s="183"/>
      <c r="WH85" s="183"/>
      <c r="WI85" s="183"/>
      <c r="WJ85" s="183"/>
      <c r="WK85" s="183"/>
      <c r="WL85" s="183"/>
      <c r="WM85" s="183"/>
      <c r="WN85" s="183"/>
      <c r="WO85" s="183"/>
      <c r="WP85" s="183"/>
      <c r="WQ85" s="183"/>
      <c r="WR85" s="183"/>
      <c r="WS85" s="183"/>
      <c r="WT85" s="183"/>
      <c r="WU85" s="183"/>
      <c r="WV85" s="183"/>
      <c r="WW85" s="183"/>
      <c r="WX85" s="183"/>
      <c r="WY85" s="183"/>
      <c r="WZ85" s="183"/>
      <c r="XA85" s="183"/>
      <c r="XB85" s="183"/>
      <c r="XC85" s="183"/>
      <c r="XD85" s="183"/>
      <c r="XE85" s="183"/>
      <c r="XF85" s="183"/>
      <c r="XG85" s="183"/>
      <c r="XH85" s="183"/>
      <c r="XI85" s="183"/>
      <c r="XJ85" s="183"/>
      <c r="XK85" s="183"/>
      <c r="XL85" s="183"/>
      <c r="XM85" s="183"/>
      <c r="XN85" s="183"/>
      <c r="XO85" s="183"/>
      <c r="XP85" s="183"/>
      <c r="XQ85" s="183"/>
      <c r="XR85" s="183"/>
      <c r="XS85" s="183"/>
      <c r="XT85" s="183"/>
      <c r="XU85" s="183"/>
      <c r="XV85" s="183"/>
      <c r="XW85" s="183"/>
      <c r="XX85" s="183"/>
      <c r="XY85" s="183"/>
      <c r="XZ85" s="183"/>
      <c r="YA85" s="183"/>
      <c r="YB85" s="183"/>
      <c r="YC85" s="183"/>
      <c r="YD85" s="183"/>
      <c r="YE85" s="183"/>
      <c r="YF85" s="183"/>
      <c r="YG85" s="183"/>
      <c r="YH85" s="183"/>
      <c r="YI85" s="183"/>
      <c r="YJ85" s="183"/>
      <c r="YK85" s="183"/>
      <c r="YL85" s="183"/>
      <c r="YM85" s="183"/>
      <c r="YN85" s="183"/>
      <c r="YO85" s="183"/>
      <c r="YP85" s="183"/>
      <c r="YQ85" s="183"/>
      <c r="YR85" s="183"/>
      <c r="YS85" s="183"/>
      <c r="YT85" s="183"/>
      <c r="YU85" s="183"/>
      <c r="YV85" s="183"/>
      <c r="YW85" s="183"/>
      <c r="YX85" s="183"/>
      <c r="YY85" s="183"/>
      <c r="YZ85" s="183"/>
      <c r="ZA85" s="183"/>
      <c r="ZB85" s="183"/>
      <c r="ZC85" s="183"/>
      <c r="ZD85" s="183"/>
      <c r="ZE85" s="183"/>
      <c r="ZF85" s="183"/>
      <c r="ZG85" s="183"/>
      <c r="ZH85" s="183"/>
      <c r="ZI85" s="183"/>
      <c r="ZJ85" s="183"/>
      <c r="ZK85" s="183"/>
      <c r="ZL85" s="183"/>
      <c r="ZM85" s="183"/>
      <c r="ZN85" s="183"/>
      <c r="ZO85" s="183"/>
      <c r="ZP85" s="183"/>
      <c r="ZQ85" s="183"/>
      <c r="ZR85" s="183"/>
      <c r="ZS85" s="183"/>
      <c r="ZT85" s="183"/>
      <c r="ZU85" s="183"/>
      <c r="ZV85" s="183"/>
      <c r="ZW85" s="183"/>
      <c r="ZX85" s="183"/>
      <c r="ZY85" s="183"/>
      <c r="ZZ85" s="183"/>
      <c r="AAA85" s="183"/>
      <c r="AAB85" s="183"/>
      <c r="AAC85" s="183"/>
      <c r="AAD85" s="183"/>
      <c r="AAE85" s="183"/>
      <c r="AAF85" s="183"/>
      <c r="AAG85" s="183"/>
      <c r="AAH85" s="183"/>
      <c r="AAI85" s="183"/>
      <c r="AAJ85" s="183"/>
      <c r="AAK85" s="183"/>
      <c r="AAL85" s="183"/>
      <c r="AAM85" s="183"/>
      <c r="AAN85" s="183"/>
      <c r="AAO85" s="183"/>
      <c r="AAP85" s="183"/>
      <c r="AAQ85" s="183"/>
      <c r="AAR85" s="183"/>
      <c r="AAS85" s="183"/>
      <c r="AAT85" s="183"/>
      <c r="AAU85" s="183"/>
      <c r="AAV85" s="183"/>
      <c r="AAW85" s="183"/>
      <c r="AAX85" s="183"/>
      <c r="AAY85" s="183"/>
      <c r="AAZ85" s="183"/>
      <c r="ABA85" s="183"/>
      <c r="ABB85" s="183"/>
      <c r="ABC85" s="183"/>
      <c r="ABD85" s="183"/>
      <c r="ABE85" s="183"/>
      <c r="ABF85" s="183"/>
      <c r="ABG85" s="183"/>
      <c r="ABH85" s="183"/>
      <c r="ABI85" s="183"/>
      <c r="ABJ85" s="183"/>
      <c r="ABK85" s="183"/>
      <c r="ABL85" s="183"/>
      <c r="ABM85" s="183"/>
      <c r="ABN85" s="183"/>
      <c r="ABO85" s="183"/>
      <c r="ABP85" s="183"/>
      <c r="ABQ85" s="183"/>
      <c r="ABR85" s="183"/>
      <c r="ABS85" s="183"/>
      <c r="ABT85" s="183"/>
      <c r="ABU85" s="183"/>
      <c r="ABV85" s="183"/>
      <c r="ABW85" s="183"/>
      <c r="ABX85" s="183"/>
      <c r="ABY85" s="183"/>
      <c r="ABZ85" s="183"/>
      <c r="ACA85" s="183"/>
      <c r="ACB85" s="183"/>
      <c r="ACC85" s="183"/>
      <c r="ACD85" s="183"/>
      <c r="ACE85" s="183"/>
      <c r="ACF85" s="183"/>
      <c r="ACG85" s="183"/>
      <c r="ACH85" s="183"/>
      <c r="ACI85" s="183"/>
      <c r="ACJ85" s="183"/>
      <c r="ACK85" s="183"/>
      <c r="ACL85" s="183"/>
      <c r="ACM85" s="183"/>
      <c r="ACN85" s="183"/>
      <c r="ACO85" s="183"/>
      <c r="ACP85" s="183"/>
      <c r="ACQ85" s="183"/>
      <c r="ACR85" s="183"/>
      <c r="ACS85" s="183"/>
      <c r="ACT85" s="183"/>
      <c r="ACU85" s="183"/>
      <c r="ACV85" s="183"/>
      <c r="ACW85" s="183"/>
      <c r="ACX85" s="183"/>
      <c r="ACY85" s="183"/>
      <c r="ACZ85" s="183"/>
      <c r="ADA85" s="183"/>
      <c r="ADB85" s="183"/>
      <c r="ADC85" s="183"/>
      <c r="ADD85" s="183"/>
      <c r="ADE85" s="183"/>
      <c r="ADF85" s="183"/>
      <c r="ADG85" s="183"/>
      <c r="ADH85" s="183"/>
      <c r="ADI85" s="183"/>
      <c r="ADJ85" s="183"/>
      <c r="ADK85" s="183"/>
      <c r="ADL85" s="183"/>
      <c r="ADM85" s="183"/>
      <c r="ADN85" s="183"/>
      <c r="ADO85" s="183"/>
      <c r="ADP85" s="183"/>
      <c r="ADQ85" s="183"/>
      <c r="ADR85" s="183"/>
      <c r="ADS85" s="183"/>
      <c r="ADT85" s="183"/>
      <c r="ADU85" s="183"/>
      <c r="ADV85" s="183"/>
      <c r="ADW85" s="183"/>
      <c r="ADX85" s="183"/>
      <c r="ADY85" s="183"/>
      <c r="ADZ85" s="183"/>
      <c r="AEA85" s="183"/>
      <c r="AEB85" s="183"/>
      <c r="AEC85" s="183"/>
      <c r="AED85" s="183"/>
      <c r="AEE85" s="183"/>
      <c r="AEF85" s="183"/>
      <c r="AEG85" s="183"/>
      <c r="AEH85" s="183"/>
      <c r="AEI85" s="183"/>
      <c r="AEJ85" s="183"/>
      <c r="AEK85" s="183"/>
      <c r="AEL85" s="183"/>
      <c r="AEM85" s="183"/>
      <c r="AEN85" s="183"/>
      <c r="AEO85" s="183"/>
      <c r="AEP85" s="183"/>
      <c r="AEQ85" s="183"/>
      <c r="AER85" s="183"/>
      <c r="AES85" s="183"/>
      <c r="AET85" s="183"/>
      <c r="AEU85" s="183"/>
      <c r="AEV85" s="183"/>
      <c r="AEW85" s="183"/>
      <c r="AEX85" s="183"/>
      <c r="AEY85" s="183"/>
      <c r="AEZ85" s="183"/>
      <c r="AFA85" s="183"/>
      <c r="AFB85" s="183"/>
      <c r="AFC85" s="183"/>
      <c r="AFD85" s="183"/>
      <c r="AFE85" s="183"/>
      <c r="AFF85" s="183"/>
      <c r="AFG85" s="183"/>
      <c r="AFH85" s="183"/>
      <c r="AFI85" s="183"/>
      <c r="AFJ85" s="183"/>
      <c r="AFK85" s="183"/>
      <c r="AFL85" s="183"/>
      <c r="AFM85" s="183"/>
      <c r="AFN85" s="183"/>
      <c r="AFO85" s="183"/>
      <c r="AFP85" s="183"/>
      <c r="AFQ85" s="183"/>
      <c r="AFR85" s="183"/>
      <c r="AFS85" s="183"/>
      <c r="AFT85" s="183"/>
      <c r="AFU85" s="183"/>
      <c r="AFV85" s="183"/>
      <c r="AFW85" s="183"/>
      <c r="AFX85" s="183"/>
      <c r="AFY85" s="183"/>
      <c r="AFZ85" s="183"/>
      <c r="AGA85" s="183"/>
      <c r="AGB85" s="183"/>
      <c r="AGC85" s="183"/>
      <c r="AGD85" s="183"/>
      <c r="AGE85" s="183"/>
      <c r="AGF85" s="183"/>
      <c r="AGG85" s="183"/>
      <c r="AGH85" s="183"/>
      <c r="AGI85" s="183"/>
      <c r="AGJ85" s="183"/>
      <c r="AGK85" s="183"/>
      <c r="AGL85" s="183"/>
      <c r="AGM85" s="183"/>
      <c r="AGN85" s="183"/>
      <c r="AGO85" s="183"/>
      <c r="AGP85" s="183"/>
      <c r="AGQ85" s="183"/>
      <c r="AGR85" s="183"/>
      <c r="AGS85" s="183"/>
      <c r="AGT85" s="183"/>
      <c r="AGU85" s="183"/>
      <c r="AGV85" s="183"/>
      <c r="AGW85" s="183"/>
      <c r="AGX85" s="183"/>
      <c r="AGY85" s="183"/>
      <c r="AGZ85" s="183"/>
      <c r="AHA85" s="183"/>
      <c r="AHB85" s="183"/>
      <c r="AHC85" s="183"/>
      <c r="AHD85" s="183"/>
      <c r="AHE85" s="183"/>
      <c r="AHF85" s="183"/>
      <c r="AHG85" s="183"/>
      <c r="AHH85" s="183"/>
      <c r="AHI85" s="183"/>
      <c r="AHJ85" s="183"/>
      <c r="AHK85" s="183"/>
      <c r="AHL85" s="183"/>
      <c r="AHM85" s="183"/>
      <c r="AHN85" s="183"/>
      <c r="AHO85" s="183"/>
      <c r="AHP85" s="183"/>
      <c r="AHQ85" s="183"/>
      <c r="AHR85" s="183"/>
      <c r="AHS85" s="183"/>
      <c r="AHT85" s="183"/>
      <c r="AHU85" s="183"/>
      <c r="AHV85" s="183"/>
      <c r="AHW85" s="183"/>
      <c r="AHX85" s="183"/>
      <c r="AHY85" s="183"/>
      <c r="AHZ85" s="183"/>
      <c r="AIA85" s="183"/>
      <c r="AIB85" s="183"/>
      <c r="AIC85" s="183"/>
      <c r="AID85" s="183"/>
      <c r="AIE85" s="183"/>
      <c r="AIF85" s="183"/>
      <c r="AIG85" s="183"/>
      <c r="AIH85" s="183"/>
      <c r="AII85" s="183"/>
      <c r="AIJ85" s="183"/>
      <c r="AIK85" s="183"/>
      <c r="AIL85" s="183"/>
      <c r="AIM85" s="183"/>
      <c r="AIN85" s="183"/>
      <c r="AIO85" s="183"/>
      <c r="AIP85" s="183"/>
      <c r="AIQ85" s="183"/>
      <c r="AIR85" s="183"/>
      <c r="AIS85" s="183"/>
      <c r="AIT85" s="183"/>
      <c r="AIU85" s="183"/>
      <c r="AIV85" s="183"/>
      <c r="AIW85" s="183"/>
      <c r="AIX85" s="183"/>
      <c r="AIY85" s="183"/>
      <c r="AIZ85" s="183"/>
      <c r="AJA85" s="183"/>
      <c r="AJB85" s="183"/>
      <c r="AJC85" s="183"/>
      <c r="AJD85" s="183"/>
      <c r="AJE85" s="183"/>
      <c r="AJF85" s="183"/>
      <c r="AJG85" s="183"/>
      <c r="AJH85" s="183"/>
      <c r="AJI85" s="183"/>
      <c r="AJJ85" s="183"/>
      <c r="AJK85" s="183"/>
      <c r="AJL85" s="183"/>
      <c r="AJM85" s="183"/>
      <c r="AJN85" s="183"/>
      <c r="AJO85" s="183"/>
      <c r="AJP85" s="183"/>
      <c r="AJQ85" s="183"/>
      <c r="AJR85" s="183"/>
      <c r="AJS85" s="183"/>
      <c r="AJT85" s="183"/>
      <c r="AJU85" s="183"/>
      <c r="AJV85" s="183"/>
      <c r="AJW85" s="183"/>
      <c r="AJX85" s="183"/>
      <c r="AJY85" s="183"/>
      <c r="AJZ85" s="183"/>
      <c r="AKA85" s="183"/>
      <c r="AKB85" s="183"/>
      <c r="AKC85" s="183"/>
      <c r="AKD85" s="183"/>
      <c r="AKE85" s="183"/>
      <c r="AKF85" s="183"/>
      <c r="AKG85" s="183"/>
      <c r="AKH85" s="183"/>
      <c r="AKI85" s="183"/>
      <c r="AKJ85" s="183"/>
      <c r="AKK85" s="183"/>
      <c r="AKL85" s="183"/>
      <c r="AKM85" s="183"/>
      <c r="AKN85" s="183"/>
      <c r="AKO85" s="183"/>
      <c r="AKP85" s="183"/>
      <c r="AKQ85" s="183"/>
      <c r="AKR85" s="183"/>
      <c r="AKS85" s="183"/>
      <c r="AKT85" s="183"/>
      <c r="AKU85" s="183"/>
      <c r="AKV85" s="183"/>
      <c r="AKW85" s="183"/>
      <c r="AKX85" s="183"/>
      <c r="AKY85" s="183"/>
      <c r="AKZ85" s="183"/>
      <c r="ALA85" s="183"/>
      <c r="ALB85" s="183"/>
      <c r="ALC85" s="183"/>
      <c r="ALD85" s="183"/>
      <c r="ALE85" s="183"/>
      <c r="ALF85" s="183"/>
      <c r="ALG85" s="183"/>
      <c r="ALH85" s="183"/>
      <c r="ALI85" s="183"/>
      <c r="ALJ85" s="183"/>
      <c r="ALK85" s="183"/>
      <c r="ALL85" s="183"/>
      <c r="ALM85" s="183"/>
      <c r="ALN85" s="183"/>
      <c r="ALO85" s="183"/>
      <c r="ALP85" s="183"/>
      <c r="ALQ85" s="183"/>
      <c r="ALR85" s="183"/>
      <c r="ALS85" s="183"/>
      <c r="ALT85" s="183"/>
      <c r="ALU85" s="183"/>
      <c r="ALV85" s="183"/>
      <c r="ALW85" s="183"/>
      <c r="ALX85" s="183"/>
      <c r="ALY85" s="183"/>
      <c r="ALZ85" s="183"/>
      <c r="AMA85" s="183"/>
      <c r="AMB85" s="183"/>
      <c r="AMC85" s="183"/>
      <c r="AMD85" s="183"/>
      <c r="AME85" s="183"/>
      <c r="AMF85" s="183"/>
      <c r="AMG85" s="183"/>
      <c r="AMH85" s="183"/>
      <c r="AMI85" s="183"/>
      <c r="AMJ85" s="183"/>
      <c r="AMK85" s="183"/>
      <c r="AML85" s="183"/>
      <c r="AMM85" s="183"/>
      <c r="AMN85" s="183"/>
      <c r="AMO85" s="183"/>
      <c r="AMP85" s="183"/>
      <c r="AMQ85" s="183"/>
      <c r="AMR85" s="183"/>
      <c r="AMS85" s="183"/>
      <c r="AMT85" s="183"/>
      <c r="AMU85" s="183"/>
      <c r="AMV85" s="183"/>
      <c r="AMW85" s="183"/>
      <c r="AMX85" s="183"/>
      <c r="AMY85" s="183"/>
      <c r="AMZ85" s="183"/>
      <c r="ANA85" s="183"/>
      <c r="ANB85" s="183"/>
      <c r="ANC85" s="183"/>
      <c r="AND85" s="183"/>
      <c r="ANE85" s="183"/>
      <c r="ANF85" s="183"/>
      <c r="ANG85" s="183"/>
      <c r="ANH85" s="183"/>
      <c r="ANI85" s="183"/>
      <c r="ANJ85" s="183"/>
      <c r="ANK85" s="183"/>
      <c r="ANL85" s="183"/>
      <c r="ANM85" s="183"/>
      <c r="ANN85" s="183"/>
      <c r="ANO85" s="183"/>
      <c r="ANP85" s="183"/>
      <c r="ANQ85" s="183"/>
      <c r="ANR85" s="183"/>
      <c r="ANS85" s="183"/>
      <c r="ANT85" s="183"/>
      <c r="ANU85" s="183"/>
      <c r="ANV85" s="183"/>
      <c r="ANW85" s="183"/>
      <c r="ANX85" s="183"/>
      <c r="ANY85" s="183"/>
      <c r="ANZ85" s="183"/>
      <c r="AOA85" s="183"/>
      <c r="AOB85" s="183"/>
      <c r="AOC85" s="183"/>
      <c r="AOD85" s="183"/>
      <c r="AOE85" s="183"/>
      <c r="AOF85" s="183"/>
      <c r="AOG85" s="183"/>
      <c r="AOH85" s="183"/>
      <c r="AOI85" s="183"/>
      <c r="AOJ85" s="183"/>
      <c r="AOK85" s="183"/>
      <c r="AOL85" s="183"/>
      <c r="AOM85" s="183"/>
      <c r="AON85" s="183"/>
      <c r="AOO85" s="183"/>
      <c r="AOP85" s="183"/>
      <c r="AOQ85" s="183"/>
      <c r="AOR85" s="183"/>
      <c r="AOS85" s="183"/>
      <c r="AOT85" s="183"/>
      <c r="AOU85" s="183"/>
      <c r="AOV85" s="183"/>
      <c r="AOW85" s="183"/>
      <c r="AOX85" s="183"/>
      <c r="AOY85" s="183"/>
      <c r="AOZ85" s="183"/>
      <c r="APA85" s="183"/>
      <c r="APB85" s="183"/>
      <c r="APC85" s="183"/>
      <c r="APD85" s="183"/>
      <c r="APE85" s="183"/>
      <c r="APF85" s="183"/>
      <c r="APG85" s="183"/>
      <c r="APH85" s="183"/>
      <c r="API85" s="183"/>
      <c r="APJ85" s="183"/>
      <c r="APK85" s="183"/>
      <c r="APL85" s="183"/>
      <c r="APM85" s="183"/>
      <c r="APN85" s="183"/>
      <c r="APO85" s="183"/>
      <c r="APP85" s="183"/>
      <c r="APQ85" s="183"/>
      <c r="APR85" s="183"/>
      <c r="APS85" s="183"/>
      <c r="APT85" s="183"/>
      <c r="APU85" s="183"/>
      <c r="APV85" s="183"/>
      <c r="APW85" s="183"/>
      <c r="APX85" s="183"/>
      <c r="APY85" s="183"/>
      <c r="APZ85" s="183"/>
      <c r="AQA85" s="183"/>
      <c r="AQB85" s="183"/>
      <c r="AQC85" s="183"/>
      <c r="AQD85" s="183"/>
      <c r="AQE85" s="183"/>
      <c r="AQF85" s="183"/>
      <c r="AQG85" s="183"/>
      <c r="AQH85" s="183"/>
      <c r="AQI85" s="183"/>
      <c r="AQJ85" s="183"/>
      <c r="AQK85" s="183"/>
      <c r="AQL85" s="183"/>
      <c r="AQM85" s="183"/>
      <c r="AQN85" s="183"/>
      <c r="AQO85" s="183"/>
      <c r="AQP85" s="183"/>
      <c r="AQQ85" s="183"/>
      <c r="AQR85" s="183"/>
      <c r="AQS85" s="183"/>
      <c r="AQT85" s="183"/>
      <c r="AQU85" s="183"/>
      <c r="AQV85" s="183"/>
      <c r="AQW85" s="183"/>
      <c r="AQX85" s="183"/>
      <c r="AQY85" s="183"/>
      <c r="AQZ85" s="183"/>
      <c r="ARA85" s="183"/>
      <c r="ARB85" s="183"/>
      <c r="ARC85" s="183"/>
      <c r="ARD85" s="183"/>
      <c r="ARE85" s="183"/>
      <c r="ARF85" s="183"/>
      <c r="ARG85" s="183"/>
      <c r="ARH85" s="183"/>
      <c r="ARI85" s="183"/>
      <c r="ARJ85" s="183"/>
      <c r="ARK85" s="183"/>
      <c r="ARL85" s="183"/>
      <c r="ARM85" s="183"/>
      <c r="ARN85" s="183"/>
      <c r="ARO85" s="183"/>
      <c r="ARP85" s="183"/>
      <c r="ARQ85" s="183"/>
      <c r="ARR85" s="183"/>
      <c r="ARS85" s="183"/>
      <c r="ART85" s="183"/>
      <c r="ARU85" s="183"/>
      <c r="ARV85" s="183"/>
      <c r="ARW85" s="183"/>
      <c r="ARX85" s="183"/>
      <c r="ARY85" s="183"/>
      <c r="ARZ85" s="183"/>
      <c r="ASA85" s="183"/>
      <c r="ASB85" s="183"/>
      <c r="ASC85" s="183"/>
      <c r="ASD85" s="183"/>
      <c r="ASE85" s="183"/>
      <c r="ASF85" s="183"/>
      <c r="ASG85" s="183"/>
      <c r="ASH85" s="183"/>
      <c r="ASI85" s="183"/>
      <c r="ASJ85" s="183"/>
      <c r="ASK85" s="183"/>
      <c r="ASL85" s="183"/>
      <c r="ASM85" s="183"/>
      <c r="ASN85" s="183"/>
      <c r="ASO85" s="183"/>
      <c r="ASP85" s="183"/>
      <c r="ASQ85" s="183"/>
      <c r="ASR85" s="183"/>
      <c r="ASS85" s="183"/>
      <c r="AST85" s="183"/>
      <c r="ASU85" s="183"/>
      <c r="ASV85" s="183"/>
      <c r="ASW85" s="183"/>
      <c r="ASX85" s="183"/>
      <c r="ASY85" s="183"/>
      <c r="ASZ85" s="183"/>
      <c r="ATA85" s="183"/>
      <c r="ATB85" s="183"/>
      <c r="ATC85" s="183"/>
      <c r="ATD85" s="183"/>
      <c r="ATE85" s="183"/>
      <c r="ATF85" s="183"/>
      <c r="ATG85" s="183"/>
      <c r="ATH85" s="183"/>
      <c r="ATI85" s="183"/>
      <c r="ATJ85" s="183"/>
      <c r="ATK85" s="183"/>
      <c r="ATL85" s="183"/>
      <c r="ATM85" s="183"/>
      <c r="ATN85" s="183"/>
      <c r="ATO85" s="183"/>
      <c r="ATP85" s="183"/>
      <c r="ATQ85" s="183"/>
      <c r="ATR85" s="183"/>
      <c r="ATS85" s="183"/>
      <c r="ATT85" s="183"/>
      <c r="ATU85" s="183"/>
      <c r="ATV85" s="183"/>
      <c r="ATW85" s="183"/>
      <c r="ATX85" s="183"/>
      <c r="ATY85" s="183"/>
      <c r="ATZ85" s="183"/>
      <c r="AUA85" s="183"/>
      <c r="AUB85" s="183"/>
      <c r="AUC85" s="183"/>
      <c r="AUD85" s="183"/>
      <c r="AUE85" s="183"/>
      <c r="AUF85" s="183"/>
      <c r="AUG85" s="183"/>
      <c r="AUH85" s="183"/>
    </row>
    <row r="86" spans="1:1230" s="182" customFormat="1" ht="3" customHeight="1">
      <c r="A86" s="180"/>
      <c r="B86" s="180"/>
      <c r="C86" s="180"/>
      <c r="D86" s="180"/>
      <c r="E86" s="278"/>
      <c r="F86" s="180"/>
      <c r="AV86" s="183"/>
      <c r="AW86" s="183"/>
      <c r="AX86" s="183"/>
      <c r="AY86" s="183"/>
      <c r="AZ86" s="183"/>
      <c r="BA86" s="183"/>
      <c r="BB86" s="183"/>
      <c r="BC86" s="183"/>
      <c r="BD86" s="183"/>
      <c r="BE86" s="183"/>
      <c r="BF86" s="183"/>
      <c r="BG86" s="183"/>
      <c r="BH86" s="183"/>
      <c r="BI86" s="183"/>
      <c r="BJ86" s="183"/>
      <c r="BK86" s="183"/>
      <c r="BL86" s="183"/>
      <c r="BM86" s="183"/>
      <c r="BN86" s="183"/>
      <c r="BO86" s="183"/>
      <c r="BP86" s="183"/>
      <c r="BQ86" s="183"/>
      <c r="BR86" s="183"/>
      <c r="BS86" s="183"/>
      <c r="BT86" s="183"/>
      <c r="BU86" s="183"/>
      <c r="BV86" s="183"/>
      <c r="BW86" s="183"/>
      <c r="BX86" s="183"/>
      <c r="BY86" s="183"/>
      <c r="BZ86" s="183"/>
      <c r="CA86" s="183"/>
      <c r="CB86" s="183"/>
      <c r="CC86" s="183"/>
      <c r="CD86" s="183"/>
      <c r="CE86" s="183"/>
      <c r="CF86" s="183"/>
      <c r="CG86" s="183"/>
      <c r="CH86" s="183"/>
      <c r="CI86" s="183"/>
      <c r="CJ86" s="183"/>
      <c r="CK86" s="183"/>
      <c r="CL86" s="183"/>
      <c r="CM86" s="183"/>
      <c r="CN86" s="183"/>
      <c r="CO86" s="183"/>
      <c r="CP86" s="183"/>
      <c r="CQ86" s="183"/>
      <c r="CR86" s="183"/>
      <c r="CS86" s="183"/>
      <c r="CT86" s="183"/>
      <c r="CU86" s="183"/>
      <c r="CV86" s="183"/>
      <c r="CW86" s="183"/>
      <c r="CX86" s="183"/>
      <c r="CY86" s="183"/>
      <c r="CZ86" s="183"/>
      <c r="DA86" s="183"/>
      <c r="DB86" s="183"/>
      <c r="DC86" s="183"/>
      <c r="DD86" s="183"/>
      <c r="DE86" s="183"/>
      <c r="DF86" s="183"/>
      <c r="DG86" s="183"/>
      <c r="DH86" s="183"/>
      <c r="DI86" s="183"/>
      <c r="DJ86" s="183"/>
      <c r="DK86" s="183"/>
      <c r="DL86" s="183"/>
      <c r="DM86" s="183"/>
      <c r="DN86" s="183"/>
      <c r="DO86" s="183"/>
      <c r="DP86" s="183"/>
      <c r="DQ86" s="183"/>
      <c r="DR86" s="183"/>
      <c r="DS86" s="183"/>
      <c r="DT86" s="183"/>
      <c r="DU86" s="183"/>
      <c r="DV86" s="183"/>
      <c r="DW86" s="183"/>
      <c r="DX86" s="183"/>
      <c r="DY86" s="183"/>
      <c r="DZ86" s="183"/>
      <c r="EA86" s="183"/>
      <c r="EB86" s="183"/>
      <c r="EC86" s="183"/>
      <c r="ED86" s="183"/>
      <c r="EE86" s="183"/>
      <c r="EF86" s="183"/>
      <c r="EG86" s="183"/>
      <c r="EH86" s="183"/>
      <c r="EI86" s="183"/>
      <c r="EJ86" s="183"/>
      <c r="EK86" s="183"/>
      <c r="EL86" s="183"/>
      <c r="EM86" s="183"/>
      <c r="EN86" s="183"/>
      <c r="EO86" s="183"/>
      <c r="EP86" s="183"/>
      <c r="EQ86" s="183"/>
      <c r="ER86" s="183"/>
      <c r="ES86" s="183"/>
      <c r="ET86" s="183"/>
      <c r="EU86" s="183"/>
      <c r="EV86" s="183"/>
      <c r="EW86" s="183"/>
      <c r="EX86" s="183"/>
      <c r="EY86" s="183"/>
      <c r="EZ86" s="183"/>
      <c r="FA86" s="183"/>
      <c r="FB86" s="183"/>
      <c r="FC86" s="183"/>
      <c r="FD86" s="183"/>
      <c r="FE86" s="183"/>
      <c r="FF86" s="183"/>
      <c r="FG86" s="183"/>
      <c r="FH86" s="183"/>
      <c r="FI86" s="183"/>
      <c r="FJ86" s="183"/>
      <c r="FK86" s="183"/>
      <c r="FL86" s="183"/>
      <c r="FM86" s="183"/>
      <c r="FN86" s="183"/>
      <c r="FO86" s="183"/>
      <c r="FP86" s="183"/>
      <c r="FQ86" s="183"/>
      <c r="FR86" s="183"/>
      <c r="FS86" s="183"/>
      <c r="FT86" s="183"/>
      <c r="FU86" s="183"/>
      <c r="FV86" s="183"/>
      <c r="FW86" s="183"/>
      <c r="FX86" s="183"/>
      <c r="FY86" s="183"/>
      <c r="FZ86" s="183"/>
      <c r="GA86" s="183"/>
      <c r="GB86" s="183"/>
      <c r="GC86" s="183"/>
      <c r="GD86" s="183"/>
      <c r="GE86" s="183"/>
      <c r="GF86" s="183"/>
      <c r="GG86" s="183"/>
      <c r="GH86" s="183"/>
      <c r="GI86" s="183"/>
      <c r="GJ86" s="183"/>
      <c r="GK86" s="183"/>
      <c r="GL86" s="183"/>
      <c r="GM86" s="183"/>
      <c r="GN86" s="183"/>
      <c r="GO86" s="183"/>
      <c r="GP86" s="183"/>
      <c r="GQ86" s="183"/>
      <c r="GR86" s="183"/>
      <c r="GS86" s="183"/>
      <c r="GT86" s="183"/>
      <c r="GU86" s="183"/>
      <c r="GV86" s="183"/>
      <c r="GW86" s="183"/>
      <c r="GX86" s="183"/>
      <c r="GY86" s="183"/>
      <c r="GZ86" s="183"/>
      <c r="HA86" s="183"/>
      <c r="HB86" s="183"/>
      <c r="HC86" s="183"/>
      <c r="HD86" s="183"/>
      <c r="HE86" s="183"/>
      <c r="HF86" s="183"/>
      <c r="HG86" s="183"/>
      <c r="HH86" s="183"/>
      <c r="HI86" s="183"/>
      <c r="HJ86" s="183"/>
      <c r="HK86" s="183"/>
      <c r="HL86" s="183"/>
      <c r="HM86" s="183"/>
      <c r="HN86" s="183"/>
      <c r="HO86" s="183"/>
      <c r="HP86" s="183"/>
      <c r="HQ86" s="183"/>
      <c r="HR86" s="183"/>
      <c r="HS86" s="183"/>
      <c r="HT86" s="183"/>
      <c r="HU86" s="183"/>
      <c r="HV86" s="183"/>
      <c r="HW86" s="183"/>
      <c r="HX86" s="183"/>
      <c r="HY86" s="183"/>
      <c r="HZ86" s="183"/>
      <c r="IA86" s="183"/>
      <c r="IB86" s="183"/>
      <c r="IC86" s="183"/>
      <c r="ID86" s="183"/>
      <c r="IE86" s="183"/>
      <c r="IF86" s="183"/>
      <c r="IG86" s="183"/>
      <c r="IH86" s="183"/>
      <c r="II86" s="183"/>
      <c r="IJ86" s="183"/>
      <c r="IK86" s="183"/>
      <c r="IL86" s="183"/>
      <c r="IM86" s="183"/>
      <c r="IN86" s="183"/>
      <c r="IO86" s="183"/>
      <c r="IP86" s="183"/>
      <c r="IQ86" s="183"/>
      <c r="IR86" s="183"/>
      <c r="IS86" s="183"/>
      <c r="IT86" s="183"/>
      <c r="IU86" s="183"/>
      <c r="IV86" s="183"/>
      <c r="IW86" s="183"/>
      <c r="IX86" s="183"/>
      <c r="IY86" s="183"/>
      <c r="IZ86" s="183"/>
      <c r="JA86" s="183"/>
      <c r="JB86" s="183"/>
      <c r="JC86" s="183"/>
      <c r="JD86" s="183"/>
      <c r="JE86" s="183"/>
      <c r="JF86" s="183"/>
      <c r="JG86" s="183"/>
      <c r="JH86" s="183"/>
      <c r="JI86" s="183"/>
      <c r="JJ86" s="183"/>
      <c r="JK86" s="183"/>
      <c r="JL86" s="183"/>
      <c r="JM86" s="183"/>
      <c r="JN86" s="183"/>
      <c r="JO86" s="183"/>
      <c r="JP86" s="183"/>
      <c r="JQ86" s="183"/>
      <c r="JR86" s="183"/>
      <c r="JS86" s="183"/>
      <c r="JT86" s="183"/>
      <c r="JU86" s="183"/>
      <c r="JV86" s="183"/>
      <c r="JW86" s="183"/>
      <c r="JX86" s="183"/>
      <c r="JY86" s="183"/>
      <c r="JZ86" s="183"/>
      <c r="KA86" s="183"/>
      <c r="KB86" s="183"/>
      <c r="KC86" s="183"/>
      <c r="KD86" s="183"/>
      <c r="KE86" s="183"/>
      <c r="KF86" s="183"/>
      <c r="KG86" s="183"/>
      <c r="KH86" s="183"/>
      <c r="KI86" s="183"/>
      <c r="KJ86" s="183"/>
      <c r="KK86" s="183"/>
      <c r="KL86" s="183"/>
      <c r="KM86" s="183"/>
      <c r="KN86" s="183"/>
      <c r="KO86" s="183"/>
      <c r="KP86" s="183"/>
      <c r="KQ86" s="183"/>
      <c r="KR86" s="183"/>
      <c r="KS86" s="183"/>
      <c r="KT86" s="183"/>
      <c r="KU86" s="183"/>
      <c r="KV86" s="183"/>
      <c r="KW86" s="183"/>
      <c r="KX86" s="183"/>
      <c r="KY86" s="183"/>
      <c r="KZ86" s="183"/>
      <c r="LA86" s="183"/>
      <c r="LB86" s="183"/>
      <c r="LC86" s="183"/>
      <c r="LD86" s="183"/>
      <c r="LE86" s="183"/>
      <c r="LF86" s="183"/>
      <c r="LG86" s="183"/>
      <c r="LH86" s="183"/>
      <c r="LI86" s="183"/>
      <c r="LJ86" s="183"/>
      <c r="LK86" s="183"/>
      <c r="LL86" s="183"/>
      <c r="LM86" s="183"/>
      <c r="LN86" s="183"/>
      <c r="LO86" s="183"/>
      <c r="LP86" s="183"/>
      <c r="LQ86" s="183"/>
      <c r="LR86" s="183"/>
      <c r="LS86" s="183"/>
      <c r="LT86" s="183"/>
      <c r="LU86" s="183"/>
      <c r="LV86" s="183"/>
      <c r="LW86" s="183"/>
      <c r="LX86" s="183"/>
      <c r="LY86" s="183"/>
      <c r="LZ86" s="183"/>
      <c r="MA86" s="183"/>
      <c r="MB86" s="183"/>
      <c r="MC86" s="183"/>
      <c r="MD86" s="183"/>
      <c r="ME86" s="183"/>
      <c r="MF86" s="183"/>
      <c r="MG86" s="183"/>
      <c r="MH86" s="183"/>
      <c r="MI86" s="183"/>
      <c r="MJ86" s="183"/>
      <c r="MK86" s="183"/>
      <c r="ML86" s="183"/>
      <c r="MM86" s="183"/>
      <c r="MN86" s="183"/>
      <c r="MO86" s="183"/>
      <c r="MP86" s="183"/>
      <c r="MQ86" s="183"/>
      <c r="MR86" s="183"/>
      <c r="MS86" s="183"/>
      <c r="MT86" s="183"/>
      <c r="MU86" s="183"/>
      <c r="MV86" s="183"/>
      <c r="MW86" s="183"/>
      <c r="MX86" s="183"/>
      <c r="MY86" s="183"/>
      <c r="MZ86" s="183"/>
      <c r="NA86" s="183"/>
      <c r="NB86" s="183"/>
      <c r="NC86" s="183"/>
      <c r="ND86" s="183"/>
      <c r="NE86" s="183"/>
      <c r="NF86" s="183"/>
      <c r="NG86" s="183"/>
      <c r="NH86" s="183"/>
      <c r="NI86" s="183"/>
      <c r="NJ86" s="183"/>
      <c r="NK86" s="183"/>
      <c r="NL86" s="183"/>
      <c r="NM86" s="183"/>
      <c r="NN86" s="183"/>
      <c r="NO86" s="183"/>
      <c r="NP86" s="183"/>
      <c r="NQ86" s="183"/>
      <c r="NR86" s="183"/>
      <c r="NS86" s="183"/>
      <c r="NT86" s="183"/>
      <c r="NU86" s="183"/>
      <c r="NV86" s="183"/>
      <c r="NW86" s="183"/>
      <c r="NX86" s="183"/>
      <c r="NY86" s="183"/>
      <c r="NZ86" s="183"/>
      <c r="OA86" s="183"/>
      <c r="OB86" s="183"/>
      <c r="OC86" s="183"/>
      <c r="OD86" s="183"/>
      <c r="OE86" s="183"/>
      <c r="OF86" s="183"/>
      <c r="OG86" s="183"/>
      <c r="OH86" s="183"/>
      <c r="OI86" s="183"/>
      <c r="OJ86" s="183"/>
      <c r="OK86" s="183"/>
      <c r="OL86" s="183"/>
      <c r="OM86" s="183"/>
      <c r="ON86" s="183"/>
      <c r="OO86" s="183"/>
      <c r="OP86" s="183"/>
      <c r="OQ86" s="183"/>
      <c r="OR86" s="183"/>
      <c r="OS86" s="183"/>
      <c r="OT86" s="183"/>
      <c r="OU86" s="183"/>
      <c r="OV86" s="183"/>
      <c r="OW86" s="183"/>
      <c r="OX86" s="183"/>
      <c r="OY86" s="183"/>
      <c r="OZ86" s="183"/>
      <c r="PA86" s="183"/>
      <c r="PB86" s="183"/>
      <c r="PC86" s="183"/>
      <c r="PD86" s="183"/>
      <c r="PE86" s="183"/>
      <c r="PF86" s="183"/>
      <c r="PG86" s="183"/>
      <c r="PH86" s="183"/>
      <c r="PI86" s="183"/>
      <c r="PJ86" s="183"/>
      <c r="PK86" s="183"/>
      <c r="PL86" s="183"/>
      <c r="PM86" s="183"/>
      <c r="PN86" s="183"/>
      <c r="PO86" s="183"/>
      <c r="PP86" s="183"/>
      <c r="PQ86" s="183"/>
      <c r="PR86" s="183"/>
      <c r="PS86" s="183"/>
      <c r="PT86" s="183"/>
      <c r="PU86" s="183"/>
      <c r="PV86" s="183"/>
      <c r="PW86" s="183"/>
      <c r="PX86" s="183"/>
      <c r="PY86" s="183"/>
      <c r="PZ86" s="183"/>
      <c r="QA86" s="183"/>
      <c r="QB86" s="183"/>
      <c r="QC86" s="183"/>
      <c r="QD86" s="183"/>
      <c r="QE86" s="183"/>
      <c r="QF86" s="183"/>
      <c r="QG86" s="183"/>
      <c r="QH86" s="183"/>
      <c r="QI86" s="183"/>
      <c r="QJ86" s="183"/>
      <c r="QK86" s="183"/>
      <c r="QL86" s="183"/>
      <c r="QM86" s="183"/>
      <c r="QN86" s="183"/>
      <c r="QO86" s="183"/>
      <c r="QP86" s="183"/>
      <c r="QQ86" s="183"/>
      <c r="QR86" s="183"/>
      <c r="QS86" s="183"/>
      <c r="QT86" s="183"/>
      <c r="QU86" s="183"/>
      <c r="QV86" s="183"/>
      <c r="QW86" s="183"/>
      <c r="QX86" s="183"/>
      <c r="QY86" s="183"/>
      <c r="QZ86" s="183"/>
      <c r="RA86" s="183"/>
      <c r="RB86" s="183"/>
      <c r="RC86" s="183"/>
      <c r="RD86" s="183"/>
      <c r="RE86" s="183"/>
      <c r="RF86" s="183"/>
      <c r="RG86" s="183"/>
      <c r="RH86" s="183"/>
      <c r="RI86" s="183"/>
      <c r="RJ86" s="183"/>
      <c r="RK86" s="183"/>
      <c r="RL86" s="183"/>
      <c r="RM86" s="183"/>
      <c r="RN86" s="183"/>
      <c r="RO86" s="183"/>
      <c r="RP86" s="183"/>
      <c r="RQ86" s="183"/>
      <c r="RR86" s="183"/>
      <c r="RS86" s="183"/>
      <c r="RT86" s="183"/>
      <c r="RU86" s="183"/>
      <c r="RV86" s="183"/>
      <c r="RW86" s="183"/>
      <c r="RX86" s="183"/>
      <c r="RY86" s="183"/>
      <c r="RZ86" s="183"/>
      <c r="SA86" s="183"/>
      <c r="SB86" s="183"/>
      <c r="SC86" s="183"/>
      <c r="SD86" s="183"/>
      <c r="SE86" s="183"/>
      <c r="SF86" s="183"/>
      <c r="SG86" s="183"/>
      <c r="SH86" s="183"/>
      <c r="SI86" s="183"/>
      <c r="SJ86" s="183"/>
      <c r="SK86" s="183"/>
      <c r="SL86" s="183"/>
      <c r="SM86" s="183"/>
      <c r="SN86" s="183"/>
      <c r="SO86" s="183"/>
      <c r="SP86" s="183"/>
      <c r="SQ86" s="183"/>
      <c r="SR86" s="183"/>
      <c r="SS86" s="183"/>
      <c r="ST86" s="183"/>
      <c r="SU86" s="183"/>
      <c r="SV86" s="183"/>
      <c r="SW86" s="183"/>
      <c r="SX86" s="183"/>
      <c r="SY86" s="183"/>
      <c r="SZ86" s="183"/>
      <c r="TA86" s="183"/>
      <c r="TB86" s="183"/>
      <c r="TC86" s="183"/>
      <c r="TD86" s="183"/>
      <c r="TE86" s="183"/>
      <c r="TF86" s="183"/>
      <c r="TG86" s="183"/>
      <c r="TH86" s="183"/>
      <c r="TI86" s="183"/>
      <c r="TJ86" s="183"/>
      <c r="TK86" s="183"/>
      <c r="TL86" s="183"/>
      <c r="TM86" s="183"/>
      <c r="TN86" s="183"/>
      <c r="TO86" s="183"/>
      <c r="TP86" s="183"/>
      <c r="TQ86" s="183"/>
      <c r="TR86" s="183"/>
      <c r="TS86" s="183"/>
      <c r="TT86" s="183"/>
      <c r="TU86" s="183"/>
      <c r="TV86" s="183"/>
      <c r="TW86" s="183"/>
      <c r="TX86" s="183"/>
      <c r="TY86" s="183"/>
      <c r="TZ86" s="183"/>
      <c r="UA86" s="183"/>
      <c r="UB86" s="183"/>
      <c r="UC86" s="183"/>
      <c r="UD86" s="183"/>
      <c r="UE86" s="183"/>
      <c r="UF86" s="183"/>
      <c r="UG86" s="183"/>
      <c r="UH86" s="183"/>
      <c r="UI86" s="183"/>
      <c r="UJ86" s="183"/>
      <c r="UK86" s="183"/>
      <c r="UL86" s="183"/>
      <c r="UM86" s="183"/>
      <c r="UN86" s="183"/>
      <c r="UO86" s="183"/>
      <c r="UP86" s="183"/>
      <c r="UQ86" s="183"/>
      <c r="UR86" s="183"/>
      <c r="US86" s="183"/>
      <c r="UT86" s="183"/>
      <c r="UU86" s="183"/>
      <c r="UV86" s="183"/>
      <c r="UW86" s="183"/>
      <c r="UX86" s="183"/>
      <c r="UY86" s="183"/>
      <c r="UZ86" s="183"/>
      <c r="VA86" s="183"/>
      <c r="VB86" s="183"/>
      <c r="VC86" s="183"/>
      <c r="VD86" s="183"/>
      <c r="VE86" s="183"/>
      <c r="VF86" s="183"/>
      <c r="VG86" s="183"/>
      <c r="VH86" s="183"/>
      <c r="VI86" s="183"/>
      <c r="VJ86" s="183"/>
      <c r="VK86" s="183"/>
      <c r="VL86" s="183"/>
      <c r="VM86" s="183"/>
      <c r="VN86" s="183"/>
      <c r="VO86" s="183"/>
      <c r="VP86" s="183"/>
      <c r="VQ86" s="183"/>
      <c r="VR86" s="183"/>
      <c r="VS86" s="183"/>
      <c r="VT86" s="183"/>
      <c r="VU86" s="183"/>
      <c r="VV86" s="183"/>
      <c r="VW86" s="183"/>
      <c r="VX86" s="183"/>
      <c r="VY86" s="183"/>
      <c r="VZ86" s="183"/>
      <c r="WA86" s="183"/>
      <c r="WB86" s="183"/>
      <c r="WC86" s="183"/>
      <c r="WD86" s="183"/>
      <c r="WE86" s="183"/>
      <c r="WF86" s="183"/>
      <c r="WG86" s="183"/>
      <c r="WH86" s="183"/>
      <c r="WI86" s="183"/>
      <c r="WJ86" s="183"/>
      <c r="WK86" s="183"/>
      <c r="WL86" s="183"/>
      <c r="WM86" s="183"/>
      <c r="WN86" s="183"/>
      <c r="WO86" s="183"/>
      <c r="WP86" s="183"/>
      <c r="WQ86" s="183"/>
      <c r="WR86" s="183"/>
      <c r="WS86" s="183"/>
      <c r="WT86" s="183"/>
      <c r="WU86" s="183"/>
      <c r="WV86" s="183"/>
      <c r="WW86" s="183"/>
      <c r="WX86" s="183"/>
      <c r="WY86" s="183"/>
      <c r="WZ86" s="183"/>
      <c r="XA86" s="183"/>
      <c r="XB86" s="183"/>
      <c r="XC86" s="183"/>
      <c r="XD86" s="183"/>
      <c r="XE86" s="183"/>
      <c r="XF86" s="183"/>
      <c r="XG86" s="183"/>
      <c r="XH86" s="183"/>
      <c r="XI86" s="183"/>
      <c r="XJ86" s="183"/>
      <c r="XK86" s="183"/>
      <c r="XL86" s="183"/>
      <c r="XM86" s="183"/>
      <c r="XN86" s="183"/>
      <c r="XO86" s="183"/>
      <c r="XP86" s="183"/>
      <c r="XQ86" s="183"/>
      <c r="XR86" s="183"/>
      <c r="XS86" s="183"/>
      <c r="XT86" s="183"/>
      <c r="XU86" s="183"/>
      <c r="XV86" s="183"/>
      <c r="XW86" s="183"/>
      <c r="XX86" s="183"/>
      <c r="XY86" s="183"/>
      <c r="XZ86" s="183"/>
      <c r="YA86" s="183"/>
      <c r="YB86" s="183"/>
      <c r="YC86" s="183"/>
      <c r="YD86" s="183"/>
      <c r="YE86" s="183"/>
      <c r="YF86" s="183"/>
      <c r="YG86" s="183"/>
      <c r="YH86" s="183"/>
      <c r="YI86" s="183"/>
      <c r="YJ86" s="183"/>
      <c r="YK86" s="183"/>
      <c r="YL86" s="183"/>
      <c r="YM86" s="183"/>
      <c r="YN86" s="183"/>
      <c r="YO86" s="183"/>
      <c r="YP86" s="183"/>
      <c r="YQ86" s="183"/>
      <c r="YR86" s="183"/>
      <c r="YS86" s="183"/>
      <c r="YT86" s="183"/>
      <c r="YU86" s="183"/>
      <c r="YV86" s="183"/>
      <c r="YW86" s="183"/>
      <c r="YX86" s="183"/>
      <c r="YY86" s="183"/>
      <c r="YZ86" s="183"/>
      <c r="ZA86" s="183"/>
      <c r="ZB86" s="183"/>
      <c r="ZC86" s="183"/>
      <c r="ZD86" s="183"/>
      <c r="ZE86" s="183"/>
      <c r="ZF86" s="183"/>
      <c r="ZG86" s="183"/>
      <c r="ZH86" s="183"/>
      <c r="ZI86" s="183"/>
      <c r="ZJ86" s="183"/>
      <c r="ZK86" s="183"/>
      <c r="ZL86" s="183"/>
      <c r="ZM86" s="183"/>
      <c r="ZN86" s="183"/>
      <c r="ZO86" s="183"/>
      <c r="ZP86" s="183"/>
      <c r="ZQ86" s="183"/>
      <c r="ZR86" s="183"/>
      <c r="ZS86" s="183"/>
      <c r="ZT86" s="183"/>
      <c r="ZU86" s="183"/>
      <c r="ZV86" s="183"/>
      <c r="ZW86" s="183"/>
      <c r="ZX86" s="183"/>
      <c r="ZY86" s="183"/>
      <c r="ZZ86" s="183"/>
      <c r="AAA86" s="183"/>
      <c r="AAB86" s="183"/>
      <c r="AAC86" s="183"/>
      <c r="AAD86" s="183"/>
      <c r="AAE86" s="183"/>
      <c r="AAF86" s="183"/>
      <c r="AAG86" s="183"/>
      <c r="AAH86" s="183"/>
      <c r="AAI86" s="183"/>
      <c r="AAJ86" s="183"/>
      <c r="AAK86" s="183"/>
      <c r="AAL86" s="183"/>
      <c r="AAM86" s="183"/>
      <c r="AAN86" s="183"/>
      <c r="AAO86" s="183"/>
      <c r="AAP86" s="183"/>
      <c r="AAQ86" s="183"/>
      <c r="AAR86" s="183"/>
      <c r="AAS86" s="183"/>
      <c r="AAT86" s="183"/>
      <c r="AAU86" s="183"/>
      <c r="AAV86" s="183"/>
      <c r="AAW86" s="183"/>
      <c r="AAX86" s="183"/>
      <c r="AAY86" s="183"/>
      <c r="AAZ86" s="183"/>
      <c r="ABA86" s="183"/>
      <c r="ABB86" s="183"/>
      <c r="ABC86" s="183"/>
      <c r="ABD86" s="183"/>
      <c r="ABE86" s="183"/>
      <c r="ABF86" s="183"/>
      <c r="ABG86" s="183"/>
      <c r="ABH86" s="183"/>
      <c r="ABI86" s="183"/>
      <c r="ABJ86" s="183"/>
      <c r="ABK86" s="183"/>
      <c r="ABL86" s="183"/>
      <c r="ABM86" s="183"/>
      <c r="ABN86" s="183"/>
      <c r="ABO86" s="183"/>
      <c r="ABP86" s="183"/>
      <c r="ABQ86" s="183"/>
      <c r="ABR86" s="183"/>
      <c r="ABS86" s="183"/>
      <c r="ABT86" s="183"/>
      <c r="ABU86" s="183"/>
      <c r="ABV86" s="183"/>
      <c r="ABW86" s="183"/>
      <c r="ABX86" s="183"/>
      <c r="ABY86" s="183"/>
      <c r="ABZ86" s="183"/>
      <c r="ACA86" s="183"/>
      <c r="ACB86" s="183"/>
      <c r="ACC86" s="183"/>
      <c r="ACD86" s="183"/>
      <c r="ACE86" s="183"/>
      <c r="ACF86" s="183"/>
      <c r="ACG86" s="183"/>
      <c r="ACH86" s="183"/>
      <c r="ACI86" s="183"/>
      <c r="ACJ86" s="183"/>
      <c r="ACK86" s="183"/>
      <c r="ACL86" s="183"/>
      <c r="ACM86" s="183"/>
      <c r="ACN86" s="183"/>
      <c r="ACO86" s="183"/>
      <c r="ACP86" s="183"/>
      <c r="ACQ86" s="183"/>
      <c r="ACR86" s="183"/>
      <c r="ACS86" s="183"/>
      <c r="ACT86" s="183"/>
      <c r="ACU86" s="183"/>
      <c r="ACV86" s="183"/>
      <c r="ACW86" s="183"/>
      <c r="ACX86" s="183"/>
      <c r="ACY86" s="183"/>
      <c r="ACZ86" s="183"/>
      <c r="ADA86" s="183"/>
      <c r="ADB86" s="183"/>
      <c r="ADC86" s="183"/>
      <c r="ADD86" s="183"/>
      <c r="ADE86" s="183"/>
      <c r="ADF86" s="183"/>
      <c r="ADG86" s="183"/>
      <c r="ADH86" s="183"/>
      <c r="ADI86" s="183"/>
      <c r="ADJ86" s="183"/>
      <c r="ADK86" s="183"/>
      <c r="ADL86" s="183"/>
      <c r="ADM86" s="183"/>
      <c r="ADN86" s="183"/>
      <c r="ADO86" s="183"/>
      <c r="ADP86" s="183"/>
      <c r="ADQ86" s="183"/>
      <c r="ADR86" s="183"/>
      <c r="ADS86" s="183"/>
      <c r="ADT86" s="183"/>
      <c r="ADU86" s="183"/>
      <c r="ADV86" s="183"/>
      <c r="ADW86" s="183"/>
      <c r="ADX86" s="183"/>
      <c r="ADY86" s="183"/>
      <c r="ADZ86" s="183"/>
      <c r="AEA86" s="183"/>
      <c r="AEB86" s="183"/>
      <c r="AEC86" s="183"/>
      <c r="AED86" s="183"/>
      <c r="AEE86" s="183"/>
      <c r="AEF86" s="183"/>
      <c r="AEG86" s="183"/>
      <c r="AEH86" s="183"/>
      <c r="AEI86" s="183"/>
      <c r="AEJ86" s="183"/>
      <c r="AEK86" s="183"/>
      <c r="AEL86" s="183"/>
      <c r="AEM86" s="183"/>
      <c r="AEN86" s="183"/>
      <c r="AEO86" s="183"/>
      <c r="AEP86" s="183"/>
      <c r="AEQ86" s="183"/>
      <c r="AER86" s="183"/>
      <c r="AES86" s="183"/>
      <c r="AET86" s="183"/>
      <c r="AEU86" s="183"/>
      <c r="AEV86" s="183"/>
      <c r="AEW86" s="183"/>
      <c r="AEX86" s="183"/>
      <c r="AEY86" s="183"/>
      <c r="AEZ86" s="183"/>
      <c r="AFA86" s="183"/>
      <c r="AFB86" s="183"/>
      <c r="AFC86" s="183"/>
      <c r="AFD86" s="183"/>
      <c r="AFE86" s="183"/>
      <c r="AFF86" s="183"/>
      <c r="AFG86" s="183"/>
      <c r="AFH86" s="183"/>
      <c r="AFI86" s="183"/>
      <c r="AFJ86" s="183"/>
      <c r="AFK86" s="183"/>
      <c r="AFL86" s="183"/>
      <c r="AFM86" s="183"/>
      <c r="AFN86" s="183"/>
      <c r="AFO86" s="183"/>
      <c r="AFP86" s="183"/>
      <c r="AFQ86" s="183"/>
      <c r="AFR86" s="183"/>
      <c r="AFS86" s="183"/>
      <c r="AFT86" s="183"/>
      <c r="AFU86" s="183"/>
      <c r="AFV86" s="183"/>
      <c r="AFW86" s="183"/>
      <c r="AFX86" s="183"/>
      <c r="AFY86" s="183"/>
      <c r="AFZ86" s="183"/>
      <c r="AGA86" s="183"/>
      <c r="AGB86" s="183"/>
      <c r="AGC86" s="183"/>
      <c r="AGD86" s="183"/>
      <c r="AGE86" s="183"/>
      <c r="AGF86" s="183"/>
      <c r="AGG86" s="183"/>
      <c r="AGH86" s="183"/>
      <c r="AGI86" s="183"/>
      <c r="AGJ86" s="183"/>
      <c r="AGK86" s="183"/>
      <c r="AGL86" s="183"/>
      <c r="AGM86" s="183"/>
      <c r="AGN86" s="183"/>
      <c r="AGO86" s="183"/>
      <c r="AGP86" s="183"/>
      <c r="AGQ86" s="183"/>
      <c r="AGR86" s="183"/>
      <c r="AGS86" s="183"/>
      <c r="AGT86" s="183"/>
      <c r="AGU86" s="183"/>
      <c r="AGV86" s="183"/>
      <c r="AGW86" s="183"/>
      <c r="AGX86" s="183"/>
      <c r="AGY86" s="183"/>
      <c r="AGZ86" s="183"/>
      <c r="AHA86" s="183"/>
      <c r="AHB86" s="183"/>
      <c r="AHC86" s="183"/>
      <c r="AHD86" s="183"/>
      <c r="AHE86" s="183"/>
      <c r="AHF86" s="183"/>
      <c r="AHG86" s="183"/>
      <c r="AHH86" s="183"/>
      <c r="AHI86" s="183"/>
      <c r="AHJ86" s="183"/>
      <c r="AHK86" s="183"/>
      <c r="AHL86" s="183"/>
      <c r="AHM86" s="183"/>
      <c r="AHN86" s="183"/>
      <c r="AHO86" s="183"/>
      <c r="AHP86" s="183"/>
      <c r="AHQ86" s="183"/>
      <c r="AHR86" s="183"/>
      <c r="AHS86" s="183"/>
      <c r="AHT86" s="183"/>
      <c r="AHU86" s="183"/>
      <c r="AHV86" s="183"/>
      <c r="AHW86" s="183"/>
      <c r="AHX86" s="183"/>
      <c r="AHY86" s="183"/>
      <c r="AHZ86" s="183"/>
      <c r="AIA86" s="183"/>
      <c r="AIB86" s="183"/>
      <c r="AIC86" s="183"/>
      <c r="AID86" s="183"/>
      <c r="AIE86" s="183"/>
      <c r="AIF86" s="183"/>
      <c r="AIG86" s="183"/>
      <c r="AIH86" s="183"/>
      <c r="AII86" s="183"/>
      <c r="AIJ86" s="183"/>
      <c r="AIK86" s="183"/>
      <c r="AIL86" s="183"/>
      <c r="AIM86" s="183"/>
      <c r="AIN86" s="183"/>
      <c r="AIO86" s="183"/>
      <c r="AIP86" s="183"/>
      <c r="AIQ86" s="183"/>
      <c r="AIR86" s="183"/>
      <c r="AIS86" s="183"/>
      <c r="AIT86" s="183"/>
      <c r="AIU86" s="183"/>
      <c r="AIV86" s="183"/>
      <c r="AIW86" s="183"/>
      <c r="AIX86" s="183"/>
      <c r="AIY86" s="183"/>
      <c r="AIZ86" s="183"/>
      <c r="AJA86" s="183"/>
      <c r="AJB86" s="183"/>
      <c r="AJC86" s="183"/>
      <c r="AJD86" s="183"/>
      <c r="AJE86" s="183"/>
      <c r="AJF86" s="183"/>
      <c r="AJG86" s="183"/>
      <c r="AJH86" s="183"/>
      <c r="AJI86" s="183"/>
      <c r="AJJ86" s="183"/>
      <c r="AJK86" s="183"/>
      <c r="AJL86" s="183"/>
      <c r="AJM86" s="183"/>
      <c r="AJN86" s="183"/>
      <c r="AJO86" s="183"/>
      <c r="AJP86" s="183"/>
      <c r="AJQ86" s="183"/>
      <c r="AJR86" s="183"/>
      <c r="AJS86" s="183"/>
      <c r="AJT86" s="183"/>
      <c r="AJU86" s="183"/>
      <c r="AJV86" s="183"/>
      <c r="AJW86" s="183"/>
      <c r="AJX86" s="183"/>
      <c r="AJY86" s="183"/>
      <c r="AJZ86" s="183"/>
      <c r="AKA86" s="183"/>
      <c r="AKB86" s="183"/>
      <c r="AKC86" s="183"/>
      <c r="AKD86" s="183"/>
      <c r="AKE86" s="183"/>
      <c r="AKF86" s="183"/>
      <c r="AKG86" s="183"/>
      <c r="AKH86" s="183"/>
      <c r="AKI86" s="183"/>
      <c r="AKJ86" s="183"/>
      <c r="AKK86" s="183"/>
      <c r="AKL86" s="183"/>
      <c r="AKM86" s="183"/>
      <c r="AKN86" s="183"/>
      <c r="AKO86" s="183"/>
      <c r="AKP86" s="183"/>
      <c r="AKQ86" s="183"/>
      <c r="AKR86" s="183"/>
      <c r="AKS86" s="183"/>
      <c r="AKT86" s="183"/>
      <c r="AKU86" s="183"/>
      <c r="AKV86" s="183"/>
      <c r="AKW86" s="183"/>
      <c r="AKX86" s="183"/>
      <c r="AKY86" s="183"/>
      <c r="AKZ86" s="183"/>
      <c r="ALA86" s="183"/>
      <c r="ALB86" s="183"/>
      <c r="ALC86" s="183"/>
      <c r="ALD86" s="183"/>
      <c r="ALE86" s="183"/>
      <c r="ALF86" s="183"/>
      <c r="ALG86" s="183"/>
      <c r="ALH86" s="183"/>
      <c r="ALI86" s="183"/>
      <c r="ALJ86" s="183"/>
      <c r="ALK86" s="183"/>
      <c r="ALL86" s="183"/>
      <c r="ALM86" s="183"/>
      <c r="ALN86" s="183"/>
      <c r="ALO86" s="183"/>
      <c r="ALP86" s="183"/>
      <c r="ALQ86" s="183"/>
      <c r="ALR86" s="183"/>
      <c r="ALS86" s="183"/>
      <c r="ALT86" s="183"/>
      <c r="ALU86" s="183"/>
      <c r="ALV86" s="183"/>
      <c r="ALW86" s="183"/>
      <c r="ALX86" s="183"/>
      <c r="ALY86" s="183"/>
      <c r="ALZ86" s="183"/>
      <c r="AMA86" s="183"/>
      <c r="AMB86" s="183"/>
      <c r="AMC86" s="183"/>
      <c r="AMD86" s="183"/>
      <c r="AME86" s="183"/>
      <c r="AMF86" s="183"/>
      <c r="AMG86" s="183"/>
      <c r="AMH86" s="183"/>
      <c r="AMI86" s="183"/>
      <c r="AMJ86" s="183"/>
      <c r="AMK86" s="183"/>
      <c r="AML86" s="183"/>
      <c r="AMM86" s="183"/>
      <c r="AMN86" s="183"/>
      <c r="AMO86" s="183"/>
      <c r="AMP86" s="183"/>
      <c r="AMQ86" s="183"/>
      <c r="AMR86" s="183"/>
      <c r="AMS86" s="183"/>
      <c r="AMT86" s="183"/>
      <c r="AMU86" s="183"/>
      <c r="AMV86" s="183"/>
      <c r="AMW86" s="183"/>
      <c r="AMX86" s="183"/>
      <c r="AMY86" s="183"/>
      <c r="AMZ86" s="183"/>
      <c r="ANA86" s="183"/>
      <c r="ANB86" s="183"/>
      <c r="ANC86" s="183"/>
      <c r="AND86" s="183"/>
      <c r="ANE86" s="183"/>
      <c r="ANF86" s="183"/>
      <c r="ANG86" s="183"/>
      <c r="ANH86" s="183"/>
      <c r="ANI86" s="183"/>
      <c r="ANJ86" s="183"/>
      <c r="ANK86" s="183"/>
      <c r="ANL86" s="183"/>
      <c r="ANM86" s="183"/>
      <c r="ANN86" s="183"/>
      <c r="ANO86" s="183"/>
      <c r="ANP86" s="183"/>
      <c r="ANQ86" s="183"/>
      <c r="ANR86" s="183"/>
      <c r="ANS86" s="183"/>
      <c r="ANT86" s="183"/>
      <c r="ANU86" s="183"/>
      <c r="ANV86" s="183"/>
      <c r="ANW86" s="183"/>
      <c r="ANX86" s="183"/>
      <c r="ANY86" s="183"/>
      <c r="ANZ86" s="183"/>
      <c r="AOA86" s="183"/>
      <c r="AOB86" s="183"/>
      <c r="AOC86" s="183"/>
      <c r="AOD86" s="183"/>
      <c r="AOE86" s="183"/>
      <c r="AOF86" s="183"/>
      <c r="AOG86" s="183"/>
      <c r="AOH86" s="183"/>
      <c r="AOI86" s="183"/>
      <c r="AOJ86" s="183"/>
      <c r="AOK86" s="183"/>
      <c r="AOL86" s="183"/>
      <c r="AOM86" s="183"/>
      <c r="AON86" s="183"/>
      <c r="AOO86" s="183"/>
      <c r="AOP86" s="183"/>
      <c r="AOQ86" s="183"/>
      <c r="AOR86" s="183"/>
      <c r="AOS86" s="183"/>
      <c r="AOT86" s="183"/>
      <c r="AOU86" s="183"/>
      <c r="AOV86" s="183"/>
      <c r="AOW86" s="183"/>
      <c r="AOX86" s="183"/>
      <c r="AOY86" s="183"/>
      <c r="AOZ86" s="183"/>
      <c r="APA86" s="183"/>
      <c r="APB86" s="183"/>
      <c r="APC86" s="183"/>
      <c r="APD86" s="183"/>
      <c r="APE86" s="183"/>
      <c r="APF86" s="183"/>
      <c r="APG86" s="183"/>
      <c r="APH86" s="183"/>
      <c r="API86" s="183"/>
      <c r="APJ86" s="183"/>
      <c r="APK86" s="183"/>
      <c r="APL86" s="183"/>
      <c r="APM86" s="183"/>
      <c r="APN86" s="183"/>
      <c r="APO86" s="183"/>
      <c r="APP86" s="183"/>
      <c r="APQ86" s="183"/>
      <c r="APR86" s="183"/>
      <c r="APS86" s="183"/>
      <c r="APT86" s="183"/>
      <c r="APU86" s="183"/>
      <c r="APV86" s="183"/>
      <c r="APW86" s="183"/>
      <c r="APX86" s="183"/>
      <c r="APY86" s="183"/>
      <c r="APZ86" s="183"/>
      <c r="AQA86" s="183"/>
      <c r="AQB86" s="183"/>
      <c r="AQC86" s="183"/>
      <c r="AQD86" s="183"/>
      <c r="AQE86" s="183"/>
      <c r="AQF86" s="183"/>
      <c r="AQG86" s="183"/>
      <c r="AQH86" s="183"/>
      <c r="AQI86" s="183"/>
      <c r="AQJ86" s="183"/>
      <c r="AQK86" s="183"/>
      <c r="AQL86" s="183"/>
      <c r="AQM86" s="183"/>
      <c r="AQN86" s="183"/>
      <c r="AQO86" s="183"/>
      <c r="AQP86" s="183"/>
      <c r="AQQ86" s="183"/>
      <c r="AQR86" s="183"/>
      <c r="AQS86" s="183"/>
      <c r="AQT86" s="183"/>
      <c r="AQU86" s="183"/>
      <c r="AQV86" s="183"/>
      <c r="AQW86" s="183"/>
      <c r="AQX86" s="183"/>
      <c r="AQY86" s="183"/>
      <c r="AQZ86" s="183"/>
      <c r="ARA86" s="183"/>
      <c r="ARB86" s="183"/>
      <c r="ARC86" s="183"/>
      <c r="ARD86" s="183"/>
      <c r="ARE86" s="183"/>
      <c r="ARF86" s="183"/>
      <c r="ARG86" s="183"/>
      <c r="ARH86" s="183"/>
      <c r="ARI86" s="183"/>
      <c r="ARJ86" s="183"/>
      <c r="ARK86" s="183"/>
      <c r="ARL86" s="183"/>
      <c r="ARM86" s="183"/>
      <c r="ARN86" s="183"/>
      <c r="ARO86" s="183"/>
      <c r="ARP86" s="183"/>
      <c r="ARQ86" s="183"/>
      <c r="ARR86" s="183"/>
      <c r="ARS86" s="183"/>
      <c r="ART86" s="183"/>
      <c r="ARU86" s="183"/>
      <c r="ARV86" s="183"/>
      <c r="ARW86" s="183"/>
      <c r="ARX86" s="183"/>
      <c r="ARY86" s="183"/>
      <c r="ARZ86" s="183"/>
      <c r="ASA86" s="183"/>
      <c r="ASB86" s="183"/>
      <c r="ASC86" s="183"/>
      <c r="ASD86" s="183"/>
      <c r="ASE86" s="183"/>
      <c r="ASF86" s="183"/>
      <c r="ASG86" s="183"/>
      <c r="ASH86" s="183"/>
      <c r="ASI86" s="183"/>
      <c r="ASJ86" s="183"/>
      <c r="ASK86" s="183"/>
      <c r="ASL86" s="183"/>
      <c r="ASM86" s="183"/>
      <c r="ASN86" s="183"/>
      <c r="ASO86" s="183"/>
      <c r="ASP86" s="183"/>
      <c r="ASQ86" s="183"/>
      <c r="ASR86" s="183"/>
      <c r="ASS86" s="183"/>
      <c r="AST86" s="183"/>
      <c r="ASU86" s="183"/>
      <c r="ASV86" s="183"/>
      <c r="ASW86" s="183"/>
      <c r="ASX86" s="183"/>
      <c r="ASY86" s="183"/>
      <c r="ASZ86" s="183"/>
      <c r="ATA86" s="183"/>
      <c r="ATB86" s="183"/>
      <c r="ATC86" s="183"/>
      <c r="ATD86" s="183"/>
      <c r="ATE86" s="183"/>
      <c r="ATF86" s="183"/>
      <c r="ATG86" s="183"/>
      <c r="ATH86" s="183"/>
      <c r="ATI86" s="183"/>
      <c r="ATJ86" s="183"/>
      <c r="ATK86" s="183"/>
      <c r="ATL86" s="183"/>
      <c r="ATM86" s="183"/>
      <c r="ATN86" s="183"/>
      <c r="ATO86" s="183"/>
      <c r="ATP86" s="183"/>
      <c r="ATQ86" s="183"/>
      <c r="ATR86" s="183"/>
      <c r="ATS86" s="183"/>
      <c r="ATT86" s="183"/>
      <c r="ATU86" s="183"/>
      <c r="ATV86" s="183"/>
      <c r="ATW86" s="183"/>
      <c r="ATX86" s="183"/>
      <c r="ATY86" s="183"/>
      <c r="ATZ86" s="183"/>
      <c r="AUA86" s="183"/>
      <c r="AUB86" s="183"/>
      <c r="AUC86" s="183"/>
      <c r="AUD86" s="183"/>
      <c r="AUE86" s="183"/>
      <c r="AUF86" s="183"/>
      <c r="AUG86" s="183"/>
      <c r="AUH86" s="183"/>
    </row>
    <row r="88" spans="1:1230" s="182" customFormat="1">
      <c r="A88" s="180"/>
      <c r="B88" s="180"/>
      <c r="C88" s="180"/>
      <c r="D88" s="180"/>
      <c r="E88" s="180"/>
      <c r="F88" s="180"/>
      <c r="U88" s="279"/>
      <c r="V88" s="279"/>
      <c r="W88" s="279"/>
      <c r="X88" s="279" t="e">
        <f>+#REF!+1</f>
        <v>#REF!</v>
      </c>
      <c r="Y88" s="279">
        <f t="shared" ref="Y88:AT88" si="42">+U88+1</f>
        <v>1</v>
      </c>
      <c r="Z88" s="279">
        <f t="shared" si="42"/>
        <v>1</v>
      </c>
      <c r="AB88" s="279" t="e">
        <f t="shared" si="42"/>
        <v>#REF!</v>
      </c>
      <c r="AC88" s="279">
        <f t="shared" si="42"/>
        <v>2</v>
      </c>
      <c r="AD88" s="279">
        <f t="shared" si="42"/>
        <v>2</v>
      </c>
      <c r="AF88" s="279" t="e">
        <f t="shared" si="42"/>
        <v>#REF!</v>
      </c>
      <c r="AG88" s="279">
        <f t="shared" si="42"/>
        <v>3</v>
      </c>
      <c r="AH88" s="279">
        <f t="shared" si="42"/>
        <v>3</v>
      </c>
      <c r="AJ88" s="279" t="e">
        <f t="shared" si="42"/>
        <v>#REF!</v>
      </c>
      <c r="AK88" s="279">
        <f t="shared" si="42"/>
        <v>4</v>
      </c>
      <c r="AL88" s="279">
        <f t="shared" si="42"/>
        <v>4</v>
      </c>
      <c r="AN88" s="279" t="e">
        <f t="shared" si="42"/>
        <v>#REF!</v>
      </c>
      <c r="AO88" s="279">
        <f t="shared" si="42"/>
        <v>5</v>
      </c>
      <c r="AP88" s="279">
        <f t="shared" si="42"/>
        <v>5</v>
      </c>
      <c r="AR88" s="279" t="e">
        <f t="shared" si="42"/>
        <v>#REF!</v>
      </c>
      <c r="AS88" s="279">
        <f t="shared" si="42"/>
        <v>6</v>
      </c>
      <c r="AT88" s="279">
        <f t="shared" si="42"/>
        <v>6</v>
      </c>
      <c r="AV88" s="183"/>
      <c r="AW88" s="183"/>
      <c r="AX88" s="183"/>
      <c r="AY88" s="183"/>
      <c r="AZ88" s="183"/>
      <c r="BA88" s="183"/>
      <c r="BB88" s="183"/>
      <c r="BC88" s="183"/>
      <c r="BD88" s="183"/>
      <c r="BE88" s="183"/>
      <c r="BF88" s="183"/>
      <c r="BG88" s="183"/>
      <c r="BH88" s="183"/>
      <c r="BI88" s="183"/>
      <c r="BJ88" s="183"/>
      <c r="BK88" s="183"/>
      <c r="BL88" s="183"/>
      <c r="BM88" s="183"/>
      <c r="BN88" s="183"/>
      <c r="BO88" s="183"/>
      <c r="BP88" s="183"/>
      <c r="BQ88" s="183"/>
      <c r="BR88" s="183"/>
      <c r="BS88" s="183"/>
      <c r="BT88" s="183"/>
      <c r="BU88" s="183"/>
      <c r="BV88" s="183"/>
      <c r="BW88" s="183"/>
      <c r="BX88" s="183"/>
      <c r="BY88" s="183"/>
      <c r="BZ88" s="183"/>
      <c r="CA88" s="183"/>
      <c r="CB88" s="183"/>
      <c r="CC88" s="183"/>
      <c r="CD88" s="183"/>
      <c r="CE88" s="183"/>
      <c r="CF88" s="183"/>
      <c r="CG88" s="183"/>
      <c r="CH88" s="183"/>
      <c r="CI88" s="183"/>
      <c r="CJ88" s="183"/>
      <c r="CK88" s="183"/>
      <c r="CL88" s="183"/>
      <c r="CM88" s="183"/>
      <c r="CN88" s="183"/>
      <c r="CO88" s="183"/>
      <c r="CP88" s="183"/>
      <c r="CQ88" s="183"/>
      <c r="CR88" s="183"/>
      <c r="CS88" s="183"/>
      <c r="CT88" s="183"/>
      <c r="CU88" s="183"/>
      <c r="CV88" s="183"/>
      <c r="CW88" s="183"/>
      <c r="CX88" s="183"/>
      <c r="CY88" s="183"/>
      <c r="CZ88" s="183"/>
      <c r="DA88" s="183"/>
      <c r="DB88" s="183"/>
      <c r="DC88" s="183"/>
      <c r="DD88" s="183"/>
      <c r="DE88" s="183"/>
      <c r="DF88" s="183"/>
      <c r="DG88" s="183"/>
      <c r="DH88" s="183"/>
      <c r="DI88" s="183"/>
      <c r="DJ88" s="183"/>
      <c r="DK88" s="183"/>
      <c r="DL88" s="183"/>
      <c r="DM88" s="183"/>
      <c r="DN88" s="183"/>
      <c r="DO88" s="183"/>
      <c r="DP88" s="183"/>
      <c r="DQ88" s="183"/>
      <c r="DR88" s="183"/>
      <c r="DS88" s="183"/>
      <c r="DT88" s="183"/>
      <c r="DU88" s="183"/>
      <c r="DV88" s="183"/>
      <c r="DW88" s="183"/>
      <c r="DX88" s="183"/>
      <c r="DY88" s="183"/>
      <c r="DZ88" s="183"/>
      <c r="EA88" s="183"/>
      <c r="EB88" s="183"/>
      <c r="EC88" s="183"/>
      <c r="ED88" s="183"/>
      <c r="EE88" s="183"/>
      <c r="EF88" s="183"/>
      <c r="EG88" s="183"/>
      <c r="EH88" s="183"/>
      <c r="EI88" s="183"/>
      <c r="EJ88" s="183"/>
      <c r="EK88" s="183"/>
      <c r="EL88" s="183"/>
      <c r="EM88" s="183"/>
      <c r="EN88" s="183"/>
      <c r="EO88" s="183"/>
      <c r="EP88" s="183"/>
      <c r="EQ88" s="183"/>
      <c r="ER88" s="183"/>
      <c r="ES88" s="183"/>
      <c r="ET88" s="183"/>
      <c r="EU88" s="183"/>
      <c r="EV88" s="183"/>
      <c r="EW88" s="183"/>
      <c r="EX88" s="183"/>
      <c r="EY88" s="183"/>
      <c r="EZ88" s="183"/>
      <c r="FA88" s="183"/>
      <c r="FB88" s="183"/>
      <c r="FC88" s="183"/>
      <c r="FD88" s="183"/>
      <c r="FE88" s="183"/>
      <c r="FF88" s="183"/>
      <c r="FG88" s="183"/>
      <c r="FH88" s="183"/>
      <c r="FI88" s="183"/>
      <c r="FJ88" s="183"/>
      <c r="FK88" s="183"/>
      <c r="FL88" s="183"/>
      <c r="FM88" s="183"/>
      <c r="FN88" s="183"/>
      <c r="FO88" s="183"/>
      <c r="FP88" s="183"/>
      <c r="FQ88" s="183"/>
      <c r="FR88" s="183"/>
      <c r="FS88" s="183"/>
      <c r="FT88" s="183"/>
      <c r="FU88" s="183"/>
      <c r="FV88" s="183"/>
      <c r="FW88" s="183"/>
      <c r="FX88" s="183"/>
      <c r="FY88" s="183"/>
      <c r="FZ88" s="183"/>
      <c r="GA88" s="183"/>
      <c r="GB88" s="183"/>
      <c r="GC88" s="183"/>
      <c r="GD88" s="183"/>
      <c r="GE88" s="183"/>
      <c r="GF88" s="183"/>
      <c r="GG88" s="183"/>
      <c r="GH88" s="183"/>
      <c r="GI88" s="183"/>
      <c r="GJ88" s="183"/>
      <c r="GK88" s="183"/>
      <c r="GL88" s="183"/>
      <c r="GM88" s="183"/>
      <c r="GN88" s="183"/>
      <c r="GO88" s="183"/>
      <c r="GP88" s="183"/>
      <c r="GQ88" s="183"/>
      <c r="GR88" s="183"/>
      <c r="GS88" s="183"/>
      <c r="GT88" s="183"/>
      <c r="GU88" s="183"/>
      <c r="GV88" s="183"/>
      <c r="GW88" s="183"/>
      <c r="GX88" s="183"/>
      <c r="GY88" s="183"/>
      <c r="GZ88" s="183"/>
      <c r="HA88" s="183"/>
      <c r="HB88" s="183"/>
      <c r="HC88" s="183"/>
      <c r="HD88" s="183"/>
      <c r="HE88" s="183"/>
      <c r="HF88" s="183"/>
      <c r="HG88" s="183"/>
      <c r="HH88" s="183"/>
      <c r="HI88" s="183"/>
      <c r="HJ88" s="183"/>
      <c r="HK88" s="183"/>
      <c r="HL88" s="183"/>
      <c r="HM88" s="183"/>
      <c r="HN88" s="183"/>
      <c r="HO88" s="183"/>
      <c r="HP88" s="183"/>
      <c r="HQ88" s="183"/>
      <c r="HR88" s="183"/>
      <c r="HS88" s="183"/>
      <c r="HT88" s="183"/>
      <c r="HU88" s="183"/>
      <c r="HV88" s="183"/>
      <c r="HW88" s="183"/>
      <c r="HX88" s="183"/>
      <c r="HY88" s="183"/>
      <c r="HZ88" s="183"/>
      <c r="IA88" s="183"/>
      <c r="IB88" s="183"/>
      <c r="IC88" s="183"/>
      <c r="ID88" s="183"/>
      <c r="IE88" s="183"/>
      <c r="IF88" s="183"/>
      <c r="IG88" s="183"/>
      <c r="IH88" s="183"/>
      <c r="II88" s="183"/>
      <c r="IJ88" s="183"/>
      <c r="IK88" s="183"/>
      <c r="IL88" s="183"/>
      <c r="IM88" s="183"/>
      <c r="IN88" s="183"/>
      <c r="IO88" s="183"/>
      <c r="IP88" s="183"/>
      <c r="IQ88" s="183"/>
      <c r="IR88" s="183"/>
      <c r="IS88" s="183"/>
      <c r="IT88" s="183"/>
      <c r="IU88" s="183"/>
      <c r="IV88" s="183"/>
      <c r="IW88" s="183"/>
      <c r="IX88" s="183"/>
      <c r="IY88" s="183"/>
      <c r="IZ88" s="183"/>
      <c r="JA88" s="183"/>
      <c r="JB88" s="183"/>
      <c r="JC88" s="183"/>
      <c r="JD88" s="183"/>
      <c r="JE88" s="183"/>
      <c r="JF88" s="183"/>
      <c r="JG88" s="183"/>
      <c r="JH88" s="183"/>
      <c r="JI88" s="183"/>
      <c r="JJ88" s="183"/>
      <c r="JK88" s="183"/>
      <c r="JL88" s="183"/>
      <c r="JM88" s="183"/>
      <c r="JN88" s="183"/>
      <c r="JO88" s="183"/>
      <c r="JP88" s="183"/>
      <c r="JQ88" s="183"/>
      <c r="JR88" s="183"/>
      <c r="JS88" s="183"/>
      <c r="JT88" s="183"/>
      <c r="JU88" s="183"/>
      <c r="JV88" s="183"/>
      <c r="JW88" s="183"/>
      <c r="JX88" s="183"/>
      <c r="JY88" s="183"/>
      <c r="JZ88" s="183"/>
      <c r="KA88" s="183"/>
      <c r="KB88" s="183"/>
      <c r="KC88" s="183"/>
      <c r="KD88" s="183"/>
      <c r="KE88" s="183"/>
      <c r="KF88" s="183"/>
      <c r="KG88" s="183"/>
      <c r="KH88" s="183"/>
      <c r="KI88" s="183"/>
      <c r="KJ88" s="183"/>
      <c r="KK88" s="183"/>
      <c r="KL88" s="183"/>
      <c r="KM88" s="183"/>
      <c r="KN88" s="183"/>
      <c r="KO88" s="183"/>
      <c r="KP88" s="183"/>
      <c r="KQ88" s="183"/>
      <c r="KR88" s="183"/>
      <c r="KS88" s="183"/>
      <c r="KT88" s="183"/>
      <c r="KU88" s="183"/>
      <c r="KV88" s="183"/>
      <c r="KW88" s="183"/>
      <c r="KX88" s="183"/>
      <c r="KY88" s="183"/>
      <c r="KZ88" s="183"/>
      <c r="LA88" s="183"/>
      <c r="LB88" s="183"/>
      <c r="LC88" s="183"/>
      <c r="LD88" s="183"/>
      <c r="LE88" s="183"/>
      <c r="LF88" s="183"/>
      <c r="LG88" s="183"/>
      <c r="LH88" s="183"/>
      <c r="LI88" s="183"/>
      <c r="LJ88" s="183"/>
      <c r="LK88" s="183"/>
      <c r="LL88" s="183"/>
      <c r="LM88" s="183"/>
      <c r="LN88" s="183"/>
      <c r="LO88" s="183"/>
      <c r="LP88" s="183"/>
      <c r="LQ88" s="183"/>
      <c r="LR88" s="183"/>
      <c r="LS88" s="183"/>
      <c r="LT88" s="183"/>
      <c r="LU88" s="183"/>
      <c r="LV88" s="183"/>
      <c r="LW88" s="183"/>
      <c r="LX88" s="183"/>
      <c r="LY88" s="183"/>
      <c r="LZ88" s="183"/>
      <c r="MA88" s="183"/>
      <c r="MB88" s="183"/>
      <c r="MC88" s="183"/>
      <c r="MD88" s="183"/>
      <c r="ME88" s="183"/>
      <c r="MF88" s="183"/>
      <c r="MG88" s="183"/>
      <c r="MH88" s="183"/>
      <c r="MI88" s="183"/>
      <c r="MJ88" s="183"/>
      <c r="MK88" s="183"/>
      <c r="ML88" s="183"/>
      <c r="MM88" s="183"/>
      <c r="MN88" s="183"/>
      <c r="MO88" s="183"/>
      <c r="MP88" s="183"/>
      <c r="MQ88" s="183"/>
      <c r="MR88" s="183"/>
      <c r="MS88" s="183"/>
      <c r="MT88" s="183"/>
      <c r="MU88" s="183"/>
      <c r="MV88" s="183"/>
      <c r="MW88" s="183"/>
      <c r="MX88" s="183"/>
      <c r="MY88" s="183"/>
      <c r="MZ88" s="183"/>
      <c r="NA88" s="183"/>
      <c r="NB88" s="183"/>
      <c r="NC88" s="183"/>
      <c r="ND88" s="183"/>
      <c r="NE88" s="183"/>
      <c r="NF88" s="183"/>
      <c r="NG88" s="183"/>
      <c r="NH88" s="183"/>
      <c r="NI88" s="183"/>
      <c r="NJ88" s="183"/>
      <c r="NK88" s="183"/>
      <c r="NL88" s="183"/>
      <c r="NM88" s="183"/>
      <c r="NN88" s="183"/>
      <c r="NO88" s="183"/>
      <c r="NP88" s="183"/>
      <c r="NQ88" s="183"/>
      <c r="NR88" s="183"/>
      <c r="NS88" s="183"/>
      <c r="NT88" s="183"/>
      <c r="NU88" s="183"/>
      <c r="NV88" s="183"/>
      <c r="NW88" s="183"/>
      <c r="NX88" s="183"/>
      <c r="NY88" s="183"/>
      <c r="NZ88" s="183"/>
      <c r="OA88" s="183"/>
      <c r="OB88" s="183"/>
      <c r="OC88" s="183"/>
      <c r="OD88" s="183"/>
      <c r="OE88" s="183"/>
      <c r="OF88" s="183"/>
      <c r="OG88" s="183"/>
      <c r="OH88" s="183"/>
      <c r="OI88" s="183"/>
      <c r="OJ88" s="183"/>
      <c r="OK88" s="183"/>
      <c r="OL88" s="183"/>
      <c r="OM88" s="183"/>
      <c r="ON88" s="183"/>
      <c r="OO88" s="183"/>
      <c r="OP88" s="183"/>
      <c r="OQ88" s="183"/>
      <c r="OR88" s="183"/>
      <c r="OS88" s="183"/>
      <c r="OT88" s="183"/>
      <c r="OU88" s="183"/>
      <c r="OV88" s="183"/>
      <c r="OW88" s="183"/>
      <c r="OX88" s="183"/>
      <c r="OY88" s="183"/>
      <c r="OZ88" s="183"/>
      <c r="PA88" s="183"/>
      <c r="PB88" s="183"/>
      <c r="PC88" s="183"/>
      <c r="PD88" s="183"/>
      <c r="PE88" s="183"/>
      <c r="PF88" s="183"/>
      <c r="PG88" s="183"/>
      <c r="PH88" s="183"/>
      <c r="PI88" s="183"/>
      <c r="PJ88" s="183"/>
      <c r="PK88" s="183"/>
      <c r="PL88" s="183"/>
      <c r="PM88" s="183"/>
      <c r="PN88" s="183"/>
      <c r="PO88" s="183"/>
      <c r="PP88" s="183"/>
      <c r="PQ88" s="183"/>
      <c r="PR88" s="183"/>
      <c r="PS88" s="183"/>
      <c r="PT88" s="183"/>
      <c r="PU88" s="183"/>
      <c r="PV88" s="183"/>
      <c r="PW88" s="183"/>
      <c r="PX88" s="183"/>
      <c r="PY88" s="183"/>
      <c r="PZ88" s="183"/>
      <c r="QA88" s="183"/>
      <c r="QB88" s="183"/>
      <c r="QC88" s="183"/>
      <c r="QD88" s="183"/>
      <c r="QE88" s="183"/>
      <c r="QF88" s="183"/>
      <c r="QG88" s="183"/>
      <c r="QH88" s="183"/>
      <c r="QI88" s="183"/>
      <c r="QJ88" s="183"/>
      <c r="QK88" s="183"/>
      <c r="QL88" s="183"/>
      <c r="QM88" s="183"/>
      <c r="QN88" s="183"/>
      <c r="QO88" s="183"/>
      <c r="QP88" s="183"/>
      <c r="QQ88" s="183"/>
      <c r="QR88" s="183"/>
      <c r="QS88" s="183"/>
      <c r="QT88" s="183"/>
      <c r="QU88" s="183"/>
      <c r="QV88" s="183"/>
      <c r="QW88" s="183"/>
      <c r="QX88" s="183"/>
      <c r="QY88" s="183"/>
      <c r="QZ88" s="183"/>
      <c r="RA88" s="183"/>
      <c r="RB88" s="183"/>
      <c r="RC88" s="183"/>
      <c r="RD88" s="183"/>
      <c r="RE88" s="183"/>
      <c r="RF88" s="183"/>
      <c r="RG88" s="183"/>
      <c r="RH88" s="183"/>
      <c r="RI88" s="183"/>
      <c r="RJ88" s="183"/>
      <c r="RK88" s="183"/>
      <c r="RL88" s="183"/>
      <c r="RM88" s="183"/>
      <c r="RN88" s="183"/>
      <c r="RO88" s="183"/>
      <c r="RP88" s="183"/>
      <c r="RQ88" s="183"/>
      <c r="RR88" s="183"/>
      <c r="RS88" s="183"/>
      <c r="RT88" s="183"/>
      <c r="RU88" s="183"/>
      <c r="RV88" s="183"/>
      <c r="RW88" s="183"/>
      <c r="RX88" s="183"/>
      <c r="RY88" s="183"/>
      <c r="RZ88" s="183"/>
      <c r="SA88" s="183"/>
      <c r="SB88" s="183"/>
      <c r="SC88" s="183"/>
      <c r="SD88" s="183"/>
      <c r="SE88" s="183"/>
      <c r="SF88" s="183"/>
      <c r="SG88" s="183"/>
      <c r="SH88" s="183"/>
      <c r="SI88" s="183"/>
      <c r="SJ88" s="183"/>
      <c r="SK88" s="183"/>
      <c r="SL88" s="183"/>
      <c r="SM88" s="183"/>
      <c r="SN88" s="183"/>
      <c r="SO88" s="183"/>
      <c r="SP88" s="183"/>
      <c r="SQ88" s="183"/>
      <c r="SR88" s="183"/>
      <c r="SS88" s="183"/>
      <c r="ST88" s="183"/>
      <c r="SU88" s="183"/>
      <c r="SV88" s="183"/>
      <c r="SW88" s="183"/>
      <c r="SX88" s="183"/>
      <c r="SY88" s="183"/>
      <c r="SZ88" s="183"/>
      <c r="TA88" s="183"/>
      <c r="TB88" s="183"/>
      <c r="TC88" s="183"/>
      <c r="TD88" s="183"/>
      <c r="TE88" s="183"/>
      <c r="TF88" s="183"/>
      <c r="TG88" s="183"/>
      <c r="TH88" s="183"/>
      <c r="TI88" s="183"/>
      <c r="TJ88" s="183"/>
      <c r="TK88" s="183"/>
      <c r="TL88" s="183"/>
      <c r="TM88" s="183"/>
      <c r="TN88" s="183"/>
      <c r="TO88" s="183"/>
      <c r="TP88" s="183"/>
      <c r="TQ88" s="183"/>
      <c r="TR88" s="183"/>
      <c r="TS88" s="183"/>
      <c r="TT88" s="183"/>
      <c r="TU88" s="183"/>
      <c r="TV88" s="183"/>
      <c r="TW88" s="183"/>
      <c r="TX88" s="183"/>
      <c r="TY88" s="183"/>
      <c r="TZ88" s="183"/>
      <c r="UA88" s="183"/>
      <c r="UB88" s="183"/>
      <c r="UC88" s="183"/>
      <c r="UD88" s="183"/>
      <c r="UE88" s="183"/>
      <c r="UF88" s="183"/>
      <c r="UG88" s="183"/>
      <c r="UH88" s="183"/>
      <c r="UI88" s="183"/>
      <c r="UJ88" s="183"/>
      <c r="UK88" s="183"/>
      <c r="UL88" s="183"/>
      <c r="UM88" s="183"/>
      <c r="UN88" s="183"/>
      <c r="UO88" s="183"/>
      <c r="UP88" s="183"/>
      <c r="UQ88" s="183"/>
      <c r="UR88" s="183"/>
      <c r="US88" s="183"/>
      <c r="UT88" s="183"/>
      <c r="UU88" s="183"/>
      <c r="UV88" s="183"/>
      <c r="UW88" s="183"/>
      <c r="UX88" s="183"/>
      <c r="UY88" s="183"/>
      <c r="UZ88" s="183"/>
      <c r="VA88" s="183"/>
      <c r="VB88" s="183"/>
      <c r="VC88" s="183"/>
      <c r="VD88" s="183"/>
      <c r="VE88" s="183"/>
      <c r="VF88" s="183"/>
      <c r="VG88" s="183"/>
      <c r="VH88" s="183"/>
      <c r="VI88" s="183"/>
      <c r="VJ88" s="183"/>
      <c r="VK88" s="183"/>
      <c r="VL88" s="183"/>
      <c r="VM88" s="183"/>
      <c r="VN88" s="183"/>
      <c r="VO88" s="183"/>
      <c r="VP88" s="183"/>
      <c r="VQ88" s="183"/>
      <c r="VR88" s="183"/>
      <c r="VS88" s="183"/>
      <c r="VT88" s="183"/>
      <c r="VU88" s="183"/>
      <c r="VV88" s="183"/>
      <c r="VW88" s="183"/>
      <c r="VX88" s="183"/>
      <c r="VY88" s="183"/>
      <c r="VZ88" s="183"/>
      <c r="WA88" s="183"/>
      <c r="WB88" s="183"/>
      <c r="WC88" s="183"/>
      <c r="WD88" s="183"/>
      <c r="WE88" s="183"/>
      <c r="WF88" s="183"/>
      <c r="WG88" s="183"/>
      <c r="WH88" s="183"/>
      <c r="WI88" s="183"/>
      <c r="WJ88" s="183"/>
      <c r="WK88" s="183"/>
      <c r="WL88" s="183"/>
      <c r="WM88" s="183"/>
      <c r="WN88" s="183"/>
      <c r="WO88" s="183"/>
      <c r="WP88" s="183"/>
      <c r="WQ88" s="183"/>
      <c r="WR88" s="183"/>
      <c r="WS88" s="183"/>
      <c r="WT88" s="183"/>
      <c r="WU88" s="183"/>
      <c r="WV88" s="183"/>
      <c r="WW88" s="183"/>
      <c r="WX88" s="183"/>
      <c r="WY88" s="183"/>
      <c r="WZ88" s="183"/>
      <c r="XA88" s="183"/>
      <c r="XB88" s="183"/>
      <c r="XC88" s="183"/>
      <c r="XD88" s="183"/>
      <c r="XE88" s="183"/>
      <c r="XF88" s="183"/>
      <c r="XG88" s="183"/>
      <c r="XH88" s="183"/>
      <c r="XI88" s="183"/>
      <c r="XJ88" s="183"/>
      <c r="XK88" s="183"/>
      <c r="XL88" s="183"/>
      <c r="XM88" s="183"/>
      <c r="XN88" s="183"/>
      <c r="XO88" s="183"/>
      <c r="XP88" s="183"/>
      <c r="XQ88" s="183"/>
      <c r="XR88" s="183"/>
      <c r="XS88" s="183"/>
      <c r="XT88" s="183"/>
      <c r="XU88" s="183"/>
      <c r="XV88" s="183"/>
      <c r="XW88" s="183"/>
      <c r="XX88" s="183"/>
      <c r="XY88" s="183"/>
      <c r="XZ88" s="183"/>
      <c r="YA88" s="183"/>
      <c r="YB88" s="183"/>
      <c r="YC88" s="183"/>
      <c r="YD88" s="183"/>
      <c r="YE88" s="183"/>
      <c r="YF88" s="183"/>
      <c r="YG88" s="183"/>
      <c r="YH88" s="183"/>
      <c r="YI88" s="183"/>
      <c r="YJ88" s="183"/>
      <c r="YK88" s="183"/>
      <c r="YL88" s="183"/>
      <c r="YM88" s="183"/>
      <c r="YN88" s="183"/>
      <c r="YO88" s="183"/>
      <c r="YP88" s="183"/>
      <c r="YQ88" s="183"/>
      <c r="YR88" s="183"/>
      <c r="YS88" s="183"/>
      <c r="YT88" s="183"/>
      <c r="YU88" s="183"/>
      <c r="YV88" s="183"/>
      <c r="YW88" s="183"/>
      <c r="YX88" s="183"/>
      <c r="YY88" s="183"/>
      <c r="YZ88" s="183"/>
      <c r="ZA88" s="183"/>
      <c r="ZB88" s="183"/>
      <c r="ZC88" s="183"/>
      <c r="ZD88" s="183"/>
      <c r="ZE88" s="183"/>
      <c r="ZF88" s="183"/>
      <c r="ZG88" s="183"/>
      <c r="ZH88" s="183"/>
      <c r="ZI88" s="183"/>
      <c r="ZJ88" s="183"/>
      <c r="ZK88" s="183"/>
      <c r="ZL88" s="183"/>
      <c r="ZM88" s="183"/>
      <c r="ZN88" s="183"/>
      <c r="ZO88" s="183"/>
      <c r="ZP88" s="183"/>
      <c r="ZQ88" s="183"/>
      <c r="ZR88" s="183"/>
      <c r="ZS88" s="183"/>
      <c r="ZT88" s="183"/>
      <c r="ZU88" s="183"/>
      <c r="ZV88" s="183"/>
      <c r="ZW88" s="183"/>
      <c r="ZX88" s="183"/>
      <c r="ZY88" s="183"/>
      <c r="ZZ88" s="183"/>
      <c r="AAA88" s="183"/>
      <c r="AAB88" s="183"/>
      <c r="AAC88" s="183"/>
      <c r="AAD88" s="183"/>
      <c r="AAE88" s="183"/>
      <c r="AAF88" s="183"/>
      <c r="AAG88" s="183"/>
      <c r="AAH88" s="183"/>
      <c r="AAI88" s="183"/>
      <c r="AAJ88" s="183"/>
      <c r="AAK88" s="183"/>
      <c r="AAL88" s="183"/>
      <c r="AAM88" s="183"/>
      <c r="AAN88" s="183"/>
      <c r="AAO88" s="183"/>
      <c r="AAP88" s="183"/>
      <c r="AAQ88" s="183"/>
      <c r="AAR88" s="183"/>
      <c r="AAS88" s="183"/>
      <c r="AAT88" s="183"/>
      <c r="AAU88" s="183"/>
      <c r="AAV88" s="183"/>
      <c r="AAW88" s="183"/>
      <c r="AAX88" s="183"/>
      <c r="AAY88" s="183"/>
      <c r="AAZ88" s="183"/>
      <c r="ABA88" s="183"/>
      <c r="ABB88" s="183"/>
      <c r="ABC88" s="183"/>
      <c r="ABD88" s="183"/>
      <c r="ABE88" s="183"/>
      <c r="ABF88" s="183"/>
      <c r="ABG88" s="183"/>
      <c r="ABH88" s="183"/>
      <c r="ABI88" s="183"/>
      <c r="ABJ88" s="183"/>
      <c r="ABK88" s="183"/>
      <c r="ABL88" s="183"/>
      <c r="ABM88" s="183"/>
      <c r="ABN88" s="183"/>
      <c r="ABO88" s="183"/>
      <c r="ABP88" s="183"/>
      <c r="ABQ88" s="183"/>
      <c r="ABR88" s="183"/>
      <c r="ABS88" s="183"/>
      <c r="ABT88" s="183"/>
      <c r="ABU88" s="183"/>
      <c r="ABV88" s="183"/>
      <c r="ABW88" s="183"/>
      <c r="ABX88" s="183"/>
      <c r="ABY88" s="183"/>
      <c r="ABZ88" s="183"/>
      <c r="ACA88" s="183"/>
      <c r="ACB88" s="183"/>
      <c r="ACC88" s="183"/>
      <c r="ACD88" s="183"/>
      <c r="ACE88" s="183"/>
      <c r="ACF88" s="183"/>
      <c r="ACG88" s="183"/>
      <c r="ACH88" s="183"/>
      <c r="ACI88" s="183"/>
      <c r="ACJ88" s="183"/>
      <c r="ACK88" s="183"/>
      <c r="ACL88" s="183"/>
      <c r="ACM88" s="183"/>
      <c r="ACN88" s="183"/>
      <c r="ACO88" s="183"/>
      <c r="ACP88" s="183"/>
      <c r="ACQ88" s="183"/>
      <c r="ACR88" s="183"/>
      <c r="ACS88" s="183"/>
      <c r="ACT88" s="183"/>
      <c r="ACU88" s="183"/>
      <c r="ACV88" s="183"/>
      <c r="ACW88" s="183"/>
      <c r="ACX88" s="183"/>
      <c r="ACY88" s="183"/>
      <c r="ACZ88" s="183"/>
      <c r="ADA88" s="183"/>
      <c r="ADB88" s="183"/>
      <c r="ADC88" s="183"/>
      <c r="ADD88" s="183"/>
      <c r="ADE88" s="183"/>
      <c r="ADF88" s="183"/>
      <c r="ADG88" s="183"/>
      <c r="ADH88" s="183"/>
      <c r="ADI88" s="183"/>
      <c r="ADJ88" s="183"/>
      <c r="ADK88" s="183"/>
      <c r="ADL88" s="183"/>
      <c r="ADM88" s="183"/>
      <c r="ADN88" s="183"/>
      <c r="ADO88" s="183"/>
      <c r="ADP88" s="183"/>
      <c r="ADQ88" s="183"/>
      <c r="ADR88" s="183"/>
      <c r="ADS88" s="183"/>
      <c r="ADT88" s="183"/>
      <c r="ADU88" s="183"/>
      <c r="ADV88" s="183"/>
      <c r="ADW88" s="183"/>
      <c r="ADX88" s="183"/>
      <c r="ADY88" s="183"/>
      <c r="ADZ88" s="183"/>
      <c r="AEA88" s="183"/>
      <c r="AEB88" s="183"/>
      <c r="AEC88" s="183"/>
      <c r="AED88" s="183"/>
      <c r="AEE88" s="183"/>
      <c r="AEF88" s="183"/>
      <c r="AEG88" s="183"/>
      <c r="AEH88" s="183"/>
      <c r="AEI88" s="183"/>
      <c r="AEJ88" s="183"/>
      <c r="AEK88" s="183"/>
      <c r="AEL88" s="183"/>
      <c r="AEM88" s="183"/>
      <c r="AEN88" s="183"/>
      <c r="AEO88" s="183"/>
      <c r="AEP88" s="183"/>
      <c r="AEQ88" s="183"/>
      <c r="AER88" s="183"/>
      <c r="AES88" s="183"/>
      <c r="AET88" s="183"/>
      <c r="AEU88" s="183"/>
      <c r="AEV88" s="183"/>
      <c r="AEW88" s="183"/>
      <c r="AEX88" s="183"/>
      <c r="AEY88" s="183"/>
      <c r="AEZ88" s="183"/>
      <c r="AFA88" s="183"/>
      <c r="AFB88" s="183"/>
      <c r="AFC88" s="183"/>
      <c r="AFD88" s="183"/>
      <c r="AFE88" s="183"/>
      <c r="AFF88" s="183"/>
      <c r="AFG88" s="183"/>
      <c r="AFH88" s="183"/>
      <c r="AFI88" s="183"/>
      <c r="AFJ88" s="183"/>
      <c r="AFK88" s="183"/>
      <c r="AFL88" s="183"/>
      <c r="AFM88" s="183"/>
      <c r="AFN88" s="183"/>
      <c r="AFO88" s="183"/>
      <c r="AFP88" s="183"/>
      <c r="AFQ88" s="183"/>
      <c r="AFR88" s="183"/>
      <c r="AFS88" s="183"/>
      <c r="AFT88" s="183"/>
      <c r="AFU88" s="183"/>
      <c r="AFV88" s="183"/>
      <c r="AFW88" s="183"/>
      <c r="AFX88" s="183"/>
      <c r="AFY88" s="183"/>
      <c r="AFZ88" s="183"/>
      <c r="AGA88" s="183"/>
      <c r="AGB88" s="183"/>
      <c r="AGC88" s="183"/>
      <c r="AGD88" s="183"/>
      <c r="AGE88" s="183"/>
      <c r="AGF88" s="183"/>
      <c r="AGG88" s="183"/>
      <c r="AGH88" s="183"/>
      <c r="AGI88" s="183"/>
      <c r="AGJ88" s="183"/>
      <c r="AGK88" s="183"/>
      <c r="AGL88" s="183"/>
      <c r="AGM88" s="183"/>
      <c r="AGN88" s="183"/>
      <c r="AGO88" s="183"/>
      <c r="AGP88" s="183"/>
      <c r="AGQ88" s="183"/>
      <c r="AGR88" s="183"/>
      <c r="AGS88" s="183"/>
      <c r="AGT88" s="183"/>
      <c r="AGU88" s="183"/>
      <c r="AGV88" s="183"/>
      <c r="AGW88" s="183"/>
      <c r="AGX88" s="183"/>
      <c r="AGY88" s="183"/>
      <c r="AGZ88" s="183"/>
      <c r="AHA88" s="183"/>
      <c r="AHB88" s="183"/>
      <c r="AHC88" s="183"/>
      <c r="AHD88" s="183"/>
      <c r="AHE88" s="183"/>
      <c r="AHF88" s="183"/>
      <c r="AHG88" s="183"/>
      <c r="AHH88" s="183"/>
      <c r="AHI88" s="183"/>
      <c r="AHJ88" s="183"/>
      <c r="AHK88" s="183"/>
      <c r="AHL88" s="183"/>
      <c r="AHM88" s="183"/>
      <c r="AHN88" s="183"/>
      <c r="AHO88" s="183"/>
      <c r="AHP88" s="183"/>
      <c r="AHQ88" s="183"/>
      <c r="AHR88" s="183"/>
      <c r="AHS88" s="183"/>
      <c r="AHT88" s="183"/>
      <c r="AHU88" s="183"/>
      <c r="AHV88" s="183"/>
      <c r="AHW88" s="183"/>
      <c r="AHX88" s="183"/>
      <c r="AHY88" s="183"/>
      <c r="AHZ88" s="183"/>
      <c r="AIA88" s="183"/>
      <c r="AIB88" s="183"/>
      <c r="AIC88" s="183"/>
      <c r="AID88" s="183"/>
      <c r="AIE88" s="183"/>
      <c r="AIF88" s="183"/>
      <c r="AIG88" s="183"/>
      <c r="AIH88" s="183"/>
      <c r="AII88" s="183"/>
      <c r="AIJ88" s="183"/>
      <c r="AIK88" s="183"/>
      <c r="AIL88" s="183"/>
      <c r="AIM88" s="183"/>
      <c r="AIN88" s="183"/>
      <c r="AIO88" s="183"/>
      <c r="AIP88" s="183"/>
      <c r="AIQ88" s="183"/>
      <c r="AIR88" s="183"/>
      <c r="AIS88" s="183"/>
      <c r="AIT88" s="183"/>
      <c r="AIU88" s="183"/>
      <c r="AIV88" s="183"/>
      <c r="AIW88" s="183"/>
      <c r="AIX88" s="183"/>
      <c r="AIY88" s="183"/>
      <c r="AIZ88" s="183"/>
      <c r="AJA88" s="183"/>
      <c r="AJB88" s="183"/>
      <c r="AJC88" s="183"/>
      <c r="AJD88" s="183"/>
      <c r="AJE88" s="183"/>
      <c r="AJF88" s="183"/>
      <c r="AJG88" s="183"/>
      <c r="AJH88" s="183"/>
      <c r="AJI88" s="183"/>
      <c r="AJJ88" s="183"/>
      <c r="AJK88" s="183"/>
      <c r="AJL88" s="183"/>
      <c r="AJM88" s="183"/>
      <c r="AJN88" s="183"/>
      <c r="AJO88" s="183"/>
      <c r="AJP88" s="183"/>
      <c r="AJQ88" s="183"/>
      <c r="AJR88" s="183"/>
      <c r="AJS88" s="183"/>
      <c r="AJT88" s="183"/>
      <c r="AJU88" s="183"/>
      <c r="AJV88" s="183"/>
      <c r="AJW88" s="183"/>
      <c r="AJX88" s="183"/>
      <c r="AJY88" s="183"/>
      <c r="AJZ88" s="183"/>
      <c r="AKA88" s="183"/>
      <c r="AKB88" s="183"/>
      <c r="AKC88" s="183"/>
      <c r="AKD88" s="183"/>
      <c r="AKE88" s="183"/>
      <c r="AKF88" s="183"/>
      <c r="AKG88" s="183"/>
      <c r="AKH88" s="183"/>
      <c r="AKI88" s="183"/>
      <c r="AKJ88" s="183"/>
      <c r="AKK88" s="183"/>
      <c r="AKL88" s="183"/>
      <c r="AKM88" s="183"/>
      <c r="AKN88" s="183"/>
      <c r="AKO88" s="183"/>
      <c r="AKP88" s="183"/>
      <c r="AKQ88" s="183"/>
      <c r="AKR88" s="183"/>
      <c r="AKS88" s="183"/>
      <c r="AKT88" s="183"/>
      <c r="AKU88" s="183"/>
      <c r="AKV88" s="183"/>
      <c r="AKW88" s="183"/>
      <c r="AKX88" s="183"/>
      <c r="AKY88" s="183"/>
      <c r="AKZ88" s="183"/>
      <c r="ALA88" s="183"/>
      <c r="ALB88" s="183"/>
      <c r="ALC88" s="183"/>
      <c r="ALD88" s="183"/>
      <c r="ALE88" s="183"/>
      <c r="ALF88" s="183"/>
      <c r="ALG88" s="183"/>
      <c r="ALH88" s="183"/>
      <c r="ALI88" s="183"/>
      <c r="ALJ88" s="183"/>
      <c r="ALK88" s="183"/>
      <c r="ALL88" s="183"/>
      <c r="ALM88" s="183"/>
      <c r="ALN88" s="183"/>
      <c r="ALO88" s="183"/>
      <c r="ALP88" s="183"/>
      <c r="ALQ88" s="183"/>
      <c r="ALR88" s="183"/>
      <c r="ALS88" s="183"/>
      <c r="ALT88" s="183"/>
      <c r="ALU88" s="183"/>
      <c r="ALV88" s="183"/>
      <c r="ALW88" s="183"/>
      <c r="ALX88" s="183"/>
      <c r="ALY88" s="183"/>
      <c r="ALZ88" s="183"/>
      <c r="AMA88" s="183"/>
      <c r="AMB88" s="183"/>
      <c r="AMC88" s="183"/>
      <c r="AMD88" s="183"/>
      <c r="AME88" s="183"/>
      <c r="AMF88" s="183"/>
      <c r="AMG88" s="183"/>
      <c r="AMH88" s="183"/>
      <c r="AMI88" s="183"/>
      <c r="AMJ88" s="183"/>
      <c r="AMK88" s="183"/>
      <c r="AML88" s="183"/>
      <c r="AMM88" s="183"/>
      <c r="AMN88" s="183"/>
      <c r="AMO88" s="183"/>
      <c r="AMP88" s="183"/>
      <c r="AMQ88" s="183"/>
      <c r="AMR88" s="183"/>
      <c r="AMS88" s="183"/>
      <c r="AMT88" s="183"/>
      <c r="AMU88" s="183"/>
      <c r="AMV88" s="183"/>
      <c r="AMW88" s="183"/>
      <c r="AMX88" s="183"/>
      <c r="AMY88" s="183"/>
      <c r="AMZ88" s="183"/>
      <c r="ANA88" s="183"/>
      <c r="ANB88" s="183"/>
      <c r="ANC88" s="183"/>
      <c r="AND88" s="183"/>
      <c r="ANE88" s="183"/>
      <c r="ANF88" s="183"/>
      <c r="ANG88" s="183"/>
      <c r="ANH88" s="183"/>
      <c r="ANI88" s="183"/>
      <c r="ANJ88" s="183"/>
      <c r="ANK88" s="183"/>
      <c r="ANL88" s="183"/>
      <c r="ANM88" s="183"/>
      <c r="ANN88" s="183"/>
      <c r="ANO88" s="183"/>
      <c r="ANP88" s="183"/>
      <c r="ANQ88" s="183"/>
      <c r="ANR88" s="183"/>
      <c r="ANS88" s="183"/>
      <c r="ANT88" s="183"/>
      <c r="ANU88" s="183"/>
      <c r="ANV88" s="183"/>
      <c r="ANW88" s="183"/>
      <c r="ANX88" s="183"/>
      <c r="ANY88" s="183"/>
      <c r="ANZ88" s="183"/>
      <c r="AOA88" s="183"/>
      <c r="AOB88" s="183"/>
      <c r="AOC88" s="183"/>
      <c r="AOD88" s="183"/>
      <c r="AOE88" s="183"/>
      <c r="AOF88" s="183"/>
      <c r="AOG88" s="183"/>
      <c r="AOH88" s="183"/>
      <c r="AOI88" s="183"/>
      <c r="AOJ88" s="183"/>
      <c r="AOK88" s="183"/>
      <c r="AOL88" s="183"/>
      <c r="AOM88" s="183"/>
      <c r="AON88" s="183"/>
      <c r="AOO88" s="183"/>
      <c r="AOP88" s="183"/>
      <c r="AOQ88" s="183"/>
      <c r="AOR88" s="183"/>
      <c r="AOS88" s="183"/>
      <c r="AOT88" s="183"/>
      <c r="AOU88" s="183"/>
      <c r="AOV88" s="183"/>
      <c r="AOW88" s="183"/>
      <c r="AOX88" s="183"/>
      <c r="AOY88" s="183"/>
      <c r="AOZ88" s="183"/>
      <c r="APA88" s="183"/>
      <c r="APB88" s="183"/>
      <c r="APC88" s="183"/>
      <c r="APD88" s="183"/>
      <c r="APE88" s="183"/>
      <c r="APF88" s="183"/>
      <c r="APG88" s="183"/>
      <c r="APH88" s="183"/>
      <c r="API88" s="183"/>
      <c r="APJ88" s="183"/>
      <c r="APK88" s="183"/>
      <c r="APL88" s="183"/>
      <c r="APM88" s="183"/>
      <c r="APN88" s="183"/>
      <c r="APO88" s="183"/>
      <c r="APP88" s="183"/>
      <c r="APQ88" s="183"/>
      <c r="APR88" s="183"/>
      <c r="APS88" s="183"/>
      <c r="APT88" s="183"/>
      <c r="APU88" s="183"/>
      <c r="APV88" s="183"/>
      <c r="APW88" s="183"/>
      <c r="APX88" s="183"/>
      <c r="APY88" s="183"/>
      <c r="APZ88" s="183"/>
      <c r="AQA88" s="183"/>
      <c r="AQB88" s="183"/>
      <c r="AQC88" s="183"/>
      <c r="AQD88" s="183"/>
      <c r="AQE88" s="183"/>
      <c r="AQF88" s="183"/>
      <c r="AQG88" s="183"/>
      <c r="AQH88" s="183"/>
      <c r="AQI88" s="183"/>
      <c r="AQJ88" s="183"/>
      <c r="AQK88" s="183"/>
      <c r="AQL88" s="183"/>
      <c r="AQM88" s="183"/>
      <c r="AQN88" s="183"/>
      <c r="AQO88" s="183"/>
      <c r="AQP88" s="183"/>
      <c r="AQQ88" s="183"/>
      <c r="AQR88" s="183"/>
      <c r="AQS88" s="183"/>
      <c r="AQT88" s="183"/>
      <c r="AQU88" s="183"/>
      <c r="AQV88" s="183"/>
      <c r="AQW88" s="183"/>
      <c r="AQX88" s="183"/>
      <c r="AQY88" s="183"/>
      <c r="AQZ88" s="183"/>
      <c r="ARA88" s="183"/>
      <c r="ARB88" s="183"/>
      <c r="ARC88" s="183"/>
      <c r="ARD88" s="183"/>
      <c r="ARE88" s="183"/>
      <c r="ARF88" s="183"/>
      <c r="ARG88" s="183"/>
      <c r="ARH88" s="183"/>
      <c r="ARI88" s="183"/>
      <c r="ARJ88" s="183"/>
      <c r="ARK88" s="183"/>
      <c r="ARL88" s="183"/>
      <c r="ARM88" s="183"/>
      <c r="ARN88" s="183"/>
      <c r="ARO88" s="183"/>
      <c r="ARP88" s="183"/>
      <c r="ARQ88" s="183"/>
      <c r="ARR88" s="183"/>
      <c r="ARS88" s="183"/>
      <c r="ART88" s="183"/>
      <c r="ARU88" s="183"/>
      <c r="ARV88" s="183"/>
      <c r="ARW88" s="183"/>
      <c r="ARX88" s="183"/>
      <c r="ARY88" s="183"/>
      <c r="ARZ88" s="183"/>
      <c r="ASA88" s="183"/>
      <c r="ASB88" s="183"/>
      <c r="ASC88" s="183"/>
      <c r="ASD88" s="183"/>
      <c r="ASE88" s="183"/>
      <c r="ASF88" s="183"/>
      <c r="ASG88" s="183"/>
      <c r="ASH88" s="183"/>
      <c r="ASI88" s="183"/>
      <c r="ASJ88" s="183"/>
      <c r="ASK88" s="183"/>
      <c r="ASL88" s="183"/>
      <c r="ASM88" s="183"/>
      <c r="ASN88" s="183"/>
      <c r="ASO88" s="183"/>
      <c r="ASP88" s="183"/>
      <c r="ASQ88" s="183"/>
      <c r="ASR88" s="183"/>
      <c r="ASS88" s="183"/>
      <c r="AST88" s="183"/>
      <c r="ASU88" s="183"/>
      <c r="ASV88" s="183"/>
      <c r="ASW88" s="183"/>
      <c r="ASX88" s="183"/>
      <c r="ASY88" s="183"/>
      <c r="ASZ88" s="183"/>
      <c r="ATA88" s="183"/>
      <c r="ATB88" s="183"/>
      <c r="ATC88" s="183"/>
      <c r="ATD88" s="183"/>
      <c r="ATE88" s="183"/>
      <c r="ATF88" s="183"/>
      <c r="ATG88" s="183"/>
      <c r="ATH88" s="183"/>
      <c r="ATI88" s="183"/>
      <c r="ATJ88" s="183"/>
      <c r="ATK88" s="183"/>
      <c r="ATL88" s="183"/>
      <c r="ATM88" s="183"/>
      <c r="ATN88" s="183"/>
      <c r="ATO88" s="183"/>
      <c r="ATP88" s="183"/>
      <c r="ATQ88" s="183"/>
      <c r="ATR88" s="183"/>
      <c r="ATS88" s="183"/>
      <c r="ATT88" s="183"/>
      <c r="ATU88" s="183"/>
      <c r="ATV88" s="183"/>
      <c r="ATW88" s="183"/>
      <c r="ATX88" s="183"/>
      <c r="ATY88" s="183"/>
      <c r="ATZ88" s="183"/>
      <c r="AUA88" s="183"/>
      <c r="AUB88" s="183"/>
      <c r="AUC88" s="183"/>
      <c r="AUD88" s="183"/>
      <c r="AUE88" s="183"/>
      <c r="AUF88" s="183"/>
      <c r="AUG88" s="183"/>
      <c r="AUH88" s="183"/>
    </row>
    <row r="89" spans="1:1230" s="182" customFormat="1" ht="11.25" customHeight="1">
      <c r="A89" s="180"/>
      <c r="B89" s="180"/>
      <c r="C89" s="180"/>
      <c r="D89" s="180"/>
      <c r="E89" s="180"/>
      <c r="F89" s="180"/>
      <c r="W89" s="280"/>
      <c r="AV89" s="183"/>
      <c r="AW89" s="183"/>
      <c r="AX89" s="183"/>
      <c r="AY89" s="183"/>
      <c r="AZ89" s="183"/>
      <c r="BA89" s="183"/>
      <c r="BB89" s="183"/>
      <c r="BC89" s="183"/>
      <c r="BD89" s="183"/>
      <c r="BE89" s="183"/>
      <c r="BF89" s="183"/>
      <c r="BG89" s="183"/>
      <c r="BH89" s="183"/>
      <c r="BI89" s="183"/>
      <c r="BJ89" s="183"/>
      <c r="BK89" s="183"/>
      <c r="BL89" s="183"/>
      <c r="BM89" s="183"/>
      <c r="BN89" s="183"/>
      <c r="BO89" s="183"/>
      <c r="BP89" s="183"/>
      <c r="BQ89" s="183"/>
      <c r="BR89" s="183"/>
      <c r="BS89" s="183"/>
      <c r="BT89" s="183"/>
      <c r="BU89" s="183"/>
      <c r="BV89" s="183"/>
      <c r="BW89" s="183"/>
      <c r="BX89" s="183"/>
      <c r="BY89" s="183"/>
      <c r="BZ89" s="183"/>
      <c r="CA89" s="183"/>
      <c r="CB89" s="183"/>
      <c r="CC89" s="183"/>
      <c r="CD89" s="183"/>
      <c r="CE89" s="183"/>
      <c r="CF89" s="183"/>
      <c r="CG89" s="183"/>
      <c r="CH89" s="183"/>
      <c r="CI89" s="183"/>
      <c r="CJ89" s="183"/>
      <c r="CK89" s="183"/>
      <c r="CL89" s="183"/>
      <c r="CM89" s="183"/>
      <c r="CN89" s="183"/>
      <c r="CO89" s="183"/>
      <c r="CP89" s="183"/>
      <c r="CQ89" s="183"/>
      <c r="CR89" s="183"/>
      <c r="CS89" s="183"/>
      <c r="CT89" s="183"/>
      <c r="CU89" s="183"/>
      <c r="CV89" s="183"/>
      <c r="CW89" s="183"/>
      <c r="CX89" s="183"/>
      <c r="CY89" s="183"/>
      <c r="CZ89" s="183"/>
      <c r="DA89" s="183"/>
      <c r="DB89" s="183"/>
      <c r="DC89" s="183"/>
      <c r="DD89" s="183"/>
      <c r="DE89" s="183"/>
      <c r="DF89" s="183"/>
      <c r="DG89" s="183"/>
      <c r="DH89" s="183"/>
      <c r="DI89" s="183"/>
      <c r="DJ89" s="183"/>
      <c r="DK89" s="183"/>
      <c r="DL89" s="183"/>
      <c r="DM89" s="183"/>
      <c r="DN89" s="183"/>
      <c r="DO89" s="183"/>
      <c r="DP89" s="183"/>
      <c r="DQ89" s="183"/>
      <c r="DR89" s="183"/>
      <c r="DS89" s="183"/>
      <c r="DT89" s="183"/>
      <c r="DU89" s="183"/>
      <c r="DV89" s="183"/>
      <c r="DW89" s="183"/>
      <c r="DX89" s="183"/>
      <c r="DY89" s="183"/>
      <c r="DZ89" s="183"/>
      <c r="EA89" s="183"/>
      <c r="EB89" s="183"/>
      <c r="EC89" s="183"/>
      <c r="ED89" s="183"/>
      <c r="EE89" s="183"/>
      <c r="EF89" s="183"/>
      <c r="EG89" s="183"/>
      <c r="EH89" s="183"/>
      <c r="EI89" s="183"/>
      <c r="EJ89" s="183"/>
      <c r="EK89" s="183"/>
      <c r="EL89" s="183"/>
      <c r="EM89" s="183"/>
      <c r="EN89" s="183"/>
      <c r="EO89" s="183"/>
      <c r="EP89" s="183"/>
      <c r="EQ89" s="183"/>
      <c r="ER89" s="183"/>
      <c r="ES89" s="183"/>
      <c r="ET89" s="183"/>
      <c r="EU89" s="183"/>
      <c r="EV89" s="183"/>
      <c r="EW89" s="183"/>
      <c r="EX89" s="183"/>
      <c r="EY89" s="183"/>
      <c r="EZ89" s="183"/>
      <c r="FA89" s="183"/>
      <c r="FB89" s="183"/>
      <c r="FC89" s="183"/>
      <c r="FD89" s="183"/>
      <c r="FE89" s="183"/>
      <c r="FF89" s="183"/>
      <c r="FG89" s="183"/>
      <c r="FH89" s="183"/>
      <c r="FI89" s="183"/>
      <c r="FJ89" s="183"/>
      <c r="FK89" s="183"/>
      <c r="FL89" s="183"/>
      <c r="FM89" s="183"/>
      <c r="FN89" s="183"/>
      <c r="FO89" s="183"/>
      <c r="FP89" s="183"/>
      <c r="FQ89" s="183"/>
      <c r="FR89" s="183"/>
      <c r="FS89" s="183"/>
      <c r="FT89" s="183"/>
      <c r="FU89" s="183"/>
      <c r="FV89" s="183"/>
      <c r="FW89" s="183"/>
      <c r="FX89" s="183"/>
      <c r="FY89" s="183"/>
      <c r="FZ89" s="183"/>
      <c r="GA89" s="183"/>
      <c r="GB89" s="183"/>
      <c r="GC89" s="183"/>
      <c r="GD89" s="183"/>
      <c r="GE89" s="183"/>
      <c r="GF89" s="183"/>
      <c r="GG89" s="183"/>
      <c r="GH89" s="183"/>
      <c r="GI89" s="183"/>
      <c r="GJ89" s="183"/>
      <c r="GK89" s="183"/>
      <c r="GL89" s="183"/>
      <c r="GM89" s="183"/>
      <c r="GN89" s="183"/>
      <c r="GO89" s="183"/>
      <c r="GP89" s="183"/>
      <c r="GQ89" s="183"/>
      <c r="GR89" s="183"/>
      <c r="GS89" s="183"/>
      <c r="GT89" s="183"/>
      <c r="GU89" s="183"/>
      <c r="GV89" s="183"/>
      <c r="GW89" s="183"/>
      <c r="GX89" s="183"/>
      <c r="GY89" s="183"/>
      <c r="GZ89" s="183"/>
      <c r="HA89" s="183"/>
      <c r="HB89" s="183"/>
      <c r="HC89" s="183"/>
      <c r="HD89" s="183"/>
      <c r="HE89" s="183"/>
      <c r="HF89" s="183"/>
      <c r="HG89" s="183"/>
      <c r="HH89" s="183"/>
      <c r="HI89" s="183"/>
      <c r="HJ89" s="183"/>
      <c r="HK89" s="183"/>
      <c r="HL89" s="183"/>
      <c r="HM89" s="183"/>
      <c r="HN89" s="183"/>
      <c r="HO89" s="183"/>
      <c r="HP89" s="183"/>
      <c r="HQ89" s="183"/>
      <c r="HR89" s="183"/>
      <c r="HS89" s="183"/>
      <c r="HT89" s="183"/>
      <c r="HU89" s="183"/>
      <c r="HV89" s="183"/>
      <c r="HW89" s="183"/>
      <c r="HX89" s="183"/>
      <c r="HY89" s="183"/>
      <c r="HZ89" s="183"/>
      <c r="IA89" s="183"/>
      <c r="IB89" s="183"/>
      <c r="IC89" s="183"/>
      <c r="ID89" s="183"/>
      <c r="IE89" s="183"/>
      <c r="IF89" s="183"/>
      <c r="IG89" s="183"/>
      <c r="IH89" s="183"/>
      <c r="II89" s="183"/>
      <c r="IJ89" s="183"/>
      <c r="IK89" s="183"/>
      <c r="IL89" s="183"/>
      <c r="IM89" s="183"/>
      <c r="IN89" s="183"/>
      <c r="IO89" s="183"/>
      <c r="IP89" s="183"/>
      <c r="IQ89" s="183"/>
      <c r="IR89" s="183"/>
      <c r="IS89" s="183"/>
      <c r="IT89" s="183"/>
      <c r="IU89" s="183"/>
      <c r="IV89" s="183"/>
      <c r="IW89" s="183"/>
      <c r="IX89" s="183"/>
      <c r="IY89" s="183"/>
      <c r="IZ89" s="183"/>
      <c r="JA89" s="183"/>
      <c r="JB89" s="183"/>
      <c r="JC89" s="183"/>
      <c r="JD89" s="183"/>
      <c r="JE89" s="183"/>
      <c r="JF89" s="183"/>
      <c r="JG89" s="183"/>
      <c r="JH89" s="183"/>
      <c r="JI89" s="183"/>
      <c r="JJ89" s="183"/>
      <c r="JK89" s="183"/>
      <c r="JL89" s="183"/>
      <c r="JM89" s="183"/>
      <c r="JN89" s="183"/>
      <c r="JO89" s="183"/>
      <c r="JP89" s="183"/>
      <c r="JQ89" s="183"/>
      <c r="JR89" s="183"/>
      <c r="JS89" s="183"/>
      <c r="JT89" s="183"/>
      <c r="JU89" s="183"/>
      <c r="JV89" s="183"/>
      <c r="JW89" s="183"/>
      <c r="JX89" s="183"/>
      <c r="JY89" s="183"/>
      <c r="JZ89" s="183"/>
      <c r="KA89" s="183"/>
      <c r="KB89" s="183"/>
      <c r="KC89" s="183"/>
      <c r="KD89" s="183"/>
      <c r="KE89" s="183"/>
      <c r="KF89" s="183"/>
      <c r="KG89" s="183"/>
      <c r="KH89" s="183"/>
      <c r="KI89" s="183"/>
      <c r="KJ89" s="183"/>
      <c r="KK89" s="183"/>
      <c r="KL89" s="183"/>
      <c r="KM89" s="183"/>
      <c r="KN89" s="183"/>
      <c r="KO89" s="183"/>
      <c r="KP89" s="183"/>
      <c r="KQ89" s="183"/>
      <c r="KR89" s="183"/>
      <c r="KS89" s="183"/>
      <c r="KT89" s="183"/>
      <c r="KU89" s="183"/>
      <c r="KV89" s="183"/>
      <c r="KW89" s="183"/>
      <c r="KX89" s="183"/>
      <c r="KY89" s="183"/>
      <c r="KZ89" s="183"/>
      <c r="LA89" s="183"/>
      <c r="LB89" s="183"/>
      <c r="LC89" s="183"/>
      <c r="LD89" s="183"/>
      <c r="LE89" s="183"/>
      <c r="LF89" s="183"/>
      <c r="LG89" s="183"/>
      <c r="LH89" s="183"/>
      <c r="LI89" s="183"/>
      <c r="LJ89" s="183"/>
      <c r="LK89" s="183"/>
      <c r="LL89" s="183"/>
      <c r="LM89" s="183"/>
      <c r="LN89" s="183"/>
      <c r="LO89" s="183"/>
      <c r="LP89" s="183"/>
      <c r="LQ89" s="183"/>
      <c r="LR89" s="183"/>
      <c r="LS89" s="183"/>
      <c r="LT89" s="183"/>
      <c r="LU89" s="183"/>
      <c r="LV89" s="183"/>
      <c r="LW89" s="183"/>
      <c r="LX89" s="183"/>
      <c r="LY89" s="183"/>
      <c r="LZ89" s="183"/>
      <c r="MA89" s="183"/>
      <c r="MB89" s="183"/>
      <c r="MC89" s="183"/>
      <c r="MD89" s="183"/>
      <c r="ME89" s="183"/>
      <c r="MF89" s="183"/>
      <c r="MG89" s="183"/>
      <c r="MH89" s="183"/>
      <c r="MI89" s="183"/>
      <c r="MJ89" s="183"/>
      <c r="MK89" s="183"/>
      <c r="ML89" s="183"/>
      <c r="MM89" s="183"/>
      <c r="MN89" s="183"/>
      <c r="MO89" s="183"/>
      <c r="MP89" s="183"/>
      <c r="MQ89" s="183"/>
      <c r="MR89" s="183"/>
      <c r="MS89" s="183"/>
      <c r="MT89" s="183"/>
      <c r="MU89" s="183"/>
      <c r="MV89" s="183"/>
      <c r="MW89" s="183"/>
      <c r="MX89" s="183"/>
      <c r="MY89" s="183"/>
      <c r="MZ89" s="183"/>
      <c r="NA89" s="183"/>
      <c r="NB89" s="183"/>
      <c r="NC89" s="183"/>
      <c r="ND89" s="183"/>
      <c r="NE89" s="183"/>
      <c r="NF89" s="183"/>
      <c r="NG89" s="183"/>
      <c r="NH89" s="183"/>
      <c r="NI89" s="183"/>
      <c r="NJ89" s="183"/>
      <c r="NK89" s="183"/>
      <c r="NL89" s="183"/>
      <c r="NM89" s="183"/>
      <c r="NN89" s="183"/>
      <c r="NO89" s="183"/>
      <c r="NP89" s="183"/>
      <c r="NQ89" s="183"/>
      <c r="NR89" s="183"/>
      <c r="NS89" s="183"/>
      <c r="NT89" s="183"/>
      <c r="NU89" s="183"/>
      <c r="NV89" s="183"/>
      <c r="NW89" s="183"/>
      <c r="NX89" s="183"/>
      <c r="NY89" s="183"/>
      <c r="NZ89" s="183"/>
      <c r="OA89" s="183"/>
      <c r="OB89" s="183"/>
      <c r="OC89" s="183"/>
      <c r="OD89" s="183"/>
      <c r="OE89" s="183"/>
      <c r="OF89" s="183"/>
      <c r="OG89" s="183"/>
      <c r="OH89" s="183"/>
      <c r="OI89" s="183"/>
      <c r="OJ89" s="183"/>
      <c r="OK89" s="183"/>
      <c r="OL89" s="183"/>
      <c r="OM89" s="183"/>
      <c r="ON89" s="183"/>
      <c r="OO89" s="183"/>
      <c r="OP89" s="183"/>
      <c r="OQ89" s="183"/>
      <c r="OR89" s="183"/>
      <c r="OS89" s="183"/>
      <c r="OT89" s="183"/>
      <c r="OU89" s="183"/>
      <c r="OV89" s="183"/>
      <c r="OW89" s="183"/>
      <c r="OX89" s="183"/>
      <c r="OY89" s="183"/>
      <c r="OZ89" s="183"/>
      <c r="PA89" s="183"/>
      <c r="PB89" s="183"/>
      <c r="PC89" s="183"/>
      <c r="PD89" s="183"/>
      <c r="PE89" s="183"/>
      <c r="PF89" s="183"/>
      <c r="PG89" s="183"/>
      <c r="PH89" s="183"/>
      <c r="PI89" s="183"/>
      <c r="PJ89" s="183"/>
      <c r="PK89" s="183"/>
      <c r="PL89" s="183"/>
      <c r="PM89" s="183"/>
      <c r="PN89" s="183"/>
      <c r="PO89" s="183"/>
      <c r="PP89" s="183"/>
      <c r="PQ89" s="183"/>
      <c r="PR89" s="183"/>
      <c r="PS89" s="183"/>
      <c r="PT89" s="183"/>
      <c r="PU89" s="183"/>
      <c r="PV89" s="183"/>
      <c r="PW89" s="183"/>
      <c r="PX89" s="183"/>
      <c r="PY89" s="183"/>
      <c r="PZ89" s="183"/>
      <c r="QA89" s="183"/>
      <c r="QB89" s="183"/>
      <c r="QC89" s="183"/>
      <c r="QD89" s="183"/>
      <c r="QE89" s="183"/>
      <c r="QF89" s="183"/>
      <c r="QG89" s="183"/>
      <c r="QH89" s="183"/>
      <c r="QI89" s="183"/>
      <c r="QJ89" s="183"/>
      <c r="QK89" s="183"/>
      <c r="QL89" s="183"/>
      <c r="QM89" s="183"/>
      <c r="QN89" s="183"/>
      <c r="QO89" s="183"/>
      <c r="QP89" s="183"/>
      <c r="QQ89" s="183"/>
      <c r="QR89" s="183"/>
      <c r="QS89" s="183"/>
      <c r="QT89" s="183"/>
      <c r="QU89" s="183"/>
      <c r="QV89" s="183"/>
      <c r="QW89" s="183"/>
      <c r="QX89" s="183"/>
      <c r="QY89" s="183"/>
      <c r="QZ89" s="183"/>
      <c r="RA89" s="183"/>
      <c r="RB89" s="183"/>
      <c r="RC89" s="183"/>
      <c r="RD89" s="183"/>
      <c r="RE89" s="183"/>
      <c r="RF89" s="183"/>
      <c r="RG89" s="183"/>
      <c r="RH89" s="183"/>
      <c r="RI89" s="183"/>
      <c r="RJ89" s="183"/>
      <c r="RK89" s="183"/>
      <c r="RL89" s="183"/>
      <c r="RM89" s="183"/>
      <c r="RN89" s="183"/>
      <c r="RO89" s="183"/>
      <c r="RP89" s="183"/>
      <c r="RQ89" s="183"/>
      <c r="RR89" s="183"/>
      <c r="RS89" s="183"/>
      <c r="RT89" s="183"/>
      <c r="RU89" s="183"/>
      <c r="RV89" s="183"/>
      <c r="RW89" s="183"/>
      <c r="RX89" s="183"/>
      <c r="RY89" s="183"/>
      <c r="RZ89" s="183"/>
      <c r="SA89" s="183"/>
      <c r="SB89" s="183"/>
      <c r="SC89" s="183"/>
      <c r="SD89" s="183"/>
      <c r="SE89" s="183"/>
      <c r="SF89" s="183"/>
      <c r="SG89" s="183"/>
      <c r="SH89" s="183"/>
      <c r="SI89" s="183"/>
      <c r="SJ89" s="183"/>
      <c r="SK89" s="183"/>
      <c r="SL89" s="183"/>
      <c r="SM89" s="183"/>
      <c r="SN89" s="183"/>
      <c r="SO89" s="183"/>
      <c r="SP89" s="183"/>
      <c r="SQ89" s="183"/>
      <c r="SR89" s="183"/>
      <c r="SS89" s="183"/>
      <c r="ST89" s="183"/>
      <c r="SU89" s="183"/>
      <c r="SV89" s="183"/>
      <c r="SW89" s="183"/>
      <c r="SX89" s="183"/>
      <c r="SY89" s="183"/>
      <c r="SZ89" s="183"/>
      <c r="TA89" s="183"/>
      <c r="TB89" s="183"/>
      <c r="TC89" s="183"/>
      <c r="TD89" s="183"/>
      <c r="TE89" s="183"/>
      <c r="TF89" s="183"/>
      <c r="TG89" s="183"/>
      <c r="TH89" s="183"/>
      <c r="TI89" s="183"/>
      <c r="TJ89" s="183"/>
      <c r="TK89" s="183"/>
      <c r="TL89" s="183"/>
      <c r="TM89" s="183"/>
      <c r="TN89" s="183"/>
      <c r="TO89" s="183"/>
      <c r="TP89" s="183"/>
      <c r="TQ89" s="183"/>
      <c r="TR89" s="183"/>
      <c r="TS89" s="183"/>
      <c r="TT89" s="183"/>
      <c r="TU89" s="183"/>
      <c r="TV89" s="183"/>
      <c r="TW89" s="183"/>
      <c r="TX89" s="183"/>
      <c r="TY89" s="183"/>
      <c r="TZ89" s="183"/>
      <c r="UA89" s="183"/>
      <c r="UB89" s="183"/>
      <c r="UC89" s="183"/>
      <c r="UD89" s="183"/>
      <c r="UE89" s="183"/>
      <c r="UF89" s="183"/>
      <c r="UG89" s="183"/>
      <c r="UH89" s="183"/>
      <c r="UI89" s="183"/>
      <c r="UJ89" s="183"/>
      <c r="UK89" s="183"/>
      <c r="UL89" s="183"/>
      <c r="UM89" s="183"/>
      <c r="UN89" s="183"/>
      <c r="UO89" s="183"/>
      <c r="UP89" s="183"/>
      <c r="UQ89" s="183"/>
      <c r="UR89" s="183"/>
      <c r="US89" s="183"/>
      <c r="UT89" s="183"/>
      <c r="UU89" s="183"/>
      <c r="UV89" s="183"/>
      <c r="UW89" s="183"/>
      <c r="UX89" s="183"/>
      <c r="UY89" s="183"/>
      <c r="UZ89" s="183"/>
      <c r="VA89" s="183"/>
      <c r="VB89" s="183"/>
      <c r="VC89" s="183"/>
      <c r="VD89" s="183"/>
      <c r="VE89" s="183"/>
      <c r="VF89" s="183"/>
      <c r="VG89" s="183"/>
      <c r="VH89" s="183"/>
      <c r="VI89" s="183"/>
      <c r="VJ89" s="183"/>
      <c r="VK89" s="183"/>
      <c r="VL89" s="183"/>
      <c r="VM89" s="183"/>
      <c r="VN89" s="183"/>
      <c r="VO89" s="183"/>
      <c r="VP89" s="183"/>
      <c r="VQ89" s="183"/>
      <c r="VR89" s="183"/>
      <c r="VS89" s="183"/>
      <c r="VT89" s="183"/>
      <c r="VU89" s="183"/>
      <c r="VV89" s="183"/>
      <c r="VW89" s="183"/>
      <c r="VX89" s="183"/>
      <c r="VY89" s="183"/>
      <c r="VZ89" s="183"/>
      <c r="WA89" s="183"/>
      <c r="WB89" s="183"/>
      <c r="WC89" s="183"/>
      <c r="WD89" s="183"/>
      <c r="WE89" s="183"/>
      <c r="WF89" s="183"/>
      <c r="WG89" s="183"/>
      <c r="WH89" s="183"/>
      <c r="WI89" s="183"/>
      <c r="WJ89" s="183"/>
      <c r="WK89" s="183"/>
      <c r="WL89" s="183"/>
      <c r="WM89" s="183"/>
      <c r="WN89" s="183"/>
      <c r="WO89" s="183"/>
      <c r="WP89" s="183"/>
      <c r="WQ89" s="183"/>
      <c r="WR89" s="183"/>
      <c r="WS89" s="183"/>
      <c r="WT89" s="183"/>
      <c r="WU89" s="183"/>
      <c r="WV89" s="183"/>
      <c r="WW89" s="183"/>
      <c r="WX89" s="183"/>
      <c r="WY89" s="183"/>
      <c r="WZ89" s="183"/>
      <c r="XA89" s="183"/>
      <c r="XB89" s="183"/>
      <c r="XC89" s="183"/>
      <c r="XD89" s="183"/>
      <c r="XE89" s="183"/>
      <c r="XF89" s="183"/>
      <c r="XG89" s="183"/>
      <c r="XH89" s="183"/>
      <c r="XI89" s="183"/>
      <c r="XJ89" s="183"/>
      <c r="XK89" s="183"/>
      <c r="XL89" s="183"/>
      <c r="XM89" s="183"/>
      <c r="XN89" s="183"/>
      <c r="XO89" s="183"/>
      <c r="XP89" s="183"/>
      <c r="XQ89" s="183"/>
      <c r="XR89" s="183"/>
      <c r="XS89" s="183"/>
      <c r="XT89" s="183"/>
      <c r="XU89" s="183"/>
      <c r="XV89" s="183"/>
      <c r="XW89" s="183"/>
      <c r="XX89" s="183"/>
      <c r="XY89" s="183"/>
      <c r="XZ89" s="183"/>
      <c r="YA89" s="183"/>
      <c r="YB89" s="183"/>
      <c r="YC89" s="183"/>
      <c r="YD89" s="183"/>
      <c r="YE89" s="183"/>
      <c r="YF89" s="183"/>
      <c r="YG89" s="183"/>
      <c r="YH89" s="183"/>
      <c r="YI89" s="183"/>
      <c r="YJ89" s="183"/>
      <c r="YK89" s="183"/>
      <c r="YL89" s="183"/>
      <c r="YM89" s="183"/>
      <c r="YN89" s="183"/>
      <c r="YO89" s="183"/>
      <c r="YP89" s="183"/>
      <c r="YQ89" s="183"/>
      <c r="YR89" s="183"/>
      <c r="YS89" s="183"/>
      <c r="YT89" s="183"/>
      <c r="YU89" s="183"/>
      <c r="YV89" s="183"/>
      <c r="YW89" s="183"/>
      <c r="YX89" s="183"/>
      <c r="YY89" s="183"/>
      <c r="YZ89" s="183"/>
      <c r="ZA89" s="183"/>
      <c r="ZB89" s="183"/>
      <c r="ZC89" s="183"/>
      <c r="ZD89" s="183"/>
      <c r="ZE89" s="183"/>
      <c r="ZF89" s="183"/>
      <c r="ZG89" s="183"/>
      <c r="ZH89" s="183"/>
      <c r="ZI89" s="183"/>
      <c r="ZJ89" s="183"/>
      <c r="ZK89" s="183"/>
      <c r="ZL89" s="183"/>
      <c r="ZM89" s="183"/>
      <c r="ZN89" s="183"/>
      <c r="ZO89" s="183"/>
      <c r="ZP89" s="183"/>
      <c r="ZQ89" s="183"/>
      <c r="ZR89" s="183"/>
      <c r="ZS89" s="183"/>
      <c r="ZT89" s="183"/>
      <c r="ZU89" s="183"/>
      <c r="ZV89" s="183"/>
      <c r="ZW89" s="183"/>
      <c r="ZX89" s="183"/>
      <c r="ZY89" s="183"/>
      <c r="ZZ89" s="183"/>
      <c r="AAA89" s="183"/>
      <c r="AAB89" s="183"/>
      <c r="AAC89" s="183"/>
      <c r="AAD89" s="183"/>
      <c r="AAE89" s="183"/>
      <c r="AAF89" s="183"/>
      <c r="AAG89" s="183"/>
      <c r="AAH89" s="183"/>
      <c r="AAI89" s="183"/>
      <c r="AAJ89" s="183"/>
      <c r="AAK89" s="183"/>
      <c r="AAL89" s="183"/>
      <c r="AAM89" s="183"/>
      <c r="AAN89" s="183"/>
      <c r="AAO89" s="183"/>
      <c r="AAP89" s="183"/>
      <c r="AAQ89" s="183"/>
      <c r="AAR89" s="183"/>
      <c r="AAS89" s="183"/>
      <c r="AAT89" s="183"/>
      <c r="AAU89" s="183"/>
      <c r="AAV89" s="183"/>
      <c r="AAW89" s="183"/>
      <c r="AAX89" s="183"/>
      <c r="AAY89" s="183"/>
      <c r="AAZ89" s="183"/>
      <c r="ABA89" s="183"/>
      <c r="ABB89" s="183"/>
      <c r="ABC89" s="183"/>
      <c r="ABD89" s="183"/>
      <c r="ABE89" s="183"/>
      <c r="ABF89" s="183"/>
      <c r="ABG89" s="183"/>
      <c r="ABH89" s="183"/>
      <c r="ABI89" s="183"/>
      <c r="ABJ89" s="183"/>
      <c r="ABK89" s="183"/>
      <c r="ABL89" s="183"/>
      <c r="ABM89" s="183"/>
      <c r="ABN89" s="183"/>
      <c r="ABO89" s="183"/>
      <c r="ABP89" s="183"/>
      <c r="ABQ89" s="183"/>
      <c r="ABR89" s="183"/>
      <c r="ABS89" s="183"/>
      <c r="ABT89" s="183"/>
      <c r="ABU89" s="183"/>
      <c r="ABV89" s="183"/>
      <c r="ABW89" s="183"/>
      <c r="ABX89" s="183"/>
      <c r="ABY89" s="183"/>
      <c r="ABZ89" s="183"/>
      <c r="ACA89" s="183"/>
      <c r="ACB89" s="183"/>
      <c r="ACC89" s="183"/>
      <c r="ACD89" s="183"/>
      <c r="ACE89" s="183"/>
      <c r="ACF89" s="183"/>
      <c r="ACG89" s="183"/>
      <c r="ACH89" s="183"/>
      <c r="ACI89" s="183"/>
      <c r="ACJ89" s="183"/>
      <c r="ACK89" s="183"/>
      <c r="ACL89" s="183"/>
      <c r="ACM89" s="183"/>
      <c r="ACN89" s="183"/>
      <c r="ACO89" s="183"/>
      <c r="ACP89" s="183"/>
      <c r="ACQ89" s="183"/>
      <c r="ACR89" s="183"/>
      <c r="ACS89" s="183"/>
      <c r="ACT89" s="183"/>
      <c r="ACU89" s="183"/>
      <c r="ACV89" s="183"/>
      <c r="ACW89" s="183"/>
      <c r="ACX89" s="183"/>
      <c r="ACY89" s="183"/>
      <c r="ACZ89" s="183"/>
      <c r="ADA89" s="183"/>
      <c r="ADB89" s="183"/>
      <c r="ADC89" s="183"/>
      <c r="ADD89" s="183"/>
      <c r="ADE89" s="183"/>
      <c r="ADF89" s="183"/>
      <c r="ADG89" s="183"/>
      <c r="ADH89" s="183"/>
      <c r="ADI89" s="183"/>
      <c r="ADJ89" s="183"/>
      <c r="ADK89" s="183"/>
      <c r="ADL89" s="183"/>
      <c r="ADM89" s="183"/>
      <c r="ADN89" s="183"/>
      <c r="ADO89" s="183"/>
      <c r="ADP89" s="183"/>
      <c r="ADQ89" s="183"/>
      <c r="ADR89" s="183"/>
      <c r="ADS89" s="183"/>
      <c r="ADT89" s="183"/>
      <c r="ADU89" s="183"/>
      <c r="ADV89" s="183"/>
      <c r="ADW89" s="183"/>
      <c r="ADX89" s="183"/>
      <c r="ADY89" s="183"/>
      <c r="ADZ89" s="183"/>
      <c r="AEA89" s="183"/>
      <c r="AEB89" s="183"/>
      <c r="AEC89" s="183"/>
      <c r="AED89" s="183"/>
      <c r="AEE89" s="183"/>
      <c r="AEF89" s="183"/>
      <c r="AEG89" s="183"/>
      <c r="AEH89" s="183"/>
      <c r="AEI89" s="183"/>
      <c r="AEJ89" s="183"/>
      <c r="AEK89" s="183"/>
      <c r="AEL89" s="183"/>
      <c r="AEM89" s="183"/>
      <c r="AEN89" s="183"/>
      <c r="AEO89" s="183"/>
      <c r="AEP89" s="183"/>
      <c r="AEQ89" s="183"/>
      <c r="AER89" s="183"/>
      <c r="AES89" s="183"/>
      <c r="AET89" s="183"/>
      <c r="AEU89" s="183"/>
      <c r="AEV89" s="183"/>
      <c r="AEW89" s="183"/>
      <c r="AEX89" s="183"/>
      <c r="AEY89" s="183"/>
      <c r="AEZ89" s="183"/>
      <c r="AFA89" s="183"/>
      <c r="AFB89" s="183"/>
      <c r="AFC89" s="183"/>
      <c r="AFD89" s="183"/>
      <c r="AFE89" s="183"/>
      <c r="AFF89" s="183"/>
      <c r="AFG89" s="183"/>
      <c r="AFH89" s="183"/>
      <c r="AFI89" s="183"/>
      <c r="AFJ89" s="183"/>
      <c r="AFK89" s="183"/>
      <c r="AFL89" s="183"/>
      <c r="AFM89" s="183"/>
      <c r="AFN89" s="183"/>
      <c r="AFO89" s="183"/>
      <c r="AFP89" s="183"/>
      <c r="AFQ89" s="183"/>
      <c r="AFR89" s="183"/>
      <c r="AFS89" s="183"/>
      <c r="AFT89" s="183"/>
      <c r="AFU89" s="183"/>
      <c r="AFV89" s="183"/>
      <c r="AFW89" s="183"/>
      <c r="AFX89" s="183"/>
      <c r="AFY89" s="183"/>
      <c r="AFZ89" s="183"/>
      <c r="AGA89" s="183"/>
      <c r="AGB89" s="183"/>
      <c r="AGC89" s="183"/>
      <c r="AGD89" s="183"/>
      <c r="AGE89" s="183"/>
      <c r="AGF89" s="183"/>
      <c r="AGG89" s="183"/>
      <c r="AGH89" s="183"/>
      <c r="AGI89" s="183"/>
      <c r="AGJ89" s="183"/>
      <c r="AGK89" s="183"/>
      <c r="AGL89" s="183"/>
      <c r="AGM89" s="183"/>
      <c r="AGN89" s="183"/>
      <c r="AGO89" s="183"/>
      <c r="AGP89" s="183"/>
      <c r="AGQ89" s="183"/>
      <c r="AGR89" s="183"/>
      <c r="AGS89" s="183"/>
      <c r="AGT89" s="183"/>
      <c r="AGU89" s="183"/>
      <c r="AGV89" s="183"/>
      <c r="AGW89" s="183"/>
      <c r="AGX89" s="183"/>
      <c r="AGY89" s="183"/>
      <c r="AGZ89" s="183"/>
      <c r="AHA89" s="183"/>
      <c r="AHB89" s="183"/>
      <c r="AHC89" s="183"/>
      <c r="AHD89" s="183"/>
      <c r="AHE89" s="183"/>
      <c r="AHF89" s="183"/>
      <c r="AHG89" s="183"/>
      <c r="AHH89" s="183"/>
      <c r="AHI89" s="183"/>
      <c r="AHJ89" s="183"/>
      <c r="AHK89" s="183"/>
      <c r="AHL89" s="183"/>
      <c r="AHM89" s="183"/>
      <c r="AHN89" s="183"/>
      <c r="AHO89" s="183"/>
      <c r="AHP89" s="183"/>
      <c r="AHQ89" s="183"/>
      <c r="AHR89" s="183"/>
      <c r="AHS89" s="183"/>
      <c r="AHT89" s="183"/>
      <c r="AHU89" s="183"/>
      <c r="AHV89" s="183"/>
      <c r="AHW89" s="183"/>
      <c r="AHX89" s="183"/>
      <c r="AHY89" s="183"/>
      <c r="AHZ89" s="183"/>
      <c r="AIA89" s="183"/>
      <c r="AIB89" s="183"/>
      <c r="AIC89" s="183"/>
      <c r="AID89" s="183"/>
      <c r="AIE89" s="183"/>
      <c r="AIF89" s="183"/>
      <c r="AIG89" s="183"/>
      <c r="AIH89" s="183"/>
      <c r="AII89" s="183"/>
      <c r="AIJ89" s="183"/>
      <c r="AIK89" s="183"/>
      <c r="AIL89" s="183"/>
      <c r="AIM89" s="183"/>
      <c r="AIN89" s="183"/>
      <c r="AIO89" s="183"/>
      <c r="AIP89" s="183"/>
      <c r="AIQ89" s="183"/>
      <c r="AIR89" s="183"/>
      <c r="AIS89" s="183"/>
      <c r="AIT89" s="183"/>
      <c r="AIU89" s="183"/>
      <c r="AIV89" s="183"/>
      <c r="AIW89" s="183"/>
      <c r="AIX89" s="183"/>
      <c r="AIY89" s="183"/>
      <c r="AIZ89" s="183"/>
      <c r="AJA89" s="183"/>
      <c r="AJB89" s="183"/>
      <c r="AJC89" s="183"/>
      <c r="AJD89" s="183"/>
      <c r="AJE89" s="183"/>
      <c r="AJF89" s="183"/>
      <c r="AJG89" s="183"/>
      <c r="AJH89" s="183"/>
      <c r="AJI89" s="183"/>
      <c r="AJJ89" s="183"/>
      <c r="AJK89" s="183"/>
      <c r="AJL89" s="183"/>
      <c r="AJM89" s="183"/>
      <c r="AJN89" s="183"/>
      <c r="AJO89" s="183"/>
      <c r="AJP89" s="183"/>
      <c r="AJQ89" s="183"/>
      <c r="AJR89" s="183"/>
      <c r="AJS89" s="183"/>
      <c r="AJT89" s="183"/>
      <c r="AJU89" s="183"/>
      <c r="AJV89" s="183"/>
      <c r="AJW89" s="183"/>
      <c r="AJX89" s="183"/>
      <c r="AJY89" s="183"/>
      <c r="AJZ89" s="183"/>
      <c r="AKA89" s="183"/>
      <c r="AKB89" s="183"/>
      <c r="AKC89" s="183"/>
      <c r="AKD89" s="183"/>
      <c r="AKE89" s="183"/>
      <c r="AKF89" s="183"/>
      <c r="AKG89" s="183"/>
      <c r="AKH89" s="183"/>
      <c r="AKI89" s="183"/>
      <c r="AKJ89" s="183"/>
      <c r="AKK89" s="183"/>
      <c r="AKL89" s="183"/>
      <c r="AKM89" s="183"/>
      <c r="AKN89" s="183"/>
      <c r="AKO89" s="183"/>
      <c r="AKP89" s="183"/>
      <c r="AKQ89" s="183"/>
      <c r="AKR89" s="183"/>
      <c r="AKS89" s="183"/>
      <c r="AKT89" s="183"/>
      <c r="AKU89" s="183"/>
      <c r="AKV89" s="183"/>
      <c r="AKW89" s="183"/>
      <c r="AKX89" s="183"/>
      <c r="AKY89" s="183"/>
      <c r="AKZ89" s="183"/>
      <c r="ALA89" s="183"/>
      <c r="ALB89" s="183"/>
      <c r="ALC89" s="183"/>
      <c r="ALD89" s="183"/>
      <c r="ALE89" s="183"/>
      <c r="ALF89" s="183"/>
      <c r="ALG89" s="183"/>
      <c r="ALH89" s="183"/>
      <c r="ALI89" s="183"/>
      <c r="ALJ89" s="183"/>
      <c r="ALK89" s="183"/>
      <c r="ALL89" s="183"/>
      <c r="ALM89" s="183"/>
      <c r="ALN89" s="183"/>
      <c r="ALO89" s="183"/>
      <c r="ALP89" s="183"/>
      <c r="ALQ89" s="183"/>
      <c r="ALR89" s="183"/>
      <c r="ALS89" s="183"/>
      <c r="ALT89" s="183"/>
      <c r="ALU89" s="183"/>
      <c r="ALV89" s="183"/>
      <c r="ALW89" s="183"/>
      <c r="ALX89" s="183"/>
      <c r="ALY89" s="183"/>
      <c r="ALZ89" s="183"/>
      <c r="AMA89" s="183"/>
      <c r="AMB89" s="183"/>
      <c r="AMC89" s="183"/>
      <c r="AMD89" s="183"/>
      <c r="AME89" s="183"/>
      <c r="AMF89" s="183"/>
      <c r="AMG89" s="183"/>
      <c r="AMH89" s="183"/>
      <c r="AMI89" s="183"/>
      <c r="AMJ89" s="183"/>
      <c r="AMK89" s="183"/>
      <c r="AML89" s="183"/>
      <c r="AMM89" s="183"/>
      <c r="AMN89" s="183"/>
      <c r="AMO89" s="183"/>
      <c r="AMP89" s="183"/>
      <c r="AMQ89" s="183"/>
      <c r="AMR89" s="183"/>
      <c r="AMS89" s="183"/>
      <c r="AMT89" s="183"/>
      <c r="AMU89" s="183"/>
      <c r="AMV89" s="183"/>
      <c r="AMW89" s="183"/>
      <c r="AMX89" s="183"/>
      <c r="AMY89" s="183"/>
      <c r="AMZ89" s="183"/>
      <c r="ANA89" s="183"/>
      <c r="ANB89" s="183"/>
      <c r="ANC89" s="183"/>
      <c r="AND89" s="183"/>
      <c r="ANE89" s="183"/>
      <c r="ANF89" s="183"/>
      <c r="ANG89" s="183"/>
      <c r="ANH89" s="183"/>
      <c r="ANI89" s="183"/>
      <c r="ANJ89" s="183"/>
      <c r="ANK89" s="183"/>
      <c r="ANL89" s="183"/>
      <c r="ANM89" s="183"/>
      <c r="ANN89" s="183"/>
      <c r="ANO89" s="183"/>
      <c r="ANP89" s="183"/>
      <c r="ANQ89" s="183"/>
      <c r="ANR89" s="183"/>
      <c r="ANS89" s="183"/>
      <c r="ANT89" s="183"/>
      <c r="ANU89" s="183"/>
      <c r="ANV89" s="183"/>
      <c r="ANW89" s="183"/>
      <c r="ANX89" s="183"/>
      <c r="ANY89" s="183"/>
      <c r="ANZ89" s="183"/>
      <c r="AOA89" s="183"/>
      <c r="AOB89" s="183"/>
      <c r="AOC89" s="183"/>
      <c r="AOD89" s="183"/>
      <c r="AOE89" s="183"/>
      <c r="AOF89" s="183"/>
      <c r="AOG89" s="183"/>
      <c r="AOH89" s="183"/>
      <c r="AOI89" s="183"/>
      <c r="AOJ89" s="183"/>
      <c r="AOK89" s="183"/>
      <c r="AOL89" s="183"/>
      <c r="AOM89" s="183"/>
      <c r="AON89" s="183"/>
      <c r="AOO89" s="183"/>
      <c r="AOP89" s="183"/>
      <c r="AOQ89" s="183"/>
      <c r="AOR89" s="183"/>
      <c r="AOS89" s="183"/>
      <c r="AOT89" s="183"/>
      <c r="AOU89" s="183"/>
      <c r="AOV89" s="183"/>
      <c r="AOW89" s="183"/>
      <c r="AOX89" s="183"/>
      <c r="AOY89" s="183"/>
      <c r="AOZ89" s="183"/>
      <c r="APA89" s="183"/>
      <c r="APB89" s="183"/>
      <c r="APC89" s="183"/>
      <c r="APD89" s="183"/>
      <c r="APE89" s="183"/>
      <c r="APF89" s="183"/>
      <c r="APG89" s="183"/>
      <c r="APH89" s="183"/>
      <c r="API89" s="183"/>
      <c r="APJ89" s="183"/>
      <c r="APK89" s="183"/>
      <c r="APL89" s="183"/>
      <c r="APM89" s="183"/>
      <c r="APN89" s="183"/>
      <c r="APO89" s="183"/>
      <c r="APP89" s="183"/>
      <c r="APQ89" s="183"/>
      <c r="APR89" s="183"/>
      <c r="APS89" s="183"/>
      <c r="APT89" s="183"/>
      <c r="APU89" s="183"/>
      <c r="APV89" s="183"/>
      <c r="APW89" s="183"/>
      <c r="APX89" s="183"/>
      <c r="APY89" s="183"/>
      <c r="APZ89" s="183"/>
      <c r="AQA89" s="183"/>
      <c r="AQB89" s="183"/>
      <c r="AQC89" s="183"/>
      <c r="AQD89" s="183"/>
      <c r="AQE89" s="183"/>
      <c r="AQF89" s="183"/>
      <c r="AQG89" s="183"/>
      <c r="AQH89" s="183"/>
      <c r="AQI89" s="183"/>
      <c r="AQJ89" s="183"/>
      <c r="AQK89" s="183"/>
      <c r="AQL89" s="183"/>
      <c r="AQM89" s="183"/>
      <c r="AQN89" s="183"/>
      <c r="AQO89" s="183"/>
      <c r="AQP89" s="183"/>
      <c r="AQQ89" s="183"/>
      <c r="AQR89" s="183"/>
      <c r="AQS89" s="183"/>
      <c r="AQT89" s="183"/>
      <c r="AQU89" s="183"/>
      <c r="AQV89" s="183"/>
      <c r="AQW89" s="183"/>
      <c r="AQX89" s="183"/>
      <c r="AQY89" s="183"/>
      <c r="AQZ89" s="183"/>
      <c r="ARA89" s="183"/>
      <c r="ARB89" s="183"/>
      <c r="ARC89" s="183"/>
      <c r="ARD89" s="183"/>
      <c r="ARE89" s="183"/>
      <c r="ARF89" s="183"/>
      <c r="ARG89" s="183"/>
      <c r="ARH89" s="183"/>
      <c r="ARI89" s="183"/>
      <c r="ARJ89" s="183"/>
      <c r="ARK89" s="183"/>
      <c r="ARL89" s="183"/>
      <c r="ARM89" s="183"/>
      <c r="ARN89" s="183"/>
      <c r="ARO89" s="183"/>
      <c r="ARP89" s="183"/>
      <c r="ARQ89" s="183"/>
      <c r="ARR89" s="183"/>
      <c r="ARS89" s="183"/>
      <c r="ART89" s="183"/>
      <c r="ARU89" s="183"/>
      <c r="ARV89" s="183"/>
      <c r="ARW89" s="183"/>
      <c r="ARX89" s="183"/>
      <c r="ARY89" s="183"/>
      <c r="ARZ89" s="183"/>
      <c r="ASA89" s="183"/>
      <c r="ASB89" s="183"/>
      <c r="ASC89" s="183"/>
      <c r="ASD89" s="183"/>
      <c r="ASE89" s="183"/>
      <c r="ASF89" s="183"/>
      <c r="ASG89" s="183"/>
      <c r="ASH89" s="183"/>
      <c r="ASI89" s="183"/>
      <c r="ASJ89" s="183"/>
      <c r="ASK89" s="183"/>
      <c r="ASL89" s="183"/>
      <c r="ASM89" s="183"/>
      <c r="ASN89" s="183"/>
      <c r="ASO89" s="183"/>
      <c r="ASP89" s="183"/>
      <c r="ASQ89" s="183"/>
      <c r="ASR89" s="183"/>
      <c r="ASS89" s="183"/>
      <c r="AST89" s="183"/>
      <c r="ASU89" s="183"/>
      <c r="ASV89" s="183"/>
      <c r="ASW89" s="183"/>
      <c r="ASX89" s="183"/>
      <c r="ASY89" s="183"/>
      <c r="ASZ89" s="183"/>
      <c r="ATA89" s="183"/>
      <c r="ATB89" s="183"/>
      <c r="ATC89" s="183"/>
      <c r="ATD89" s="183"/>
      <c r="ATE89" s="183"/>
      <c r="ATF89" s="183"/>
      <c r="ATG89" s="183"/>
      <c r="ATH89" s="183"/>
      <c r="ATI89" s="183"/>
      <c r="ATJ89" s="183"/>
      <c r="ATK89" s="183"/>
      <c r="ATL89" s="183"/>
      <c r="ATM89" s="183"/>
      <c r="ATN89" s="183"/>
      <c r="ATO89" s="183"/>
      <c r="ATP89" s="183"/>
      <c r="ATQ89" s="183"/>
      <c r="ATR89" s="183"/>
      <c r="ATS89" s="183"/>
      <c r="ATT89" s="183"/>
      <c r="ATU89" s="183"/>
      <c r="ATV89" s="183"/>
      <c r="ATW89" s="183"/>
      <c r="ATX89" s="183"/>
      <c r="ATY89" s="183"/>
      <c r="ATZ89" s="183"/>
      <c r="AUA89" s="183"/>
      <c r="AUB89" s="183"/>
      <c r="AUC89" s="183"/>
      <c r="AUD89" s="183"/>
      <c r="AUE89" s="183"/>
      <c r="AUF89" s="183"/>
      <c r="AUG89" s="183"/>
      <c r="AUH89" s="183"/>
    </row>
    <row r="90" spans="1:1230" s="182" customFormat="1" ht="11.25" customHeight="1">
      <c r="A90" s="180"/>
      <c r="B90" s="180"/>
      <c r="C90" s="180"/>
      <c r="D90" s="180"/>
      <c r="E90" s="180"/>
      <c r="F90" s="180"/>
      <c r="W90" s="280"/>
      <c r="AV90" s="183"/>
      <c r="AW90" s="183"/>
      <c r="AX90" s="183"/>
      <c r="AY90" s="183"/>
      <c r="AZ90" s="183"/>
      <c r="BA90" s="183"/>
      <c r="BB90" s="183"/>
      <c r="BC90" s="183"/>
      <c r="BD90" s="183"/>
      <c r="BE90" s="183"/>
      <c r="BF90" s="183"/>
      <c r="BG90" s="183"/>
      <c r="BH90" s="183"/>
      <c r="BI90" s="183"/>
      <c r="BJ90" s="183"/>
      <c r="BK90" s="183"/>
      <c r="BL90" s="183"/>
      <c r="BM90" s="183"/>
      <c r="BN90" s="183"/>
      <c r="BO90" s="183"/>
      <c r="BP90" s="183"/>
      <c r="BQ90" s="183"/>
      <c r="BR90" s="183"/>
      <c r="BS90" s="183"/>
      <c r="BT90" s="183"/>
      <c r="BU90" s="183"/>
      <c r="BV90" s="183"/>
      <c r="BW90" s="183"/>
      <c r="BX90" s="183"/>
      <c r="BY90" s="183"/>
      <c r="BZ90" s="183"/>
      <c r="CA90" s="183"/>
      <c r="CB90" s="183"/>
      <c r="CC90" s="183"/>
      <c r="CD90" s="183"/>
      <c r="CE90" s="183"/>
      <c r="CF90" s="183"/>
      <c r="CG90" s="183"/>
      <c r="CH90" s="183"/>
      <c r="CI90" s="183"/>
      <c r="CJ90" s="183"/>
      <c r="CK90" s="183"/>
      <c r="CL90" s="183"/>
      <c r="CM90" s="183"/>
      <c r="CN90" s="183"/>
      <c r="CO90" s="183"/>
      <c r="CP90" s="183"/>
      <c r="CQ90" s="183"/>
      <c r="CR90" s="183"/>
      <c r="CS90" s="183"/>
      <c r="CT90" s="183"/>
      <c r="CU90" s="183"/>
      <c r="CV90" s="183"/>
      <c r="CW90" s="183"/>
      <c r="CX90" s="183"/>
      <c r="CY90" s="183"/>
      <c r="CZ90" s="183"/>
      <c r="DA90" s="183"/>
      <c r="DB90" s="183"/>
      <c r="DC90" s="183"/>
      <c r="DD90" s="183"/>
      <c r="DE90" s="183"/>
      <c r="DF90" s="183"/>
      <c r="DG90" s="183"/>
      <c r="DH90" s="183"/>
      <c r="DI90" s="183"/>
      <c r="DJ90" s="183"/>
      <c r="DK90" s="183"/>
      <c r="DL90" s="183"/>
      <c r="DM90" s="183"/>
      <c r="DN90" s="183"/>
      <c r="DO90" s="183"/>
      <c r="DP90" s="183"/>
      <c r="DQ90" s="183"/>
      <c r="DR90" s="183"/>
      <c r="DS90" s="183"/>
      <c r="DT90" s="183"/>
      <c r="DU90" s="183"/>
      <c r="DV90" s="183"/>
      <c r="DW90" s="183"/>
      <c r="DX90" s="183"/>
      <c r="DY90" s="183"/>
      <c r="DZ90" s="183"/>
      <c r="EA90" s="183"/>
      <c r="EB90" s="183"/>
      <c r="EC90" s="183"/>
      <c r="ED90" s="183"/>
      <c r="EE90" s="183"/>
      <c r="EF90" s="183"/>
      <c r="EG90" s="183"/>
      <c r="EH90" s="183"/>
      <c r="EI90" s="183"/>
      <c r="EJ90" s="183"/>
      <c r="EK90" s="183"/>
      <c r="EL90" s="183"/>
      <c r="EM90" s="183"/>
      <c r="EN90" s="183"/>
      <c r="EO90" s="183"/>
      <c r="EP90" s="183"/>
      <c r="EQ90" s="183"/>
      <c r="ER90" s="183"/>
      <c r="ES90" s="183"/>
      <c r="ET90" s="183"/>
      <c r="EU90" s="183"/>
      <c r="EV90" s="183"/>
      <c r="EW90" s="183"/>
      <c r="EX90" s="183"/>
      <c r="EY90" s="183"/>
      <c r="EZ90" s="183"/>
      <c r="FA90" s="183"/>
      <c r="FB90" s="183"/>
      <c r="FC90" s="183"/>
      <c r="FD90" s="183"/>
      <c r="FE90" s="183"/>
      <c r="FF90" s="183"/>
      <c r="FG90" s="183"/>
      <c r="FH90" s="183"/>
      <c r="FI90" s="183"/>
      <c r="FJ90" s="183"/>
      <c r="FK90" s="183"/>
      <c r="FL90" s="183"/>
      <c r="FM90" s="183"/>
      <c r="FN90" s="183"/>
      <c r="FO90" s="183"/>
      <c r="FP90" s="183"/>
      <c r="FQ90" s="183"/>
      <c r="FR90" s="183"/>
      <c r="FS90" s="183"/>
      <c r="FT90" s="183"/>
      <c r="FU90" s="183"/>
      <c r="FV90" s="183"/>
      <c r="FW90" s="183"/>
      <c r="FX90" s="183"/>
      <c r="FY90" s="183"/>
      <c r="FZ90" s="183"/>
      <c r="GA90" s="183"/>
      <c r="GB90" s="183"/>
      <c r="GC90" s="183"/>
      <c r="GD90" s="183"/>
      <c r="GE90" s="183"/>
      <c r="GF90" s="183"/>
      <c r="GG90" s="183"/>
      <c r="GH90" s="183"/>
      <c r="GI90" s="183"/>
      <c r="GJ90" s="183"/>
      <c r="GK90" s="183"/>
      <c r="GL90" s="183"/>
      <c r="GM90" s="183"/>
      <c r="GN90" s="183"/>
      <c r="GO90" s="183"/>
      <c r="GP90" s="183"/>
      <c r="GQ90" s="183"/>
      <c r="GR90" s="183"/>
      <c r="GS90" s="183"/>
      <c r="GT90" s="183"/>
      <c r="GU90" s="183"/>
      <c r="GV90" s="183"/>
      <c r="GW90" s="183"/>
      <c r="GX90" s="183"/>
      <c r="GY90" s="183"/>
      <c r="GZ90" s="183"/>
      <c r="HA90" s="183"/>
      <c r="HB90" s="183"/>
      <c r="HC90" s="183"/>
      <c r="HD90" s="183"/>
      <c r="HE90" s="183"/>
      <c r="HF90" s="183"/>
      <c r="HG90" s="183"/>
      <c r="HH90" s="183"/>
      <c r="HI90" s="183"/>
      <c r="HJ90" s="183"/>
      <c r="HK90" s="183"/>
      <c r="HL90" s="183"/>
      <c r="HM90" s="183"/>
      <c r="HN90" s="183"/>
      <c r="HO90" s="183"/>
      <c r="HP90" s="183"/>
      <c r="HQ90" s="183"/>
      <c r="HR90" s="183"/>
      <c r="HS90" s="183"/>
      <c r="HT90" s="183"/>
      <c r="HU90" s="183"/>
      <c r="HV90" s="183"/>
      <c r="HW90" s="183"/>
      <c r="HX90" s="183"/>
      <c r="HY90" s="183"/>
      <c r="HZ90" s="183"/>
      <c r="IA90" s="183"/>
      <c r="IB90" s="183"/>
      <c r="IC90" s="183"/>
      <c r="ID90" s="183"/>
      <c r="IE90" s="183"/>
      <c r="IF90" s="183"/>
      <c r="IG90" s="183"/>
      <c r="IH90" s="183"/>
      <c r="II90" s="183"/>
      <c r="IJ90" s="183"/>
      <c r="IK90" s="183"/>
      <c r="IL90" s="183"/>
      <c r="IM90" s="183"/>
      <c r="IN90" s="183"/>
      <c r="IO90" s="183"/>
      <c r="IP90" s="183"/>
      <c r="IQ90" s="183"/>
      <c r="IR90" s="183"/>
      <c r="IS90" s="183"/>
      <c r="IT90" s="183"/>
      <c r="IU90" s="183"/>
      <c r="IV90" s="183"/>
      <c r="IW90" s="183"/>
      <c r="IX90" s="183"/>
      <c r="IY90" s="183"/>
      <c r="IZ90" s="183"/>
      <c r="JA90" s="183"/>
      <c r="JB90" s="183"/>
      <c r="JC90" s="183"/>
      <c r="JD90" s="183"/>
      <c r="JE90" s="183"/>
      <c r="JF90" s="183"/>
      <c r="JG90" s="183"/>
      <c r="JH90" s="183"/>
      <c r="JI90" s="183"/>
      <c r="JJ90" s="183"/>
      <c r="JK90" s="183"/>
      <c r="JL90" s="183"/>
      <c r="JM90" s="183"/>
      <c r="JN90" s="183"/>
      <c r="JO90" s="183"/>
      <c r="JP90" s="183"/>
      <c r="JQ90" s="183"/>
      <c r="JR90" s="183"/>
      <c r="JS90" s="183"/>
      <c r="JT90" s="183"/>
      <c r="JU90" s="183"/>
      <c r="JV90" s="183"/>
      <c r="JW90" s="183"/>
      <c r="JX90" s="183"/>
      <c r="JY90" s="183"/>
      <c r="JZ90" s="183"/>
      <c r="KA90" s="183"/>
      <c r="KB90" s="183"/>
      <c r="KC90" s="183"/>
      <c r="KD90" s="183"/>
      <c r="KE90" s="183"/>
      <c r="KF90" s="183"/>
      <c r="KG90" s="183"/>
      <c r="KH90" s="183"/>
      <c r="KI90" s="183"/>
      <c r="KJ90" s="183"/>
      <c r="KK90" s="183"/>
      <c r="KL90" s="183"/>
      <c r="KM90" s="183"/>
      <c r="KN90" s="183"/>
      <c r="KO90" s="183"/>
      <c r="KP90" s="183"/>
      <c r="KQ90" s="183"/>
      <c r="KR90" s="183"/>
      <c r="KS90" s="183"/>
      <c r="KT90" s="183"/>
      <c r="KU90" s="183"/>
      <c r="KV90" s="183"/>
      <c r="KW90" s="183"/>
      <c r="KX90" s="183"/>
      <c r="KY90" s="183"/>
      <c r="KZ90" s="183"/>
      <c r="LA90" s="183"/>
      <c r="LB90" s="183"/>
      <c r="LC90" s="183"/>
      <c r="LD90" s="183"/>
      <c r="LE90" s="183"/>
      <c r="LF90" s="183"/>
      <c r="LG90" s="183"/>
      <c r="LH90" s="183"/>
      <c r="LI90" s="183"/>
      <c r="LJ90" s="183"/>
      <c r="LK90" s="183"/>
      <c r="LL90" s="183"/>
      <c r="LM90" s="183"/>
      <c r="LN90" s="183"/>
      <c r="LO90" s="183"/>
      <c r="LP90" s="183"/>
      <c r="LQ90" s="183"/>
      <c r="LR90" s="183"/>
      <c r="LS90" s="183"/>
      <c r="LT90" s="183"/>
      <c r="LU90" s="183"/>
      <c r="LV90" s="183"/>
      <c r="LW90" s="183"/>
      <c r="LX90" s="183"/>
      <c r="LY90" s="183"/>
      <c r="LZ90" s="183"/>
      <c r="MA90" s="183"/>
      <c r="MB90" s="183"/>
      <c r="MC90" s="183"/>
      <c r="MD90" s="183"/>
      <c r="ME90" s="183"/>
      <c r="MF90" s="183"/>
      <c r="MG90" s="183"/>
      <c r="MH90" s="183"/>
      <c r="MI90" s="183"/>
      <c r="MJ90" s="183"/>
      <c r="MK90" s="183"/>
      <c r="ML90" s="183"/>
      <c r="MM90" s="183"/>
      <c r="MN90" s="183"/>
      <c r="MO90" s="183"/>
      <c r="MP90" s="183"/>
      <c r="MQ90" s="183"/>
      <c r="MR90" s="183"/>
      <c r="MS90" s="183"/>
      <c r="MT90" s="183"/>
      <c r="MU90" s="183"/>
      <c r="MV90" s="183"/>
      <c r="MW90" s="183"/>
      <c r="MX90" s="183"/>
      <c r="MY90" s="183"/>
      <c r="MZ90" s="183"/>
      <c r="NA90" s="183"/>
      <c r="NB90" s="183"/>
      <c r="NC90" s="183"/>
      <c r="ND90" s="183"/>
      <c r="NE90" s="183"/>
      <c r="NF90" s="183"/>
      <c r="NG90" s="183"/>
      <c r="NH90" s="183"/>
      <c r="NI90" s="183"/>
      <c r="NJ90" s="183"/>
      <c r="NK90" s="183"/>
      <c r="NL90" s="183"/>
      <c r="NM90" s="183"/>
      <c r="NN90" s="183"/>
      <c r="NO90" s="183"/>
      <c r="NP90" s="183"/>
      <c r="NQ90" s="183"/>
      <c r="NR90" s="183"/>
      <c r="NS90" s="183"/>
      <c r="NT90" s="183"/>
      <c r="NU90" s="183"/>
      <c r="NV90" s="183"/>
      <c r="NW90" s="183"/>
      <c r="NX90" s="183"/>
      <c r="NY90" s="183"/>
      <c r="NZ90" s="183"/>
      <c r="OA90" s="183"/>
      <c r="OB90" s="183"/>
      <c r="OC90" s="183"/>
      <c r="OD90" s="183"/>
      <c r="OE90" s="183"/>
      <c r="OF90" s="183"/>
      <c r="OG90" s="183"/>
      <c r="OH90" s="183"/>
      <c r="OI90" s="183"/>
      <c r="OJ90" s="183"/>
      <c r="OK90" s="183"/>
      <c r="OL90" s="183"/>
      <c r="OM90" s="183"/>
      <c r="ON90" s="183"/>
      <c r="OO90" s="183"/>
      <c r="OP90" s="183"/>
      <c r="OQ90" s="183"/>
      <c r="OR90" s="183"/>
      <c r="OS90" s="183"/>
      <c r="OT90" s="183"/>
      <c r="OU90" s="183"/>
      <c r="OV90" s="183"/>
      <c r="OW90" s="183"/>
      <c r="OX90" s="183"/>
      <c r="OY90" s="183"/>
      <c r="OZ90" s="183"/>
      <c r="PA90" s="183"/>
      <c r="PB90" s="183"/>
      <c r="PC90" s="183"/>
      <c r="PD90" s="183"/>
      <c r="PE90" s="183"/>
      <c r="PF90" s="183"/>
      <c r="PG90" s="183"/>
      <c r="PH90" s="183"/>
      <c r="PI90" s="183"/>
      <c r="PJ90" s="183"/>
      <c r="PK90" s="183"/>
      <c r="PL90" s="183"/>
      <c r="PM90" s="183"/>
      <c r="PN90" s="183"/>
      <c r="PO90" s="183"/>
      <c r="PP90" s="183"/>
      <c r="PQ90" s="183"/>
      <c r="PR90" s="183"/>
      <c r="PS90" s="183"/>
      <c r="PT90" s="183"/>
      <c r="PU90" s="183"/>
      <c r="PV90" s="183"/>
      <c r="PW90" s="183"/>
      <c r="PX90" s="183"/>
      <c r="PY90" s="183"/>
      <c r="PZ90" s="183"/>
      <c r="QA90" s="183"/>
      <c r="QB90" s="183"/>
      <c r="QC90" s="183"/>
      <c r="QD90" s="183"/>
      <c r="QE90" s="183"/>
      <c r="QF90" s="183"/>
      <c r="QG90" s="183"/>
      <c r="QH90" s="183"/>
      <c r="QI90" s="183"/>
      <c r="QJ90" s="183"/>
      <c r="QK90" s="183"/>
      <c r="QL90" s="183"/>
      <c r="QM90" s="183"/>
      <c r="QN90" s="183"/>
      <c r="QO90" s="183"/>
      <c r="QP90" s="183"/>
      <c r="QQ90" s="183"/>
      <c r="QR90" s="183"/>
      <c r="QS90" s="183"/>
      <c r="QT90" s="183"/>
      <c r="QU90" s="183"/>
      <c r="QV90" s="183"/>
      <c r="QW90" s="183"/>
      <c r="QX90" s="183"/>
      <c r="QY90" s="183"/>
      <c r="QZ90" s="183"/>
      <c r="RA90" s="183"/>
      <c r="RB90" s="183"/>
      <c r="RC90" s="183"/>
      <c r="RD90" s="183"/>
      <c r="RE90" s="183"/>
      <c r="RF90" s="183"/>
      <c r="RG90" s="183"/>
      <c r="RH90" s="183"/>
      <c r="RI90" s="183"/>
      <c r="RJ90" s="183"/>
      <c r="RK90" s="183"/>
      <c r="RL90" s="183"/>
      <c r="RM90" s="183"/>
      <c r="RN90" s="183"/>
      <c r="RO90" s="183"/>
      <c r="RP90" s="183"/>
      <c r="RQ90" s="183"/>
      <c r="RR90" s="183"/>
      <c r="RS90" s="183"/>
      <c r="RT90" s="183"/>
      <c r="RU90" s="183"/>
      <c r="RV90" s="183"/>
      <c r="RW90" s="183"/>
      <c r="RX90" s="183"/>
      <c r="RY90" s="183"/>
      <c r="RZ90" s="183"/>
      <c r="SA90" s="183"/>
      <c r="SB90" s="183"/>
      <c r="SC90" s="183"/>
      <c r="SD90" s="183"/>
      <c r="SE90" s="183"/>
      <c r="SF90" s="183"/>
      <c r="SG90" s="183"/>
      <c r="SH90" s="183"/>
      <c r="SI90" s="183"/>
      <c r="SJ90" s="183"/>
      <c r="SK90" s="183"/>
      <c r="SL90" s="183"/>
      <c r="SM90" s="183"/>
      <c r="SN90" s="183"/>
      <c r="SO90" s="183"/>
      <c r="SP90" s="183"/>
      <c r="SQ90" s="183"/>
      <c r="SR90" s="183"/>
      <c r="SS90" s="183"/>
      <c r="ST90" s="183"/>
      <c r="SU90" s="183"/>
      <c r="SV90" s="183"/>
      <c r="SW90" s="183"/>
      <c r="SX90" s="183"/>
      <c r="SY90" s="183"/>
      <c r="SZ90" s="183"/>
      <c r="TA90" s="183"/>
      <c r="TB90" s="183"/>
      <c r="TC90" s="183"/>
      <c r="TD90" s="183"/>
      <c r="TE90" s="183"/>
      <c r="TF90" s="183"/>
      <c r="TG90" s="183"/>
      <c r="TH90" s="183"/>
      <c r="TI90" s="183"/>
      <c r="TJ90" s="183"/>
      <c r="TK90" s="183"/>
      <c r="TL90" s="183"/>
      <c r="TM90" s="183"/>
      <c r="TN90" s="183"/>
      <c r="TO90" s="183"/>
      <c r="TP90" s="183"/>
      <c r="TQ90" s="183"/>
      <c r="TR90" s="183"/>
      <c r="TS90" s="183"/>
      <c r="TT90" s="183"/>
      <c r="TU90" s="183"/>
      <c r="TV90" s="183"/>
      <c r="TW90" s="183"/>
      <c r="TX90" s="183"/>
      <c r="TY90" s="183"/>
      <c r="TZ90" s="183"/>
      <c r="UA90" s="183"/>
      <c r="UB90" s="183"/>
      <c r="UC90" s="183"/>
      <c r="UD90" s="183"/>
      <c r="UE90" s="183"/>
      <c r="UF90" s="183"/>
      <c r="UG90" s="183"/>
      <c r="UH90" s="183"/>
      <c r="UI90" s="183"/>
      <c r="UJ90" s="183"/>
      <c r="UK90" s="183"/>
      <c r="UL90" s="183"/>
      <c r="UM90" s="183"/>
      <c r="UN90" s="183"/>
      <c r="UO90" s="183"/>
      <c r="UP90" s="183"/>
      <c r="UQ90" s="183"/>
      <c r="UR90" s="183"/>
      <c r="US90" s="183"/>
      <c r="UT90" s="183"/>
      <c r="UU90" s="183"/>
      <c r="UV90" s="183"/>
      <c r="UW90" s="183"/>
      <c r="UX90" s="183"/>
      <c r="UY90" s="183"/>
      <c r="UZ90" s="183"/>
      <c r="VA90" s="183"/>
      <c r="VB90" s="183"/>
      <c r="VC90" s="183"/>
      <c r="VD90" s="183"/>
      <c r="VE90" s="183"/>
      <c r="VF90" s="183"/>
      <c r="VG90" s="183"/>
      <c r="VH90" s="183"/>
      <c r="VI90" s="183"/>
      <c r="VJ90" s="183"/>
      <c r="VK90" s="183"/>
      <c r="VL90" s="183"/>
      <c r="VM90" s="183"/>
      <c r="VN90" s="183"/>
      <c r="VO90" s="183"/>
      <c r="VP90" s="183"/>
      <c r="VQ90" s="183"/>
      <c r="VR90" s="183"/>
      <c r="VS90" s="183"/>
      <c r="VT90" s="183"/>
      <c r="VU90" s="183"/>
      <c r="VV90" s="183"/>
      <c r="VW90" s="183"/>
      <c r="VX90" s="183"/>
      <c r="VY90" s="183"/>
      <c r="VZ90" s="183"/>
      <c r="WA90" s="183"/>
      <c r="WB90" s="183"/>
      <c r="WC90" s="183"/>
      <c r="WD90" s="183"/>
      <c r="WE90" s="183"/>
      <c r="WF90" s="183"/>
      <c r="WG90" s="183"/>
      <c r="WH90" s="183"/>
      <c r="WI90" s="183"/>
      <c r="WJ90" s="183"/>
      <c r="WK90" s="183"/>
      <c r="WL90" s="183"/>
      <c r="WM90" s="183"/>
      <c r="WN90" s="183"/>
      <c r="WO90" s="183"/>
      <c r="WP90" s="183"/>
      <c r="WQ90" s="183"/>
      <c r="WR90" s="183"/>
      <c r="WS90" s="183"/>
      <c r="WT90" s="183"/>
      <c r="WU90" s="183"/>
      <c r="WV90" s="183"/>
      <c r="WW90" s="183"/>
      <c r="WX90" s="183"/>
      <c r="WY90" s="183"/>
      <c r="WZ90" s="183"/>
      <c r="XA90" s="183"/>
      <c r="XB90" s="183"/>
      <c r="XC90" s="183"/>
      <c r="XD90" s="183"/>
      <c r="XE90" s="183"/>
      <c r="XF90" s="183"/>
      <c r="XG90" s="183"/>
      <c r="XH90" s="183"/>
      <c r="XI90" s="183"/>
      <c r="XJ90" s="183"/>
      <c r="XK90" s="183"/>
      <c r="XL90" s="183"/>
      <c r="XM90" s="183"/>
      <c r="XN90" s="183"/>
      <c r="XO90" s="183"/>
      <c r="XP90" s="183"/>
      <c r="XQ90" s="183"/>
      <c r="XR90" s="183"/>
      <c r="XS90" s="183"/>
      <c r="XT90" s="183"/>
      <c r="XU90" s="183"/>
      <c r="XV90" s="183"/>
      <c r="XW90" s="183"/>
      <c r="XX90" s="183"/>
      <c r="XY90" s="183"/>
      <c r="XZ90" s="183"/>
      <c r="YA90" s="183"/>
      <c r="YB90" s="183"/>
      <c r="YC90" s="183"/>
      <c r="YD90" s="183"/>
      <c r="YE90" s="183"/>
      <c r="YF90" s="183"/>
      <c r="YG90" s="183"/>
      <c r="YH90" s="183"/>
      <c r="YI90" s="183"/>
      <c r="YJ90" s="183"/>
      <c r="YK90" s="183"/>
      <c r="YL90" s="183"/>
      <c r="YM90" s="183"/>
      <c r="YN90" s="183"/>
      <c r="YO90" s="183"/>
      <c r="YP90" s="183"/>
      <c r="YQ90" s="183"/>
      <c r="YR90" s="183"/>
      <c r="YS90" s="183"/>
      <c r="YT90" s="183"/>
      <c r="YU90" s="183"/>
      <c r="YV90" s="183"/>
      <c r="YW90" s="183"/>
      <c r="YX90" s="183"/>
      <c r="YY90" s="183"/>
      <c r="YZ90" s="183"/>
      <c r="ZA90" s="183"/>
      <c r="ZB90" s="183"/>
      <c r="ZC90" s="183"/>
      <c r="ZD90" s="183"/>
      <c r="ZE90" s="183"/>
      <c r="ZF90" s="183"/>
      <c r="ZG90" s="183"/>
      <c r="ZH90" s="183"/>
      <c r="ZI90" s="183"/>
      <c r="ZJ90" s="183"/>
      <c r="ZK90" s="183"/>
      <c r="ZL90" s="183"/>
      <c r="ZM90" s="183"/>
      <c r="ZN90" s="183"/>
      <c r="ZO90" s="183"/>
      <c r="ZP90" s="183"/>
      <c r="ZQ90" s="183"/>
      <c r="ZR90" s="183"/>
      <c r="ZS90" s="183"/>
      <c r="ZT90" s="183"/>
      <c r="ZU90" s="183"/>
      <c r="ZV90" s="183"/>
      <c r="ZW90" s="183"/>
      <c r="ZX90" s="183"/>
      <c r="ZY90" s="183"/>
      <c r="ZZ90" s="183"/>
      <c r="AAA90" s="183"/>
      <c r="AAB90" s="183"/>
      <c r="AAC90" s="183"/>
      <c r="AAD90" s="183"/>
      <c r="AAE90" s="183"/>
      <c r="AAF90" s="183"/>
      <c r="AAG90" s="183"/>
      <c r="AAH90" s="183"/>
      <c r="AAI90" s="183"/>
      <c r="AAJ90" s="183"/>
      <c r="AAK90" s="183"/>
      <c r="AAL90" s="183"/>
      <c r="AAM90" s="183"/>
      <c r="AAN90" s="183"/>
      <c r="AAO90" s="183"/>
      <c r="AAP90" s="183"/>
      <c r="AAQ90" s="183"/>
      <c r="AAR90" s="183"/>
      <c r="AAS90" s="183"/>
      <c r="AAT90" s="183"/>
      <c r="AAU90" s="183"/>
      <c r="AAV90" s="183"/>
      <c r="AAW90" s="183"/>
      <c r="AAX90" s="183"/>
      <c r="AAY90" s="183"/>
      <c r="AAZ90" s="183"/>
      <c r="ABA90" s="183"/>
      <c r="ABB90" s="183"/>
      <c r="ABC90" s="183"/>
      <c r="ABD90" s="183"/>
      <c r="ABE90" s="183"/>
      <c r="ABF90" s="183"/>
      <c r="ABG90" s="183"/>
      <c r="ABH90" s="183"/>
      <c r="ABI90" s="183"/>
      <c r="ABJ90" s="183"/>
      <c r="ABK90" s="183"/>
      <c r="ABL90" s="183"/>
      <c r="ABM90" s="183"/>
      <c r="ABN90" s="183"/>
      <c r="ABO90" s="183"/>
      <c r="ABP90" s="183"/>
      <c r="ABQ90" s="183"/>
      <c r="ABR90" s="183"/>
      <c r="ABS90" s="183"/>
      <c r="ABT90" s="183"/>
      <c r="ABU90" s="183"/>
      <c r="ABV90" s="183"/>
      <c r="ABW90" s="183"/>
      <c r="ABX90" s="183"/>
      <c r="ABY90" s="183"/>
      <c r="ABZ90" s="183"/>
      <c r="ACA90" s="183"/>
      <c r="ACB90" s="183"/>
      <c r="ACC90" s="183"/>
      <c r="ACD90" s="183"/>
      <c r="ACE90" s="183"/>
      <c r="ACF90" s="183"/>
      <c r="ACG90" s="183"/>
      <c r="ACH90" s="183"/>
      <c r="ACI90" s="183"/>
      <c r="ACJ90" s="183"/>
      <c r="ACK90" s="183"/>
      <c r="ACL90" s="183"/>
      <c r="ACM90" s="183"/>
      <c r="ACN90" s="183"/>
      <c r="ACO90" s="183"/>
      <c r="ACP90" s="183"/>
      <c r="ACQ90" s="183"/>
      <c r="ACR90" s="183"/>
      <c r="ACS90" s="183"/>
      <c r="ACT90" s="183"/>
      <c r="ACU90" s="183"/>
      <c r="ACV90" s="183"/>
      <c r="ACW90" s="183"/>
      <c r="ACX90" s="183"/>
      <c r="ACY90" s="183"/>
      <c r="ACZ90" s="183"/>
      <c r="ADA90" s="183"/>
      <c r="ADB90" s="183"/>
      <c r="ADC90" s="183"/>
      <c r="ADD90" s="183"/>
      <c r="ADE90" s="183"/>
      <c r="ADF90" s="183"/>
      <c r="ADG90" s="183"/>
      <c r="ADH90" s="183"/>
      <c r="ADI90" s="183"/>
      <c r="ADJ90" s="183"/>
      <c r="ADK90" s="183"/>
      <c r="ADL90" s="183"/>
      <c r="ADM90" s="183"/>
      <c r="ADN90" s="183"/>
      <c r="ADO90" s="183"/>
      <c r="ADP90" s="183"/>
      <c r="ADQ90" s="183"/>
      <c r="ADR90" s="183"/>
      <c r="ADS90" s="183"/>
      <c r="ADT90" s="183"/>
      <c r="ADU90" s="183"/>
      <c r="ADV90" s="183"/>
      <c r="ADW90" s="183"/>
      <c r="ADX90" s="183"/>
      <c r="ADY90" s="183"/>
      <c r="ADZ90" s="183"/>
      <c r="AEA90" s="183"/>
      <c r="AEB90" s="183"/>
      <c r="AEC90" s="183"/>
      <c r="AED90" s="183"/>
      <c r="AEE90" s="183"/>
      <c r="AEF90" s="183"/>
      <c r="AEG90" s="183"/>
      <c r="AEH90" s="183"/>
      <c r="AEI90" s="183"/>
      <c r="AEJ90" s="183"/>
      <c r="AEK90" s="183"/>
      <c r="AEL90" s="183"/>
      <c r="AEM90" s="183"/>
      <c r="AEN90" s="183"/>
      <c r="AEO90" s="183"/>
      <c r="AEP90" s="183"/>
      <c r="AEQ90" s="183"/>
      <c r="AER90" s="183"/>
      <c r="AES90" s="183"/>
      <c r="AET90" s="183"/>
      <c r="AEU90" s="183"/>
      <c r="AEV90" s="183"/>
      <c r="AEW90" s="183"/>
      <c r="AEX90" s="183"/>
      <c r="AEY90" s="183"/>
      <c r="AEZ90" s="183"/>
      <c r="AFA90" s="183"/>
      <c r="AFB90" s="183"/>
      <c r="AFC90" s="183"/>
      <c r="AFD90" s="183"/>
      <c r="AFE90" s="183"/>
      <c r="AFF90" s="183"/>
      <c r="AFG90" s="183"/>
      <c r="AFH90" s="183"/>
      <c r="AFI90" s="183"/>
      <c r="AFJ90" s="183"/>
      <c r="AFK90" s="183"/>
      <c r="AFL90" s="183"/>
      <c r="AFM90" s="183"/>
      <c r="AFN90" s="183"/>
      <c r="AFO90" s="183"/>
      <c r="AFP90" s="183"/>
      <c r="AFQ90" s="183"/>
      <c r="AFR90" s="183"/>
      <c r="AFS90" s="183"/>
      <c r="AFT90" s="183"/>
      <c r="AFU90" s="183"/>
      <c r="AFV90" s="183"/>
      <c r="AFW90" s="183"/>
      <c r="AFX90" s="183"/>
      <c r="AFY90" s="183"/>
      <c r="AFZ90" s="183"/>
      <c r="AGA90" s="183"/>
      <c r="AGB90" s="183"/>
      <c r="AGC90" s="183"/>
      <c r="AGD90" s="183"/>
      <c r="AGE90" s="183"/>
      <c r="AGF90" s="183"/>
      <c r="AGG90" s="183"/>
      <c r="AGH90" s="183"/>
      <c r="AGI90" s="183"/>
      <c r="AGJ90" s="183"/>
      <c r="AGK90" s="183"/>
      <c r="AGL90" s="183"/>
      <c r="AGM90" s="183"/>
      <c r="AGN90" s="183"/>
      <c r="AGO90" s="183"/>
      <c r="AGP90" s="183"/>
      <c r="AGQ90" s="183"/>
      <c r="AGR90" s="183"/>
      <c r="AGS90" s="183"/>
      <c r="AGT90" s="183"/>
      <c r="AGU90" s="183"/>
      <c r="AGV90" s="183"/>
      <c r="AGW90" s="183"/>
      <c r="AGX90" s="183"/>
      <c r="AGY90" s="183"/>
      <c r="AGZ90" s="183"/>
      <c r="AHA90" s="183"/>
      <c r="AHB90" s="183"/>
      <c r="AHC90" s="183"/>
      <c r="AHD90" s="183"/>
      <c r="AHE90" s="183"/>
      <c r="AHF90" s="183"/>
      <c r="AHG90" s="183"/>
      <c r="AHH90" s="183"/>
      <c r="AHI90" s="183"/>
      <c r="AHJ90" s="183"/>
      <c r="AHK90" s="183"/>
      <c r="AHL90" s="183"/>
      <c r="AHM90" s="183"/>
      <c r="AHN90" s="183"/>
      <c r="AHO90" s="183"/>
      <c r="AHP90" s="183"/>
      <c r="AHQ90" s="183"/>
      <c r="AHR90" s="183"/>
      <c r="AHS90" s="183"/>
      <c r="AHT90" s="183"/>
      <c r="AHU90" s="183"/>
      <c r="AHV90" s="183"/>
      <c r="AHW90" s="183"/>
      <c r="AHX90" s="183"/>
      <c r="AHY90" s="183"/>
      <c r="AHZ90" s="183"/>
      <c r="AIA90" s="183"/>
      <c r="AIB90" s="183"/>
      <c r="AIC90" s="183"/>
      <c r="AID90" s="183"/>
      <c r="AIE90" s="183"/>
      <c r="AIF90" s="183"/>
      <c r="AIG90" s="183"/>
      <c r="AIH90" s="183"/>
      <c r="AII90" s="183"/>
      <c r="AIJ90" s="183"/>
      <c r="AIK90" s="183"/>
      <c r="AIL90" s="183"/>
      <c r="AIM90" s="183"/>
      <c r="AIN90" s="183"/>
      <c r="AIO90" s="183"/>
      <c r="AIP90" s="183"/>
      <c r="AIQ90" s="183"/>
      <c r="AIR90" s="183"/>
      <c r="AIS90" s="183"/>
      <c r="AIT90" s="183"/>
      <c r="AIU90" s="183"/>
      <c r="AIV90" s="183"/>
      <c r="AIW90" s="183"/>
      <c r="AIX90" s="183"/>
      <c r="AIY90" s="183"/>
      <c r="AIZ90" s="183"/>
      <c r="AJA90" s="183"/>
      <c r="AJB90" s="183"/>
      <c r="AJC90" s="183"/>
      <c r="AJD90" s="183"/>
      <c r="AJE90" s="183"/>
      <c r="AJF90" s="183"/>
      <c r="AJG90" s="183"/>
      <c r="AJH90" s="183"/>
      <c r="AJI90" s="183"/>
      <c r="AJJ90" s="183"/>
      <c r="AJK90" s="183"/>
      <c r="AJL90" s="183"/>
      <c r="AJM90" s="183"/>
      <c r="AJN90" s="183"/>
      <c r="AJO90" s="183"/>
      <c r="AJP90" s="183"/>
      <c r="AJQ90" s="183"/>
      <c r="AJR90" s="183"/>
      <c r="AJS90" s="183"/>
      <c r="AJT90" s="183"/>
      <c r="AJU90" s="183"/>
      <c r="AJV90" s="183"/>
      <c r="AJW90" s="183"/>
      <c r="AJX90" s="183"/>
      <c r="AJY90" s="183"/>
      <c r="AJZ90" s="183"/>
      <c r="AKA90" s="183"/>
      <c r="AKB90" s="183"/>
      <c r="AKC90" s="183"/>
      <c r="AKD90" s="183"/>
      <c r="AKE90" s="183"/>
      <c r="AKF90" s="183"/>
      <c r="AKG90" s="183"/>
      <c r="AKH90" s="183"/>
      <c r="AKI90" s="183"/>
      <c r="AKJ90" s="183"/>
      <c r="AKK90" s="183"/>
      <c r="AKL90" s="183"/>
      <c r="AKM90" s="183"/>
      <c r="AKN90" s="183"/>
      <c r="AKO90" s="183"/>
      <c r="AKP90" s="183"/>
      <c r="AKQ90" s="183"/>
      <c r="AKR90" s="183"/>
      <c r="AKS90" s="183"/>
      <c r="AKT90" s="183"/>
      <c r="AKU90" s="183"/>
      <c r="AKV90" s="183"/>
      <c r="AKW90" s="183"/>
      <c r="AKX90" s="183"/>
      <c r="AKY90" s="183"/>
      <c r="AKZ90" s="183"/>
      <c r="ALA90" s="183"/>
      <c r="ALB90" s="183"/>
      <c r="ALC90" s="183"/>
      <c r="ALD90" s="183"/>
      <c r="ALE90" s="183"/>
      <c r="ALF90" s="183"/>
      <c r="ALG90" s="183"/>
      <c r="ALH90" s="183"/>
      <c r="ALI90" s="183"/>
      <c r="ALJ90" s="183"/>
      <c r="ALK90" s="183"/>
      <c r="ALL90" s="183"/>
      <c r="ALM90" s="183"/>
      <c r="ALN90" s="183"/>
      <c r="ALO90" s="183"/>
      <c r="ALP90" s="183"/>
      <c r="ALQ90" s="183"/>
      <c r="ALR90" s="183"/>
      <c r="ALS90" s="183"/>
      <c r="ALT90" s="183"/>
      <c r="ALU90" s="183"/>
      <c r="ALV90" s="183"/>
      <c r="ALW90" s="183"/>
      <c r="ALX90" s="183"/>
      <c r="ALY90" s="183"/>
      <c r="ALZ90" s="183"/>
      <c r="AMA90" s="183"/>
      <c r="AMB90" s="183"/>
      <c r="AMC90" s="183"/>
      <c r="AMD90" s="183"/>
      <c r="AME90" s="183"/>
      <c r="AMF90" s="183"/>
      <c r="AMG90" s="183"/>
      <c r="AMH90" s="183"/>
      <c r="AMI90" s="183"/>
      <c r="AMJ90" s="183"/>
      <c r="AMK90" s="183"/>
      <c r="AML90" s="183"/>
      <c r="AMM90" s="183"/>
      <c r="AMN90" s="183"/>
      <c r="AMO90" s="183"/>
      <c r="AMP90" s="183"/>
      <c r="AMQ90" s="183"/>
      <c r="AMR90" s="183"/>
      <c r="AMS90" s="183"/>
      <c r="AMT90" s="183"/>
      <c r="AMU90" s="183"/>
      <c r="AMV90" s="183"/>
      <c r="AMW90" s="183"/>
      <c r="AMX90" s="183"/>
      <c r="AMY90" s="183"/>
      <c r="AMZ90" s="183"/>
      <c r="ANA90" s="183"/>
      <c r="ANB90" s="183"/>
      <c r="ANC90" s="183"/>
      <c r="AND90" s="183"/>
      <c r="ANE90" s="183"/>
      <c r="ANF90" s="183"/>
      <c r="ANG90" s="183"/>
      <c r="ANH90" s="183"/>
      <c r="ANI90" s="183"/>
      <c r="ANJ90" s="183"/>
      <c r="ANK90" s="183"/>
      <c r="ANL90" s="183"/>
      <c r="ANM90" s="183"/>
      <c r="ANN90" s="183"/>
      <c r="ANO90" s="183"/>
      <c r="ANP90" s="183"/>
      <c r="ANQ90" s="183"/>
      <c r="ANR90" s="183"/>
      <c r="ANS90" s="183"/>
      <c r="ANT90" s="183"/>
      <c r="ANU90" s="183"/>
      <c r="ANV90" s="183"/>
      <c r="ANW90" s="183"/>
      <c r="ANX90" s="183"/>
      <c r="ANY90" s="183"/>
      <c r="ANZ90" s="183"/>
      <c r="AOA90" s="183"/>
      <c r="AOB90" s="183"/>
      <c r="AOC90" s="183"/>
      <c r="AOD90" s="183"/>
      <c r="AOE90" s="183"/>
      <c r="AOF90" s="183"/>
      <c r="AOG90" s="183"/>
      <c r="AOH90" s="183"/>
      <c r="AOI90" s="183"/>
      <c r="AOJ90" s="183"/>
      <c r="AOK90" s="183"/>
      <c r="AOL90" s="183"/>
      <c r="AOM90" s="183"/>
      <c r="AON90" s="183"/>
      <c r="AOO90" s="183"/>
      <c r="AOP90" s="183"/>
      <c r="AOQ90" s="183"/>
      <c r="AOR90" s="183"/>
      <c r="AOS90" s="183"/>
      <c r="AOT90" s="183"/>
      <c r="AOU90" s="183"/>
      <c r="AOV90" s="183"/>
      <c r="AOW90" s="183"/>
      <c r="AOX90" s="183"/>
      <c r="AOY90" s="183"/>
      <c r="AOZ90" s="183"/>
      <c r="APA90" s="183"/>
      <c r="APB90" s="183"/>
      <c r="APC90" s="183"/>
      <c r="APD90" s="183"/>
      <c r="APE90" s="183"/>
      <c r="APF90" s="183"/>
      <c r="APG90" s="183"/>
      <c r="APH90" s="183"/>
      <c r="API90" s="183"/>
      <c r="APJ90" s="183"/>
      <c r="APK90" s="183"/>
      <c r="APL90" s="183"/>
      <c r="APM90" s="183"/>
      <c r="APN90" s="183"/>
      <c r="APO90" s="183"/>
      <c r="APP90" s="183"/>
      <c r="APQ90" s="183"/>
      <c r="APR90" s="183"/>
      <c r="APS90" s="183"/>
      <c r="APT90" s="183"/>
      <c r="APU90" s="183"/>
      <c r="APV90" s="183"/>
      <c r="APW90" s="183"/>
      <c r="APX90" s="183"/>
      <c r="APY90" s="183"/>
      <c r="APZ90" s="183"/>
      <c r="AQA90" s="183"/>
      <c r="AQB90" s="183"/>
      <c r="AQC90" s="183"/>
      <c r="AQD90" s="183"/>
      <c r="AQE90" s="183"/>
      <c r="AQF90" s="183"/>
      <c r="AQG90" s="183"/>
      <c r="AQH90" s="183"/>
      <c r="AQI90" s="183"/>
      <c r="AQJ90" s="183"/>
      <c r="AQK90" s="183"/>
      <c r="AQL90" s="183"/>
      <c r="AQM90" s="183"/>
      <c r="AQN90" s="183"/>
      <c r="AQO90" s="183"/>
      <c r="AQP90" s="183"/>
      <c r="AQQ90" s="183"/>
      <c r="AQR90" s="183"/>
      <c r="AQS90" s="183"/>
      <c r="AQT90" s="183"/>
      <c r="AQU90" s="183"/>
      <c r="AQV90" s="183"/>
      <c r="AQW90" s="183"/>
      <c r="AQX90" s="183"/>
      <c r="AQY90" s="183"/>
      <c r="AQZ90" s="183"/>
      <c r="ARA90" s="183"/>
      <c r="ARB90" s="183"/>
      <c r="ARC90" s="183"/>
      <c r="ARD90" s="183"/>
      <c r="ARE90" s="183"/>
      <c r="ARF90" s="183"/>
      <c r="ARG90" s="183"/>
      <c r="ARH90" s="183"/>
      <c r="ARI90" s="183"/>
      <c r="ARJ90" s="183"/>
      <c r="ARK90" s="183"/>
      <c r="ARL90" s="183"/>
      <c r="ARM90" s="183"/>
      <c r="ARN90" s="183"/>
      <c r="ARO90" s="183"/>
      <c r="ARP90" s="183"/>
      <c r="ARQ90" s="183"/>
      <c r="ARR90" s="183"/>
      <c r="ARS90" s="183"/>
      <c r="ART90" s="183"/>
      <c r="ARU90" s="183"/>
      <c r="ARV90" s="183"/>
      <c r="ARW90" s="183"/>
      <c r="ARX90" s="183"/>
      <c r="ARY90" s="183"/>
      <c r="ARZ90" s="183"/>
      <c r="ASA90" s="183"/>
      <c r="ASB90" s="183"/>
      <c r="ASC90" s="183"/>
      <c r="ASD90" s="183"/>
      <c r="ASE90" s="183"/>
      <c r="ASF90" s="183"/>
      <c r="ASG90" s="183"/>
      <c r="ASH90" s="183"/>
      <c r="ASI90" s="183"/>
      <c r="ASJ90" s="183"/>
      <c r="ASK90" s="183"/>
      <c r="ASL90" s="183"/>
      <c r="ASM90" s="183"/>
      <c r="ASN90" s="183"/>
      <c r="ASO90" s="183"/>
      <c r="ASP90" s="183"/>
      <c r="ASQ90" s="183"/>
      <c r="ASR90" s="183"/>
      <c r="ASS90" s="183"/>
      <c r="AST90" s="183"/>
      <c r="ASU90" s="183"/>
      <c r="ASV90" s="183"/>
      <c r="ASW90" s="183"/>
      <c r="ASX90" s="183"/>
      <c r="ASY90" s="183"/>
      <c r="ASZ90" s="183"/>
      <c r="ATA90" s="183"/>
      <c r="ATB90" s="183"/>
      <c r="ATC90" s="183"/>
      <c r="ATD90" s="183"/>
      <c r="ATE90" s="183"/>
      <c r="ATF90" s="183"/>
      <c r="ATG90" s="183"/>
      <c r="ATH90" s="183"/>
      <c r="ATI90" s="183"/>
      <c r="ATJ90" s="183"/>
      <c r="ATK90" s="183"/>
      <c r="ATL90" s="183"/>
      <c r="ATM90" s="183"/>
      <c r="ATN90" s="183"/>
      <c r="ATO90" s="183"/>
      <c r="ATP90" s="183"/>
      <c r="ATQ90" s="183"/>
      <c r="ATR90" s="183"/>
      <c r="ATS90" s="183"/>
      <c r="ATT90" s="183"/>
      <c r="ATU90" s="183"/>
      <c r="ATV90" s="183"/>
      <c r="ATW90" s="183"/>
      <c r="ATX90" s="183"/>
      <c r="ATY90" s="183"/>
      <c r="ATZ90" s="183"/>
      <c r="AUA90" s="183"/>
      <c r="AUB90" s="183"/>
      <c r="AUC90" s="183"/>
      <c r="AUD90" s="183"/>
      <c r="AUE90" s="183"/>
      <c r="AUF90" s="183"/>
      <c r="AUG90" s="183"/>
      <c r="AUH90" s="183"/>
    </row>
    <row r="91" spans="1:1230" s="182" customFormat="1" ht="11.25" customHeight="1">
      <c r="A91" s="180"/>
      <c r="B91" s="281">
        <v>1</v>
      </c>
      <c r="C91" s="180" t="s">
        <v>567</v>
      </c>
      <c r="D91" s="180"/>
      <c r="E91" s="180"/>
      <c r="F91" s="180"/>
      <c r="W91" s="280"/>
      <c r="AV91" s="183"/>
      <c r="AW91" s="183"/>
      <c r="AX91" s="183"/>
      <c r="AY91" s="183"/>
      <c r="AZ91" s="183"/>
      <c r="BA91" s="183"/>
      <c r="BB91" s="183"/>
      <c r="BC91" s="183"/>
      <c r="BD91" s="183"/>
      <c r="BE91" s="183"/>
      <c r="BF91" s="183"/>
      <c r="BG91" s="183"/>
      <c r="BH91" s="183"/>
      <c r="BI91" s="183"/>
      <c r="BJ91" s="183"/>
      <c r="BK91" s="183"/>
      <c r="BL91" s="183"/>
      <c r="BM91" s="183"/>
      <c r="BN91" s="183"/>
      <c r="BO91" s="183"/>
      <c r="BP91" s="183"/>
      <c r="BQ91" s="183"/>
      <c r="BR91" s="183"/>
      <c r="BS91" s="183"/>
      <c r="BT91" s="183"/>
      <c r="BU91" s="183"/>
      <c r="BV91" s="183"/>
      <c r="BW91" s="183"/>
      <c r="BX91" s="183"/>
      <c r="BY91" s="183"/>
      <c r="BZ91" s="183"/>
      <c r="CA91" s="183"/>
      <c r="CB91" s="183"/>
      <c r="CC91" s="183"/>
      <c r="CD91" s="183"/>
      <c r="CE91" s="183"/>
      <c r="CF91" s="183"/>
      <c r="CG91" s="183"/>
      <c r="CH91" s="183"/>
      <c r="CI91" s="183"/>
      <c r="CJ91" s="183"/>
      <c r="CK91" s="183"/>
      <c r="CL91" s="183"/>
      <c r="CM91" s="183"/>
      <c r="CN91" s="183"/>
      <c r="CO91" s="183"/>
      <c r="CP91" s="183"/>
      <c r="CQ91" s="183"/>
      <c r="CR91" s="183"/>
      <c r="CS91" s="183"/>
      <c r="CT91" s="183"/>
      <c r="CU91" s="183"/>
      <c r="CV91" s="183"/>
      <c r="CW91" s="183"/>
      <c r="CX91" s="183"/>
      <c r="CY91" s="183"/>
      <c r="CZ91" s="183"/>
      <c r="DA91" s="183"/>
      <c r="DB91" s="183"/>
      <c r="DC91" s="183"/>
      <c r="DD91" s="183"/>
      <c r="DE91" s="183"/>
      <c r="DF91" s="183"/>
      <c r="DG91" s="183"/>
      <c r="DH91" s="183"/>
      <c r="DI91" s="183"/>
      <c r="DJ91" s="183"/>
      <c r="DK91" s="183"/>
      <c r="DL91" s="183"/>
      <c r="DM91" s="183"/>
      <c r="DN91" s="183"/>
      <c r="DO91" s="183"/>
      <c r="DP91" s="183"/>
      <c r="DQ91" s="183"/>
      <c r="DR91" s="183"/>
      <c r="DS91" s="183"/>
      <c r="DT91" s="183"/>
      <c r="DU91" s="183"/>
      <c r="DV91" s="183"/>
      <c r="DW91" s="183"/>
      <c r="DX91" s="183"/>
      <c r="DY91" s="183"/>
      <c r="DZ91" s="183"/>
      <c r="EA91" s="183"/>
      <c r="EB91" s="183"/>
      <c r="EC91" s="183"/>
      <c r="ED91" s="183"/>
      <c r="EE91" s="183"/>
      <c r="EF91" s="183"/>
      <c r="EG91" s="183"/>
      <c r="EH91" s="183"/>
      <c r="EI91" s="183"/>
      <c r="EJ91" s="183"/>
      <c r="EK91" s="183"/>
      <c r="EL91" s="183"/>
      <c r="EM91" s="183"/>
      <c r="EN91" s="183"/>
      <c r="EO91" s="183"/>
      <c r="EP91" s="183"/>
      <c r="EQ91" s="183"/>
      <c r="ER91" s="183"/>
      <c r="ES91" s="183"/>
      <c r="ET91" s="183"/>
      <c r="EU91" s="183"/>
      <c r="EV91" s="183"/>
      <c r="EW91" s="183"/>
      <c r="EX91" s="183"/>
      <c r="EY91" s="183"/>
      <c r="EZ91" s="183"/>
      <c r="FA91" s="183"/>
      <c r="FB91" s="183"/>
      <c r="FC91" s="183"/>
      <c r="FD91" s="183"/>
      <c r="FE91" s="183"/>
      <c r="FF91" s="183"/>
      <c r="FG91" s="183"/>
      <c r="FH91" s="183"/>
      <c r="FI91" s="183"/>
      <c r="FJ91" s="183"/>
      <c r="FK91" s="183"/>
      <c r="FL91" s="183"/>
      <c r="FM91" s="183"/>
      <c r="FN91" s="183"/>
      <c r="FO91" s="183"/>
      <c r="FP91" s="183"/>
      <c r="FQ91" s="183"/>
      <c r="FR91" s="183"/>
      <c r="FS91" s="183"/>
      <c r="FT91" s="183"/>
      <c r="FU91" s="183"/>
      <c r="FV91" s="183"/>
      <c r="FW91" s="183"/>
      <c r="FX91" s="183"/>
      <c r="FY91" s="183"/>
      <c r="FZ91" s="183"/>
      <c r="GA91" s="183"/>
      <c r="GB91" s="183"/>
      <c r="GC91" s="183"/>
      <c r="GD91" s="183"/>
      <c r="GE91" s="183"/>
      <c r="GF91" s="183"/>
      <c r="GG91" s="183"/>
      <c r="GH91" s="183"/>
      <c r="GI91" s="183"/>
      <c r="GJ91" s="183"/>
      <c r="GK91" s="183"/>
      <c r="GL91" s="183"/>
      <c r="GM91" s="183"/>
      <c r="GN91" s="183"/>
      <c r="GO91" s="183"/>
      <c r="GP91" s="183"/>
      <c r="GQ91" s="183"/>
      <c r="GR91" s="183"/>
      <c r="GS91" s="183"/>
      <c r="GT91" s="183"/>
      <c r="GU91" s="183"/>
      <c r="GV91" s="183"/>
      <c r="GW91" s="183"/>
      <c r="GX91" s="183"/>
      <c r="GY91" s="183"/>
      <c r="GZ91" s="183"/>
      <c r="HA91" s="183"/>
      <c r="HB91" s="183"/>
      <c r="HC91" s="183"/>
      <c r="HD91" s="183"/>
      <c r="HE91" s="183"/>
      <c r="HF91" s="183"/>
      <c r="HG91" s="183"/>
      <c r="HH91" s="183"/>
      <c r="HI91" s="183"/>
      <c r="HJ91" s="183"/>
      <c r="HK91" s="183"/>
      <c r="HL91" s="183"/>
      <c r="HM91" s="183"/>
      <c r="HN91" s="183"/>
      <c r="HO91" s="183"/>
      <c r="HP91" s="183"/>
      <c r="HQ91" s="183"/>
      <c r="HR91" s="183"/>
      <c r="HS91" s="183"/>
      <c r="HT91" s="183"/>
      <c r="HU91" s="183"/>
      <c r="HV91" s="183"/>
      <c r="HW91" s="183"/>
      <c r="HX91" s="183"/>
      <c r="HY91" s="183"/>
      <c r="HZ91" s="183"/>
      <c r="IA91" s="183"/>
      <c r="IB91" s="183"/>
      <c r="IC91" s="183"/>
      <c r="ID91" s="183"/>
      <c r="IE91" s="183"/>
      <c r="IF91" s="183"/>
      <c r="IG91" s="183"/>
      <c r="IH91" s="183"/>
      <c r="II91" s="183"/>
      <c r="IJ91" s="183"/>
      <c r="IK91" s="183"/>
      <c r="IL91" s="183"/>
      <c r="IM91" s="183"/>
      <c r="IN91" s="183"/>
      <c r="IO91" s="183"/>
      <c r="IP91" s="183"/>
      <c r="IQ91" s="183"/>
      <c r="IR91" s="183"/>
      <c r="IS91" s="183"/>
      <c r="IT91" s="183"/>
      <c r="IU91" s="183"/>
      <c r="IV91" s="183"/>
      <c r="IW91" s="183"/>
      <c r="IX91" s="183"/>
      <c r="IY91" s="183"/>
      <c r="IZ91" s="183"/>
      <c r="JA91" s="183"/>
      <c r="JB91" s="183"/>
      <c r="JC91" s="183"/>
      <c r="JD91" s="183"/>
      <c r="JE91" s="183"/>
      <c r="JF91" s="183"/>
      <c r="JG91" s="183"/>
      <c r="JH91" s="183"/>
      <c r="JI91" s="183"/>
      <c r="JJ91" s="183"/>
      <c r="JK91" s="183"/>
      <c r="JL91" s="183"/>
      <c r="JM91" s="183"/>
      <c r="JN91" s="183"/>
      <c r="JO91" s="183"/>
      <c r="JP91" s="183"/>
      <c r="JQ91" s="183"/>
      <c r="JR91" s="183"/>
      <c r="JS91" s="183"/>
      <c r="JT91" s="183"/>
      <c r="JU91" s="183"/>
      <c r="JV91" s="183"/>
      <c r="JW91" s="183"/>
      <c r="JX91" s="183"/>
      <c r="JY91" s="183"/>
      <c r="JZ91" s="183"/>
      <c r="KA91" s="183"/>
      <c r="KB91" s="183"/>
      <c r="KC91" s="183"/>
      <c r="KD91" s="183"/>
      <c r="KE91" s="183"/>
      <c r="KF91" s="183"/>
      <c r="KG91" s="183"/>
      <c r="KH91" s="183"/>
      <c r="KI91" s="183"/>
      <c r="KJ91" s="183"/>
      <c r="KK91" s="183"/>
      <c r="KL91" s="183"/>
      <c r="KM91" s="183"/>
      <c r="KN91" s="183"/>
      <c r="KO91" s="183"/>
      <c r="KP91" s="183"/>
      <c r="KQ91" s="183"/>
      <c r="KR91" s="183"/>
      <c r="KS91" s="183"/>
      <c r="KT91" s="183"/>
      <c r="KU91" s="183"/>
      <c r="KV91" s="183"/>
      <c r="KW91" s="183"/>
      <c r="KX91" s="183"/>
      <c r="KY91" s="183"/>
      <c r="KZ91" s="183"/>
      <c r="LA91" s="183"/>
      <c r="LB91" s="183"/>
      <c r="LC91" s="183"/>
      <c r="LD91" s="183"/>
      <c r="LE91" s="183"/>
      <c r="LF91" s="183"/>
      <c r="LG91" s="183"/>
      <c r="LH91" s="183"/>
      <c r="LI91" s="183"/>
      <c r="LJ91" s="183"/>
      <c r="LK91" s="183"/>
      <c r="LL91" s="183"/>
      <c r="LM91" s="183"/>
      <c r="LN91" s="183"/>
      <c r="LO91" s="183"/>
      <c r="LP91" s="183"/>
      <c r="LQ91" s="183"/>
      <c r="LR91" s="183"/>
      <c r="LS91" s="183"/>
      <c r="LT91" s="183"/>
      <c r="LU91" s="183"/>
      <c r="LV91" s="183"/>
      <c r="LW91" s="183"/>
      <c r="LX91" s="183"/>
      <c r="LY91" s="183"/>
      <c r="LZ91" s="183"/>
      <c r="MA91" s="183"/>
      <c r="MB91" s="183"/>
      <c r="MC91" s="183"/>
      <c r="MD91" s="183"/>
      <c r="ME91" s="183"/>
      <c r="MF91" s="183"/>
      <c r="MG91" s="183"/>
      <c r="MH91" s="183"/>
      <c r="MI91" s="183"/>
      <c r="MJ91" s="183"/>
      <c r="MK91" s="183"/>
      <c r="ML91" s="183"/>
      <c r="MM91" s="183"/>
      <c r="MN91" s="183"/>
      <c r="MO91" s="183"/>
      <c r="MP91" s="183"/>
      <c r="MQ91" s="183"/>
      <c r="MR91" s="183"/>
      <c r="MS91" s="183"/>
      <c r="MT91" s="183"/>
      <c r="MU91" s="183"/>
      <c r="MV91" s="183"/>
      <c r="MW91" s="183"/>
      <c r="MX91" s="183"/>
      <c r="MY91" s="183"/>
      <c r="MZ91" s="183"/>
      <c r="NA91" s="183"/>
      <c r="NB91" s="183"/>
      <c r="NC91" s="183"/>
      <c r="ND91" s="183"/>
      <c r="NE91" s="183"/>
      <c r="NF91" s="183"/>
      <c r="NG91" s="183"/>
      <c r="NH91" s="183"/>
      <c r="NI91" s="183"/>
      <c r="NJ91" s="183"/>
      <c r="NK91" s="183"/>
      <c r="NL91" s="183"/>
      <c r="NM91" s="183"/>
      <c r="NN91" s="183"/>
      <c r="NO91" s="183"/>
      <c r="NP91" s="183"/>
      <c r="NQ91" s="183"/>
      <c r="NR91" s="183"/>
      <c r="NS91" s="183"/>
      <c r="NT91" s="183"/>
      <c r="NU91" s="183"/>
      <c r="NV91" s="183"/>
      <c r="NW91" s="183"/>
      <c r="NX91" s="183"/>
      <c r="NY91" s="183"/>
      <c r="NZ91" s="183"/>
      <c r="OA91" s="183"/>
      <c r="OB91" s="183"/>
      <c r="OC91" s="183"/>
      <c r="OD91" s="183"/>
      <c r="OE91" s="183"/>
      <c r="OF91" s="183"/>
      <c r="OG91" s="183"/>
      <c r="OH91" s="183"/>
      <c r="OI91" s="183"/>
      <c r="OJ91" s="183"/>
      <c r="OK91" s="183"/>
      <c r="OL91" s="183"/>
      <c r="OM91" s="183"/>
      <c r="ON91" s="183"/>
      <c r="OO91" s="183"/>
      <c r="OP91" s="183"/>
      <c r="OQ91" s="183"/>
      <c r="OR91" s="183"/>
      <c r="OS91" s="183"/>
      <c r="OT91" s="183"/>
      <c r="OU91" s="183"/>
      <c r="OV91" s="183"/>
      <c r="OW91" s="183"/>
      <c r="OX91" s="183"/>
      <c r="OY91" s="183"/>
      <c r="OZ91" s="183"/>
      <c r="PA91" s="183"/>
      <c r="PB91" s="183"/>
      <c r="PC91" s="183"/>
      <c r="PD91" s="183"/>
      <c r="PE91" s="183"/>
      <c r="PF91" s="183"/>
      <c r="PG91" s="183"/>
      <c r="PH91" s="183"/>
      <c r="PI91" s="183"/>
      <c r="PJ91" s="183"/>
      <c r="PK91" s="183"/>
      <c r="PL91" s="183"/>
      <c r="PM91" s="183"/>
      <c r="PN91" s="183"/>
      <c r="PO91" s="183"/>
      <c r="PP91" s="183"/>
      <c r="PQ91" s="183"/>
      <c r="PR91" s="183"/>
      <c r="PS91" s="183"/>
      <c r="PT91" s="183"/>
      <c r="PU91" s="183"/>
      <c r="PV91" s="183"/>
      <c r="PW91" s="183"/>
      <c r="PX91" s="183"/>
      <c r="PY91" s="183"/>
      <c r="PZ91" s="183"/>
      <c r="QA91" s="183"/>
      <c r="QB91" s="183"/>
      <c r="QC91" s="183"/>
      <c r="QD91" s="183"/>
      <c r="QE91" s="183"/>
      <c r="QF91" s="183"/>
      <c r="QG91" s="183"/>
      <c r="QH91" s="183"/>
      <c r="QI91" s="183"/>
      <c r="QJ91" s="183"/>
      <c r="QK91" s="183"/>
      <c r="QL91" s="183"/>
      <c r="QM91" s="183"/>
      <c r="QN91" s="183"/>
      <c r="QO91" s="183"/>
      <c r="QP91" s="183"/>
      <c r="QQ91" s="183"/>
      <c r="QR91" s="183"/>
      <c r="QS91" s="183"/>
      <c r="QT91" s="183"/>
      <c r="QU91" s="183"/>
      <c r="QV91" s="183"/>
      <c r="QW91" s="183"/>
      <c r="QX91" s="183"/>
      <c r="QY91" s="183"/>
      <c r="QZ91" s="183"/>
      <c r="RA91" s="183"/>
      <c r="RB91" s="183"/>
      <c r="RC91" s="183"/>
      <c r="RD91" s="183"/>
      <c r="RE91" s="183"/>
      <c r="RF91" s="183"/>
      <c r="RG91" s="183"/>
      <c r="RH91" s="183"/>
      <c r="RI91" s="183"/>
      <c r="RJ91" s="183"/>
      <c r="RK91" s="183"/>
      <c r="RL91" s="183"/>
      <c r="RM91" s="183"/>
      <c r="RN91" s="183"/>
      <c r="RO91" s="183"/>
      <c r="RP91" s="183"/>
      <c r="RQ91" s="183"/>
      <c r="RR91" s="183"/>
      <c r="RS91" s="183"/>
      <c r="RT91" s="183"/>
      <c r="RU91" s="183"/>
      <c r="RV91" s="183"/>
      <c r="RW91" s="183"/>
      <c r="RX91" s="183"/>
      <c r="RY91" s="183"/>
      <c r="RZ91" s="183"/>
      <c r="SA91" s="183"/>
      <c r="SB91" s="183"/>
      <c r="SC91" s="183"/>
      <c r="SD91" s="183"/>
      <c r="SE91" s="183"/>
      <c r="SF91" s="183"/>
      <c r="SG91" s="183"/>
      <c r="SH91" s="183"/>
      <c r="SI91" s="183"/>
      <c r="SJ91" s="183"/>
      <c r="SK91" s="183"/>
      <c r="SL91" s="183"/>
      <c r="SM91" s="183"/>
      <c r="SN91" s="183"/>
      <c r="SO91" s="183"/>
      <c r="SP91" s="183"/>
      <c r="SQ91" s="183"/>
      <c r="SR91" s="183"/>
      <c r="SS91" s="183"/>
      <c r="ST91" s="183"/>
      <c r="SU91" s="183"/>
      <c r="SV91" s="183"/>
      <c r="SW91" s="183"/>
      <c r="SX91" s="183"/>
      <c r="SY91" s="183"/>
      <c r="SZ91" s="183"/>
      <c r="TA91" s="183"/>
      <c r="TB91" s="183"/>
      <c r="TC91" s="183"/>
      <c r="TD91" s="183"/>
      <c r="TE91" s="183"/>
      <c r="TF91" s="183"/>
      <c r="TG91" s="183"/>
      <c r="TH91" s="183"/>
      <c r="TI91" s="183"/>
      <c r="TJ91" s="183"/>
      <c r="TK91" s="183"/>
      <c r="TL91" s="183"/>
      <c r="TM91" s="183"/>
      <c r="TN91" s="183"/>
      <c r="TO91" s="183"/>
      <c r="TP91" s="183"/>
      <c r="TQ91" s="183"/>
      <c r="TR91" s="183"/>
      <c r="TS91" s="183"/>
      <c r="TT91" s="183"/>
      <c r="TU91" s="183"/>
      <c r="TV91" s="183"/>
      <c r="TW91" s="183"/>
      <c r="TX91" s="183"/>
      <c r="TY91" s="183"/>
      <c r="TZ91" s="183"/>
      <c r="UA91" s="183"/>
      <c r="UB91" s="183"/>
      <c r="UC91" s="183"/>
      <c r="UD91" s="183"/>
      <c r="UE91" s="183"/>
      <c r="UF91" s="183"/>
      <c r="UG91" s="183"/>
      <c r="UH91" s="183"/>
      <c r="UI91" s="183"/>
      <c r="UJ91" s="183"/>
      <c r="UK91" s="183"/>
      <c r="UL91" s="183"/>
      <c r="UM91" s="183"/>
      <c r="UN91" s="183"/>
      <c r="UO91" s="183"/>
      <c r="UP91" s="183"/>
      <c r="UQ91" s="183"/>
      <c r="UR91" s="183"/>
      <c r="US91" s="183"/>
      <c r="UT91" s="183"/>
      <c r="UU91" s="183"/>
      <c r="UV91" s="183"/>
      <c r="UW91" s="183"/>
      <c r="UX91" s="183"/>
      <c r="UY91" s="183"/>
      <c r="UZ91" s="183"/>
      <c r="VA91" s="183"/>
      <c r="VB91" s="183"/>
      <c r="VC91" s="183"/>
      <c r="VD91" s="183"/>
      <c r="VE91" s="183"/>
      <c r="VF91" s="183"/>
      <c r="VG91" s="183"/>
      <c r="VH91" s="183"/>
      <c r="VI91" s="183"/>
      <c r="VJ91" s="183"/>
      <c r="VK91" s="183"/>
      <c r="VL91" s="183"/>
      <c r="VM91" s="183"/>
      <c r="VN91" s="183"/>
      <c r="VO91" s="183"/>
      <c r="VP91" s="183"/>
      <c r="VQ91" s="183"/>
      <c r="VR91" s="183"/>
      <c r="VS91" s="183"/>
      <c r="VT91" s="183"/>
      <c r="VU91" s="183"/>
      <c r="VV91" s="183"/>
      <c r="VW91" s="183"/>
      <c r="VX91" s="183"/>
      <c r="VY91" s="183"/>
      <c r="VZ91" s="183"/>
      <c r="WA91" s="183"/>
      <c r="WB91" s="183"/>
      <c r="WC91" s="183"/>
      <c r="WD91" s="183"/>
      <c r="WE91" s="183"/>
      <c r="WF91" s="183"/>
      <c r="WG91" s="183"/>
      <c r="WH91" s="183"/>
      <c r="WI91" s="183"/>
      <c r="WJ91" s="183"/>
      <c r="WK91" s="183"/>
      <c r="WL91" s="183"/>
      <c r="WM91" s="183"/>
      <c r="WN91" s="183"/>
      <c r="WO91" s="183"/>
      <c r="WP91" s="183"/>
      <c r="WQ91" s="183"/>
      <c r="WR91" s="183"/>
      <c r="WS91" s="183"/>
      <c r="WT91" s="183"/>
      <c r="WU91" s="183"/>
      <c r="WV91" s="183"/>
      <c r="WW91" s="183"/>
      <c r="WX91" s="183"/>
      <c r="WY91" s="183"/>
      <c r="WZ91" s="183"/>
      <c r="XA91" s="183"/>
      <c r="XB91" s="183"/>
      <c r="XC91" s="183"/>
      <c r="XD91" s="183"/>
      <c r="XE91" s="183"/>
      <c r="XF91" s="183"/>
      <c r="XG91" s="183"/>
      <c r="XH91" s="183"/>
      <c r="XI91" s="183"/>
      <c r="XJ91" s="183"/>
      <c r="XK91" s="183"/>
      <c r="XL91" s="183"/>
      <c r="XM91" s="183"/>
      <c r="XN91" s="183"/>
      <c r="XO91" s="183"/>
      <c r="XP91" s="183"/>
      <c r="XQ91" s="183"/>
      <c r="XR91" s="183"/>
      <c r="XS91" s="183"/>
      <c r="XT91" s="183"/>
      <c r="XU91" s="183"/>
      <c r="XV91" s="183"/>
      <c r="XW91" s="183"/>
      <c r="XX91" s="183"/>
      <c r="XY91" s="183"/>
      <c r="XZ91" s="183"/>
      <c r="YA91" s="183"/>
      <c r="YB91" s="183"/>
      <c r="YC91" s="183"/>
      <c r="YD91" s="183"/>
      <c r="YE91" s="183"/>
      <c r="YF91" s="183"/>
      <c r="YG91" s="183"/>
      <c r="YH91" s="183"/>
      <c r="YI91" s="183"/>
      <c r="YJ91" s="183"/>
      <c r="YK91" s="183"/>
      <c r="YL91" s="183"/>
      <c r="YM91" s="183"/>
      <c r="YN91" s="183"/>
      <c r="YO91" s="183"/>
      <c r="YP91" s="183"/>
      <c r="YQ91" s="183"/>
      <c r="YR91" s="183"/>
      <c r="YS91" s="183"/>
      <c r="YT91" s="183"/>
      <c r="YU91" s="183"/>
      <c r="YV91" s="183"/>
      <c r="YW91" s="183"/>
      <c r="YX91" s="183"/>
      <c r="YY91" s="183"/>
      <c r="YZ91" s="183"/>
      <c r="ZA91" s="183"/>
      <c r="ZB91" s="183"/>
      <c r="ZC91" s="183"/>
      <c r="ZD91" s="183"/>
      <c r="ZE91" s="183"/>
      <c r="ZF91" s="183"/>
      <c r="ZG91" s="183"/>
      <c r="ZH91" s="183"/>
      <c r="ZI91" s="183"/>
      <c r="ZJ91" s="183"/>
      <c r="ZK91" s="183"/>
      <c r="ZL91" s="183"/>
      <c r="ZM91" s="183"/>
      <c r="ZN91" s="183"/>
      <c r="ZO91" s="183"/>
      <c r="ZP91" s="183"/>
      <c r="ZQ91" s="183"/>
      <c r="ZR91" s="183"/>
      <c r="ZS91" s="183"/>
      <c r="ZT91" s="183"/>
      <c r="ZU91" s="183"/>
      <c r="ZV91" s="183"/>
      <c r="ZW91" s="183"/>
      <c r="ZX91" s="183"/>
      <c r="ZY91" s="183"/>
      <c r="ZZ91" s="183"/>
      <c r="AAA91" s="183"/>
      <c r="AAB91" s="183"/>
      <c r="AAC91" s="183"/>
      <c r="AAD91" s="183"/>
      <c r="AAE91" s="183"/>
      <c r="AAF91" s="183"/>
      <c r="AAG91" s="183"/>
      <c r="AAH91" s="183"/>
      <c r="AAI91" s="183"/>
      <c r="AAJ91" s="183"/>
      <c r="AAK91" s="183"/>
      <c r="AAL91" s="183"/>
      <c r="AAM91" s="183"/>
      <c r="AAN91" s="183"/>
      <c r="AAO91" s="183"/>
      <c r="AAP91" s="183"/>
      <c r="AAQ91" s="183"/>
      <c r="AAR91" s="183"/>
      <c r="AAS91" s="183"/>
      <c r="AAT91" s="183"/>
      <c r="AAU91" s="183"/>
      <c r="AAV91" s="183"/>
      <c r="AAW91" s="183"/>
      <c r="AAX91" s="183"/>
      <c r="AAY91" s="183"/>
      <c r="AAZ91" s="183"/>
      <c r="ABA91" s="183"/>
      <c r="ABB91" s="183"/>
      <c r="ABC91" s="183"/>
      <c r="ABD91" s="183"/>
      <c r="ABE91" s="183"/>
      <c r="ABF91" s="183"/>
      <c r="ABG91" s="183"/>
      <c r="ABH91" s="183"/>
      <c r="ABI91" s="183"/>
      <c r="ABJ91" s="183"/>
      <c r="ABK91" s="183"/>
      <c r="ABL91" s="183"/>
      <c r="ABM91" s="183"/>
      <c r="ABN91" s="183"/>
      <c r="ABO91" s="183"/>
      <c r="ABP91" s="183"/>
      <c r="ABQ91" s="183"/>
      <c r="ABR91" s="183"/>
      <c r="ABS91" s="183"/>
      <c r="ABT91" s="183"/>
      <c r="ABU91" s="183"/>
      <c r="ABV91" s="183"/>
      <c r="ABW91" s="183"/>
      <c r="ABX91" s="183"/>
      <c r="ABY91" s="183"/>
      <c r="ABZ91" s="183"/>
      <c r="ACA91" s="183"/>
      <c r="ACB91" s="183"/>
      <c r="ACC91" s="183"/>
      <c r="ACD91" s="183"/>
      <c r="ACE91" s="183"/>
      <c r="ACF91" s="183"/>
      <c r="ACG91" s="183"/>
      <c r="ACH91" s="183"/>
      <c r="ACI91" s="183"/>
      <c r="ACJ91" s="183"/>
      <c r="ACK91" s="183"/>
      <c r="ACL91" s="183"/>
      <c r="ACM91" s="183"/>
      <c r="ACN91" s="183"/>
      <c r="ACO91" s="183"/>
      <c r="ACP91" s="183"/>
      <c r="ACQ91" s="183"/>
      <c r="ACR91" s="183"/>
      <c r="ACS91" s="183"/>
      <c r="ACT91" s="183"/>
      <c r="ACU91" s="183"/>
      <c r="ACV91" s="183"/>
      <c r="ACW91" s="183"/>
      <c r="ACX91" s="183"/>
      <c r="ACY91" s="183"/>
      <c r="ACZ91" s="183"/>
      <c r="ADA91" s="183"/>
      <c r="ADB91" s="183"/>
      <c r="ADC91" s="183"/>
      <c r="ADD91" s="183"/>
      <c r="ADE91" s="183"/>
      <c r="ADF91" s="183"/>
      <c r="ADG91" s="183"/>
      <c r="ADH91" s="183"/>
      <c r="ADI91" s="183"/>
      <c r="ADJ91" s="183"/>
      <c r="ADK91" s="183"/>
      <c r="ADL91" s="183"/>
      <c r="ADM91" s="183"/>
      <c r="ADN91" s="183"/>
      <c r="ADO91" s="183"/>
      <c r="ADP91" s="183"/>
      <c r="ADQ91" s="183"/>
      <c r="ADR91" s="183"/>
      <c r="ADS91" s="183"/>
      <c r="ADT91" s="183"/>
      <c r="ADU91" s="183"/>
      <c r="ADV91" s="183"/>
      <c r="ADW91" s="183"/>
      <c r="ADX91" s="183"/>
      <c r="ADY91" s="183"/>
      <c r="ADZ91" s="183"/>
      <c r="AEA91" s="183"/>
      <c r="AEB91" s="183"/>
      <c r="AEC91" s="183"/>
      <c r="AED91" s="183"/>
      <c r="AEE91" s="183"/>
      <c r="AEF91" s="183"/>
      <c r="AEG91" s="183"/>
      <c r="AEH91" s="183"/>
      <c r="AEI91" s="183"/>
      <c r="AEJ91" s="183"/>
      <c r="AEK91" s="183"/>
      <c r="AEL91" s="183"/>
      <c r="AEM91" s="183"/>
      <c r="AEN91" s="183"/>
      <c r="AEO91" s="183"/>
      <c r="AEP91" s="183"/>
      <c r="AEQ91" s="183"/>
      <c r="AER91" s="183"/>
      <c r="AES91" s="183"/>
      <c r="AET91" s="183"/>
      <c r="AEU91" s="183"/>
      <c r="AEV91" s="183"/>
      <c r="AEW91" s="183"/>
      <c r="AEX91" s="183"/>
      <c r="AEY91" s="183"/>
      <c r="AEZ91" s="183"/>
      <c r="AFA91" s="183"/>
      <c r="AFB91" s="183"/>
      <c r="AFC91" s="183"/>
      <c r="AFD91" s="183"/>
      <c r="AFE91" s="183"/>
      <c r="AFF91" s="183"/>
      <c r="AFG91" s="183"/>
      <c r="AFH91" s="183"/>
      <c r="AFI91" s="183"/>
      <c r="AFJ91" s="183"/>
      <c r="AFK91" s="183"/>
      <c r="AFL91" s="183"/>
      <c r="AFM91" s="183"/>
      <c r="AFN91" s="183"/>
      <c r="AFO91" s="183"/>
      <c r="AFP91" s="183"/>
      <c r="AFQ91" s="183"/>
      <c r="AFR91" s="183"/>
      <c r="AFS91" s="183"/>
      <c r="AFT91" s="183"/>
      <c r="AFU91" s="183"/>
      <c r="AFV91" s="183"/>
      <c r="AFW91" s="183"/>
      <c r="AFX91" s="183"/>
      <c r="AFY91" s="183"/>
      <c r="AFZ91" s="183"/>
      <c r="AGA91" s="183"/>
      <c r="AGB91" s="183"/>
      <c r="AGC91" s="183"/>
      <c r="AGD91" s="183"/>
      <c r="AGE91" s="183"/>
      <c r="AGF91" s="183"/>
      <c r="AGG91" s="183"/>
      <c r="AGH91" s="183"/>
      <c r="AGI91" s="183"/>
      <c r="AGJ91" s="183"/>
      <c r="AGK91" s="183"/>
      <c r="AGL91" s="183"/>
      <c r="AGM91" s="183"/>
      <c r="AGN91" s="183"/>
      <c r="AGO91" s="183"/>
      <c r="AGP91" s="183"/>
      <c r="AGQ91" s="183"/>
      <c r="AGR91" s="183"/>
      <c r="AGS91" s="183"/>
      <c r="AGT91" s="183"/>
      <c r="AGU91" s="183"/>
      <c r="AGV91" s="183"/>
      <c r="AGW91" s="183"/>
      <c r="AGX91" s="183"/>
      <c r="AGY91" s="183"/>
      <c r="AGZ91" s="183"/>
      <c r="AHA91" s="183"/>
      <c r="AHB91" s="183"/>
      <c r="AHC91" s="183"/>
      <c r="AHD91" s="183"/>
      <c r="AHE91" s="183"/>
      <c r="AHF91" s="183"/>
      <c r="AHG91" s="183"/>
      <c r="AHH91" s="183"/>
      <c r="AHI91" s="183"/>
      <c r="AHJ91" s="183"/>
      <c r="AHK91" s="183"/>
      <c r="AHL91" s="183"/>
      <c r="AHM91" s="183"/>
      <c r="AHN91" s="183"/>
      <c r="AHO91" s="183"/>
      <c r="AHP91" s="183"/>
      <c r="AHQ91" s="183"/>
      <c r="AHR91" s="183"/>
      <c r="AHS91" s="183"/>
      <c r="AHT91" s="183"/>
      <c r="AHU91" s="183"/>
      <c r="AHV91" s="183"/>
      <c r="AHW91" s="183"/>
      <c r="AHX91" s="183"/>
      <c r="AHY91" s="183"/>
      <c r="AHZ91" s="183"/>
      <c r="AIA91" s="183"/>
      <c r="AIB91" s="183"/>
      <c r="AIC91" s="183"/>
      <c r="AID91" s="183"/>
      <c r="AIE91" s="183"/>
      <c r="AIF91" s="183"/>
      <c r="AIG91" s="183"/>
      <c r="AIH91" s="183"/>
      <c r="AII91" s="183"/>
      <c r="AIJ91" s="183"/>
      <c r="AIK91" s="183"/>
      <c r="AIL91" s="183"/>
      <c r="AIM91" s="183"/>
      <c r="AIN91" s="183"/>
      <c r="AIO91" s="183"/>
      <c r="AIP91" s="183"/>
      <c r="AIQ91" s="183"/>
      <c r="AIR91" s="183"/>
      <c r="AIS91" s="183"/>
      <c r="AIT91" s="183"/>
      <c r="AIU91" s="183"/>
      <c r="AIV91" s="183"/>
      <c r="AIW91" s="183"/>
      <c r="AIX91" s="183"/>
      <c r="AIY91" s="183"/>
      <c r="AIZ91" s="183"/>
      <c r="AJA91" s="183"/>
      <c r="AJB91" s="183"/>
      <c r="AJC91" s="183"/>
      <c r="AJD91" s="183"/>
      <c r="AJE91" s="183"/>
      <c r="AJF91" s="183"/>
      <c r="AJG91" s="183"/>
      <c r="AJH91" s="183"/>
      <c r="AJI91" s="183"/>
      <c r="AJJ91" s="183"/>
      <c r="AJK91" s="183"/>
      <c r="AJL91" s="183"/>
      <c r="AJM91" s="183"/>
      <c r="AJN91" s="183"/>
      <c r="AJO91" s="183"/>
      <c r="AJP91" s="183"/>
      <c r="AJQ91" s="183"/>
      <c r="AJR91" s="183"/>
      <c r="AJS91" s="183"/>
      <c r="AJT91" s="183"/>
      <c r="AJU91" s="183"/>
      <c r="AJV91" s="183"/>
      <c r="AJW91" s="183"/>
      <c r="AJX91" s="183"/>
      <c r="AJY91" s="183"/>
      <c r="AJZ91" s="183"/>
      <c r="AKA91" s="183"/>
      <c r="AKB91" s="183"/>
      <c r="AKC91" s="183"/>
      <c r="AKD91" s="183"/>
      <c r="AKE91" s="183"/>
      <c r="AKF91" s="183"/>
      <c r="AKG91" s="183"/>
      <c r="AKH91" s="183"/>
      <c r="AKI91" s="183"/>
      <c r="AKJ91" s="183"/>
      <c r="AKK91" s="183"/>
      <c r="AKL91" s="183"/>
      <c r="AKM91" s="183"/>
      <c r="AKN91" s="183"/>
      <c r="AKO91" s="183"/>
      <c r="AKP91" s="183"/>
      <c r="AKQ91" s="183"/>
      <c r="AKR91" s="183"/>
      <c r="AKS91" s="183"/>
      <c r="AKT91" s="183"/>
      <c r="AKU91" s="183"/>
      <c r="AKV91" s="183"/>
      <c r="AKW91" s="183"/>
      <c r="AKX91" s="183"/>
      <c r="AKY91" s="183"/>
      <c r="AKZ91" s="183"/>
      <c r="ALA91" s="183"/>
      <c r="ALB91" s="183"/>
      <c r="ALC91" s="183"/>
      <c r="ALD91" s="183"/>
      <c r="ALE91" s="183"/>
      <c r="ALF91" s="183"/>
      <c r="ALG91" s="183"/>
      <c r="ALH91" s="183"/>
      <c r="ALI91" s="183"/>
      <c r="ALJ91" s="183"/>
      <c r="ALK91" s="183"/>
      <c r="ALL91" s="183"/>
      <c r="ALM91" s="183"/>
      <c r="ALN91" s="183"/>
      <c r="ALO91" s="183"/>
      <c r="ALP91" s="183"/>
      <c r="ALQ91" s="183"/>
      <c r="ALR91" s="183"/>
      <c r="ALS91" s="183"/>
      <c r="ALT91" s="183"/>
      <c r="ALU91" s="183"/>
      <c r="ALV91" s="183"/>
      <c r="ALW91" s="183"/>
      <c r="ALX91" s="183"/>
      <c r="ALY91" s="183"/>
      <c r="ALZ91" s="183"/>
      <c r="AMA91" s="183"/>
      <c r="AMB91" s="183"/>
      <c r="AMC91" s="183"/>
      <c r="AMD91" s="183"/>
      <c r="AME91" s="183"/>
      <c r="AMF91" s="183"/>
      <c r="AMG91" s="183"/>
      <c r="AMH91" s="183"/>
      <c r="AMI91" s="183"/>
      <c r="AMJ91" s="183"/>
      <c r="AMK91" s="183"/>
      <c r="AML91" s="183"/>
      <c r="AMM91" s="183"/>
      <c r="AMN91" s="183"/>
      <c r="AMO91" s="183"/>
      <c r="AMP91" s="183"/>
      <c r="AMQ91" s="183"/>
      <c r="AMR91" s="183"/>
      <c r="AMS91" s="183"/>
      <c r="AMT91" s="183"/>
      <c r="AMU91" s="183"/>
      <c r="AMV91" s="183"/>
      <c r="AMW91" s="183"/>
      <c r="AMX91" s="183"/>
      <c r="AMY91" s="183"/>
      <c r="AMZ91" s="183"/>
      <c r="ANA91" s="183"/>
      <c r="ANB91" s="183"/>
      <c r="ANC91" s="183"/>
      <c r="AND91" s="183"/>
      <c r="ANE91" s="183"/>
      <c r="ANF91" s="183"/>
      <c r="ANG91" s="183"/>
      <c r="ANH91" s="183"/>
      <c r="ANI91" s="183"/>
      <c r="ANJ91" s="183"/>
      <c r="ANK91" s="183"/>
      <c r="ANL91" s="183"/>
      <c r="ANM91" s="183"/>
      <c r="ANN91" s="183"/>
      <c r="ANO91" s="183"/>
      <c r="ANP91" s="183"/>
      <c r="ANQ91" s="183"/>
      <c r="ANR91" s="183"/>
      <c r="ANS91" s="183"/>
      <c r="ANT91" s="183"/>
      <c r="ANU91" s="183"/>
      <c r="ANV91" s="183"/>
      <c r="ANW91" s="183"/>
      <c r="ANX91" s="183"/>
      <c r="ANY91" s="183"/>
      <c r="ANZ91" s="183"/>
      <c r="AOA91" s="183"/>
      <c r="AOB91" s="183"/>
      <c r="AOC91" s="183"/>
      <c r="AOD91" s="183"/>
      <c r="AOE91" s="183"/>
      <c r="AOF91" s="183"/>
      <c r="AOG91" s="183"/>
      <c r="AOH91" s="183"/>
      <c r="AOI91" s="183"/>
      <c r="AOJ91" s="183"/>
      <c r="AOK91" s="183"/>
      <c r="AOL91" s="183"/>
      <c r="AOM91" s="183"/>
      <c r="AON91" s="183"/>
      <c r="AOO91" s="183"/>
      <c r="AOP91" s="183"/>
      <c r="AOQ91" s="183"/>
      <c r="AOR91" s="183"/>
      <c r="AOS91" s="183"/>
      <c r="AOT91" s="183"/>
      <c r="AOU91" s="183"/>
      <c r="AOV91" s="183"/>
      <c r="AOW91" s="183"/>
      <c r="AOX91" s="183"/>
      <c r="AOY91" s="183"/>
      <c r="AOZ91" s="183"/>
      <c r="APA91" s="183"/>
      <c r="APB91" s="183"/>
      <c r="APC91" s="183"/>
      <c r="APD91" s="183"/>
      <c r="APE91" s="183"/>
      <c r="APF91" s="183"/>
      <c r="APG91" s="183"/>
      <c r="APH91" s="183"/>
      <c r="API91" s="183"/>
      <c r="APJ91" s="183"/>
      <c r="APK91" s="183"/>
      <c r="APL91" s="183"/>
      <c r="APM91" s="183"/>
      <c r="APN91" s="183"/>
      <c r="APO91" s="183"/>
      <c r="APP91" s="183"/>
      <c r="APQ91" s="183"/>
      <c r="APR91" s="183"/>
      <c r="APS91" s="183"/>
      <c r="APT91" s="183"/>
      <c r="APU91" s="183"/>
      <c r="APV91" s="183"/>
      <c r="APW91" s="183"/>
      <c r="APX91" s="183"/>
      <c r="APY91" s="183"/>
      <c r="APZ91" s="183"/>
      <c r="AQA91" s="183"/>
      <c r="AQB91" s="183"/>
      <c r="AQC91" s="183"/>
      <c r="AQD91" s="183"/>
      <c r="AQE91" s="183"/>
      <c r="AQF91" s="183"/>
      <c r="AQG91" s="183"/>
      <c r="AQH91" s="183"/>
      <c r="AQI91" s="183"/>
      <c r="AQJ91" s="183"/>
      <c r="AQK91" s="183"/>
      <c r="AQL91" s="183"/>
      <c r="AQM91" s="183"/>
      <c r="AQN91" s="183"/>
      <c r="AQO91" s="183"/>
      <c r="AQP91" s="183"/>
      <c r="AQQ91" s="183"/>
      <c r="AQR91" s="183"/>
      <c r="AQS91" s="183"/>
      <c r="AQT91" s="183"/>
      <c r="AQU91" s="183"/>
      <c r="AQV91" s="183"/>
      <c r="AQW91" s="183"/>
      <c r="AQX91" s="183"/>
      <c r="AQY91" s="183"/>
      <c r="AQZ91" s="183"/>
      <c r="ARA91" s="183"/>
      <c r="ARB91" s="183"/>
      <c r="ARC91" s="183"/>
      <c r="ARD91" s="183"/>
      <c r="ARE91" s="183"/>
      <c r="ARF91" s="183"/>
      <c r="ARG91" s="183"/>
      <c r="ARH91" s="183"/>
      <c r="ARI91" s="183"/>
      <c r="ARJ91" s="183"/>
      <c r="ARK91" s="183"/>
      <c r="ARL91" s="183"/>
      <c r="ARM91" s="183"/>
      <c r="ARN91" s="183"/>
      <c r="ARO91" s="183"/>
      <c r="ARP91" s="183"/>
      <c r="ARQ91" s="183"/>
      <c r="ARR91" s="183"/>
      <c r="ARS91" s="183"/>
      <c r="ART91" s="183"/>
      <c r="ARU91" s="183"/>
      <c r="ARV91" s="183"/>
      <c r="ARW91" s="183"/>
      <c r="ARX91" s="183"/>
      <c r="ARY91" s="183"/>
      <c r="ARZ91" s="183"/>
      <c r="ASA91" s="183"/>
      <c r="ASB91" s="183"/>
      <c r="ASC91" s="183"/>
      <c r="ASD91" s="183"/>
      <c r="ASE91" s="183"/>
      <c r="ASF91" s="183"/>
      <c r="ASG91" s="183"/>
      <c r="ASH91" s="183"/>
      <c r="ASI91" s="183"/>
      <c r="ASJ91" s="183"/>
      <c r="ASK91" s="183"/>
      <c r="ASL91" s="183"/>
      <c r="ASM91" s="183"/>
      <c r="ASN91" s="183"/>
      <c r="ASO91" s="183"/>
      <c r="ASP91" s="183"/>
      <c r="ASQ91" s="183"/>
      <c r="ASR91" s="183"/>
      <c r="ASS91" s="183"/>
      <c r="AST91" s="183"/>
      <c r="ASU91" s="183"/>
      <c r="ASV91" s="183"/>
      <c r="ASW91" s="183"/>
      <c r="ASX91" s="183"/>
      <c r="ASY91" s="183"/>
      <c r="ASZ91" s="183"/>
      <c r="ATA91" s="183"/>
      <c r="ATB91" s="183"/>
      <c r="ATC91" s="183"/>
      <c r="ATD91" s="183"/>
      <c r="ATE91" s="183"/>
      <c r="ATF91" s="183"/>
      <c r="ATG91" s="183"/>
      <c r="ATH91" s="183"/>
      <c r="ATI91" s="183"/>
      <c r="ATJ91" s="183"/>
      <c r="ATK91" s="183"/>
      <c r="ATL91" s="183"/>
      <c r="ATM91" s="183"/>
      <c r="ATN91" s="183"/>
      <c r="ATO91" s="183"/>
      <c r="ATP91" s="183"/>
      <c r="ATQ91" s="183"/>
      <c r="ATR91" s="183"/>
      <c r="ATS91" s="183"/>
      <c r="ATT91" s="183"/>
      <c r="ATU91" s="183"/>
      <c r="ATV91" s="183"/>
      <c r="ATW91" s="183"/>
      <c r="ATX91" s="183"/>
      <c r="ATY91" s="183"/>
      <c r="ATZ91" s="183"/>
      <c r="AUA91" s="183"/>
      <c r="AUB91" s="183"/>
      <c r="AUC91" s="183"/>
      <c r="AUD91" s="183"/>
      <c r="AUE91" s="183"/>
      <c r="AUF91" s="183"/>
      <c r="AUG91" s="183"/>
      <c r="AUH91" s="183"/>
    </row>
    <row r="92" spans="1:1230" s="182" customFormat="1">
      <c r="A92" s="180"/>
      <c r="B92" s="281">
        <v>2</v>
      </c>
      <c r="C92" s="180" t="s">
        <v>568</v>
      </c>
      <c r="D92" s="180"/>
      <c r="E92" s="180"/>
      <c r="F92" s="180"/>
      <c r="AV92" s="183"/>
      <c r="AW92" s="183"/>
      <c r="AX92" s="183"/>
      <c r="AY92" s="183"/>
      <c r="AZ92" s="183"/>
      <c r="BA92" s="183"/>
      <c r="BB92" s="183"/>
      <c r="BC92" s="183"/>
      <c r="BD92" s="183"/>
      <c r="BE92" s="183"/>
      <c r="BF92" s="183"/>
      <c r="BG92" s="183"/>
      <c r="BH92" s="183"/>
      <c r="BI92" s="183"/>
      <c r="BJ92" s="183"/>
      <c r="BK92" s="183"/>
      <c r="BL92" s="183"/>
      <c r="BM92" s="183"/>
      <c r="BN92" s="183"/>
      <c r="BO92" s="183"/>
      <c r="BP92" s="183"/>
      <c r="BQ92" s="183"/>
      <c r="BR92" s="183"/>
      <c r="BS92" s="183"/>
      <c r="BT92" s="183"/>
      <c r="BU92" s="183"/>
      <c r="BV92" s="183"/>
      <c r="BW92" s="183"/>
      <c r="BX92" s="183"/>
      <c r="BY92" s="183"/>
      <c r="BZ92" s="183"/>
      <c r="CA92" s="183"/>
      <c r="CB92" s="183"/>
      <c r="CC92" s="183"/>
      <c r="CD92" s="183"/>
      <c r="CE92" s="183"/>
      <c r="CF92" s="183"/>
      <c r="CG92" s="183"/>
      <c r="CH92" s="183"/>
      <c r="CI92" s="183"/>
      <c r="CJ92" s="183"/>
      <c r="CK92" s="183"/>
      <c r="CL92" s="183"/>
      <c r="CM92" s="183"/>
      <c r="CN92" s="183"/>
      <c r="CO92" s="183"/>
      <c r="CP92" s="183"/>
      <c r="CQ92" s="183"/>
      <c r="CR92" s="183"/>
      <c r="CS92" s="183"/>
      <c r="CT92" s="183"/>
      <c r="CU92" s="183"/>
      <c r="CV92" s="183"/>
      <c r="CW92" s="183"/>
      <c r="CX92" s="183"/>
      <c r="CY92" s="183"/>
      <c r="CZ92" s="183"/>
      <c r="DA92" s="183"/>
      <c r="DB92" s="183"/>
      <c r="DC92" s="183"/>
      <c r="DD92" s="183"/>
      <c r="DE92" s="183"/>
      <c r="DF92" s="183"/>
      <c r="DG92" s="183"/>
      <c r="DH92" s="183"/>
      <c r="DI92" s="183"/>
      <c r="DJ92" s="183"/>
      <c r="DK92" s="183"/>
      <c r="DL92" s="183"/>
      <c r="DM92" s="183"/>
      <c r="DN92" s="183"/>
      <c r="DO92" s="183"/>
      <c r="DP92" s="183"/>
      <c r="DQ92" s="183"/>
      <c r="DR92" s="183"/>
      <c r="DS92" s="183"/>
      <c r="DT92" s="183"/>
      <c r="DU92" s="183"/>
      <c r="DV92" s="183"/>
      <c r="DW92" s="183"/>
      <c r="DX92" s="183"/>
      <c r="DY92" s="183"/>
      <c r="DZ92" s="183"/>
      <c r="EA92" s="183"/>
      <c r="EB92" s="183"/>
      <c r="EC92" s="183"/>
      <c r="ED92" s="183"/>
      <c r="EE92" s="183"/>
      <c r="EF92" s="183"/>
      <c r="EG92" s="183"/>
      <c r="EH92" s="183"/>
      <c r="EI92" s="183"/>
      <c r="EJ92" s="183"/>
      <c r="EK92" s="183"/>
      <c r="EL92" s="183"/>
      <c r="EM92" s="183"/>
      <c r="EN92" s="183"/>
      <c r="EO92" s="183"/>
      <c r="EP92" s="183"/>
      <c r="EQ92" s="183"/>
      <c r="ER92" s="183"/>
      <c r="ES92" s="183"/>
      <c r="ET92" s="183"/>
      <c r="EU92" s="183"/>
      <c r="EV92" s="183"/>
      <c r="EW92" s="183"/>
      <c r="EX92" s="183"/>
      <c r="EY92" s="183"/>
      <c r="EZ92" s="183"/>
      <c r="FA92" s="183"/>
      <c r="FB92" s="183"/>
      <c r="FC92" s="183"/>
      <c r="FD92" s="183"/>
      <c r="FE92" s="183"/>
      <c r="FF92" s="183"/>
      <c r="FG92" s="183"/>
      <c r="FH92" s="183"/>
      <c r="FI92" s="183"/>
      <c r="FJ92" s="183"/>
      <c r="FK92" s="183"/>
      <c r="FL92" s="183"/>
      <c r="FM92" s="183"/>
      <c r="FN92" s="183"/>
      <c r="FO92" s="183"/>
      <c r="FP92" s="183"/>
      <c r="FQ92" s="183"/>
      <c r="FR92" s="183"/>
      <c r="FS92" s="183"/>
      <c r="FT92" s="183"/>
      <c r="FU92" s="183"/>
      <c r="FV92" s="183"/>
      <c r="FW92" s="183"/>
      <c r="FX92" s="183"/>
      <c r="FY92" s="183"/>
      <c r="FZ92" s="183"/>
      <c r="GA92" s="183"/>
      <c r="GB92" s="183"/>
      <c r="GC92" s="183"/>
      <c r="GD92" s="183"/>
      <c r="GE92" s="183"/>
      <c r="GF92" s="183"/>
      <c r="GG92" s="183"/>
      <c r="GH92" s="183"/>
      <c r="GI92" s="183"/>
      <c r="GJ92" s="183"/>
      <c r="GK92" s="183"/>
      <c r="GL92" s="183"/>
      <c r="GM92" s="183"/>
      <c r="GN92" s="183"/>
      <c r="GO92" s="183"/>
      <c r="GP92" s="183"/>
      <c r="GQ92" s="183"/>
      <c r="GR92" s="183"/>
      <c r="GS92" s="183"/>
      <c r="GT92" s="183"/>
      <c r="GU92" s="183"/>
      <c r="GV92" s="183"/>
      <c r="GW92" s="183"/>
      <c r="GX92" s="183"/>
      <c r="GY92" s="183"/>
      <c r="GZ92" s="183"/>
      <c r="HA92" s="183"/>
      <c r="HB92" s="183"/>
      <c r="HC92" s="183"/>
      <c r="HD92" s="183"/>
      <c r="HE92" s="183"/>
      <c r="HF92" s="183"/>
      <c r="HG92" s="183"/>
      <c r="HH92" s="183"/>
      <c r="HI92" s="183"/>
      <c r="HJ92" s="183"/>
      <c r="HK92" s="183"/>
      <c r="HL92" s="183"/>
      <c r="HM92" s="183"/>
      <c r="HN92" s="183"/>
      <c r="HO92" s="183"/>
      <c r="HP92" s="183"/>
      <c r="HQ92" s="183"/>
      <c r="HR92" s="183"/>
      <c r="HS92" s="183"/>
      <c r="HT92" s="183"/>
      <c r="HU92" s="183"/>
      <c r="HV92" s="183"/>
      <c r="HW92" s="183"/>
      <c r="HX92" s="183"/>
      <c r="HY92" s="183"/>
      <c r="HZ92" s="183"/>
      <c r="IA92" s="183"/>
      <c r="IB92" s="183"/>
      <c r="IC92" s="183"/>
      <c r="ID92" s="183"/>
      <c r="IE92" s="183"/>
      <c r="IF92" s="183"/>
      <c r="IG92" s="183"/>
      <c r="IH92" s="183"/>
      <c r="II92" s="183"/>
      <c r="IJ92" s="183"/>
      <c r="IK92" s="183"/>
      <c r="IL92" s="183"/>
      <c r="IM92" s="183"/>
      <c r="IN92" s="183"/>
      <c r="IO92" s="183"/>
      <c r="IP92" s="183"/>
      <c r="IQ92" s="183"/>
      <c r="IR92" s="183"/>
      <c r="IS92" s="183"/>
      <c r="IT92" s="183"/>
      <c r="IU92" s="183"/>
      <c r="IV92" s="183"/>
      <c r="IW92" s="183"/>
      <c r="IX92" s="183"/>
      <c r="IY92" s="183"/>
      <c r="IZ92" s="183"/>
      <c r="JA92" s="183"/>
      <c r="JB92" s="183"/>
      <c r="JC92" s="183"/>
      <c r="JD92" s="183"/>
      <c r="JE92" s="183"/>
      <c r="JF92" s="183"/>
      <c r="JG92" s="183"/>
      <c r="JH92" s="183"/>
      <c r="JI92" s="183"/>
      <c r="JJ92" s="183"/>
      <c r="JK92" s="183"/>
      <c r="JL92" s="183"/>
      <c r="JM92" s="183"/>
      <c r="JN92" s="183"/>
      <c r="JO92" s="183"/>
      <c r="JP92" s="183"/>
      <c r="JQ92" s="183"/>
      <c r="JR92" s="183"/>
      <c r="JS92" s="183"/>
      <c r="JT92" s="183"/>
      <c r="JU92" s="183"/>
      <c r="JV92" s="183"/>
      <c r="JW92" s="183"/>
      <c r="JX92" s="183"/>
      <c r="JY92" s="183"/>
      <c r="JZ92" s="183"/>
      <c r="KA92" s="183"/>
      <c r="KB92" s="183"/>
      <c r="KC92" s="183"/>
      <c r="KD92" s="183"/>
      <c r="KE92" s="183"/>
      <c r="KF92" s="183"/>
      <c r="KG92" s="183"/>
      <c r="KH92" s="183"/>
      <c r="KI92" s="183"/>
      <c r="KJ92" s="183"/>
      <c r="KK92" s="183"/>
      <c r="KL92" s="183"/>
      <c r="KM92" s="183"/>
      <c r="KN92" s="183"/>
      <c r="KO92" s="183"/>
      <c r="KP92" s="183"/>
      <c r="KQ92" s="183"/>
      <c r="KR92" s="183"/>
      <c r="KS92" s="183"/>
      <c r="KT92" s="183"/>
      <c r="KU92" s="183"/>
      <c r="KV92" s="183"/>
      <c r="KW92" s="183"/>
      <c r="KX92" s="183"/>
      <c r="KY92" s="183"/>
      <c r="KZ92" s="183"/>
      <c r="LA92" s="183"/>
      <c r="LB92" s="183"/>
      <c r="LC92" s="183"/>
      <c r="LD92" s="183"/>
      <c r="LE92" s="183"/>
      <c r="LF92" s="183"/>
      <c r="LG92" s="183"/>
      <c r="LH92" s="183"/>
      <c r="LI92" s="183"/>
      <c r="LJ92" s="183"/>
      <c r="LK92" s="183"/>
      <c r="LL92" s="183"/>
      <c r="LM92" s="183"/>
      <c r="LN92" s="183"/>
      <c r="LO92" s="183"/>
      <c r="LP92" s="183"/>
      <c r="LQ92" s="183"/>
      <c r="LR92" s="183"/>
      <c r="LS92" s="183"/>
      <c r="LT92" s="183"/>
      <c r="LU92" s="183"/>
      <c r="LV92" s="183"/>
      <c r="LW92" s="183"/>
      <c r="LX92" s="183"/>
      <c r="LY92" s="183"/>
      <c r="LZ92" s="183"/>
      <c r="MA92" s="183"/>
      <c r="MB92" s="183"/>
      <c r="MC92" s="183"/>
      <c r="MD92" s="183"/>
      <c r="ME92" s="183"/>
      <c r="MF92" s="183"/>
      <c r="MG92" s="183"/>
      <c r="MH92" s="183"/>
      <c r="MI92" s="183"/>
      <c r="MJ92" s="183"/>
      <c r="MK92" s="183"/>
      <c r="ML92" s="183"/>
      <c r="MM92" s="183"/>
      <c r="MN92" s="183"/>
      <c r="MO92" s="183"/>
      <c r="MP92" s="183"/>
      <c r="MQ92" s="183"/>
      <c r="MR92" s="183"/>
      <c r="MS92" s="183"/>
      <c r="MT92" s="183"/>
      <c r="MU92" s="183"/>
      <c r="MV92" s="183"/>
      <c r="MW92" s="183"/>
      <c r="MX92" s="183"/>
      <c r="MY92" s="183"/>
      <c r="MZ92" s="183"/>
      <c r="NA92" s="183"/>
      <c r="NB92" s="183"/>
      <c r="NC92" s="183"/>
      <c r="ND92" s="183"/>
      <c r="NE92" s="183"/>
      <c r="NF92" s="183"/>
      <c r="NG92" s="183"/>
      <c r="NH92" s="183"/>
      <c r="NI92" s="183"/>
      <c r="NJ92" s="183"/>
      <c r="NK92" s="183"/>
      <c r="NL92" s="183"/>
      <c r="NM92" s="183"/>
      <c r="NN92" s="183"/>
      <c r="NO92" s="183"/>
      <c r="NP92" s="183"/>
      <c r="NQ92" s="183"/>
      <c r="NR92" s="183"/>
      <c r="NS92" s="183"/>
      <c r="NT92" s="183"/>
      <c r="NU92" s="183"/>
      <c r="NV92" s="183"/>
      <c r="NW92" s="183"/>
      <c r="NX92" s="183"/>
      <c r="NY92" s="183"/>
      <c r="NZ92" s="183"/>
      <c r="OA92" s="183"/>
      <c r="OB92" s="183"/>
      <c r="OC92" s="183"/>
      <c r="OD92" s="183"/>
      <c r="OE92" s="183"/>
      <c r="OF92" s="183"/>
      <c r="OG92" s="183"/>
      <c r="OH92" s="183"/>
      <c r="OI92" s="183"/>
      <c r="OJ92" s="183"/>
      <c r="OK92" s="183"/>
      <c r="OL92" s="183"/>
      <c r="OM92" s="183"/>
      <c r="ON92" s="183"/>
      <c r="OO92" s="183"/>
      <c r="OP92" s="183"/>
      <c r="OQ92" s="183"/>
      <c r="OR92" s="183"/>
      <c r="OS92" s="183"/>
      <c r="OT92" s="183"/>
      <c r="OU92" s="183"/>
      <c r="OV92" s="183"/>
      <c r="OW92" s="183"/>
      <c r="OX92" s="183"/>
      <c r="OY92" s="183"/>
      <c r="OZ92" s="183"/>
      <c r="PA92" s="183"/>
      <c r="PB92" s="183"/>
      <c r="PC92" s="183"/>
      <c r="PD92" s="183"/>
      <c r="PE92" s="183"/>
      <c r="PF92" s="183"/>
      <c r="PG92" s="183"/>
      <c r="PH92" s="183"/>
      <c r="PI92" s="183"/>
      <c r="PJ92" s="183"/>
      <c r="PK92" s="183"/>
      <c r="PL92" s="183"/>
      <c r="PM92" s="183"/>
      <c r="PN92" s="183"/>
      <c r="PO92" s="183"/>
      <c r="PP92" s="183"/>
      <c r="PQ92" s="183"/>
      <c r="PR92" s="183"/>
      <c r="PS92" s="183"/>
      <c r="PT92" s="183"/>
      <c r="PU92" s="183"/>
      <c r="PV92" s="183"/>
      <c r="PW92" s="183"/>
      <c r="PX92" s="183"/>
      <c r="PY92" s="183"/>
      <c r="PZ92" s="183"/>
      <c r="QA92" s="183"/>
      <c r="QB92" s="183"/>
      <c r="QC92" s="183"/>
      <c r="QD92" s="183"/>
      <c r="QE92" s="183"/>
      <c r="QF92" s="183"/>
      <c r="QG92" s="183"/>
      <c r="QH92" s="183"/>
      <c r="QI92" s="183"/>
      <c r="QJ92" s="183"/>
      <c r="QK92" s="183"/>
      <c r="QL92" s="183"/>
      <c r="QM92" s="183"/>
      <c r="QN92" s="183"/>
      <c r="QO92" s="183"/>
      <c r="QP92" s="183"/>
      <c r="QQ92" s="183"/>
      <c r="QR92" s="183"/>
      <c r="QS92" s="183"/>
      <c r="QT92" s="183"/>
      <c r="QU92" s="183"/>
      <c r="QV92" s="183"/>
      <c r="QW92" s="183"/>
      <c r="QX92" s="183"/>
      <c r="QY92" s="183"/>
      <c r="QZ92" s="183"/>
      <c r="RA92" s="183"/>
      <c r="RB92" s="183"/>
      <c r="RC92" s="183"/>
      <c r="RD92" s="183"/>
      <c r="RE92" s="183"/>
      <c r="RF92" s="183"/>
      <c r="RG92" s="183"/>
      <c r="RH92" s="183"/>
      <c r="RI92" s="183"/>
      <c r="RJ92" s="183"/>
      <c r="RK92" s="183"/>
      <c r="RL92" s="183"/>
      <c r="RM92" s="183"/>
      <c r="RN92" s="183"/>
      <c r="RO92" s="183"/>
      <c r="RP92" s="183"/>
      <c r="RQ92" s="183"/>
      <c r="RR92" s="183"/>
      <c r="RS92" s="183"/>
      <c r="RT92" s="183"/>
      <c r="RU92" s="183"/>
      <c r="RV92" s="183"/>
      <c r="RW92" s="183"/>
      <c r="RX92" s="183"/>
      <c r="RY92" s="183"/>
      <c r="RZ92" s="183"/>
      <c r="SA92" s="183"/>
      <c r="SB92" s="183"/>
      <c r="SC92" s="183"/>
      <c r="SD92" s="183"/>
      <c r="SE92" s="183"/>
      <c r="SF92" s="183"/>
      <c r="SG92" s="183"/>
      <c r="SH92" s="183"/>
      <c r="SI92" s="183"/>
      <c r="SJ92" s="183"/>
      <c r="SK92" s="183"/>
      <c r="SL92" s="183"/>
      <c r="SM92" s="183"/>
      <c r="SN92" s="183"/>
      <c r="SO92" s="183"/>
      <c r="SP92" s="183"/>
      <c r="SQ92" s="183"/>
      <c r="SR92" s="183"/>
      <c r="SS92" s="183"/>
      <c r="ST92" s="183"/>
      <c r="SU92" s="183"/>
      <c r="SV92" s="183"/>
      <c r="SW92" s="183"/>
      <c r="SX92" s="183"/>
      <c r="SY92" s="183"/>
      <c r="SZ92" s="183"/>
      <c r="TA92" s="183"/>
      <c r="TB92" s="183"/>
      <c r="TC92" s="183"/>
      <c r="TD92" s="183"/>
      <c r="TE92" s="183"/>
      <c r="TF92" s="183"/>
      <c r="TG92" s="183"/>
      <c r="TH92" s="183"/>
      <c r="TI92" s="183"/>
      <c r="TJ92" s="183"/>
      <c r="TK92" s="183"/>
      <c r="TL92" s="183"/>
      <c r="TM92" s="183"/>
      <c r="TN92" s="183"/>
      <c r="TO92" s="183"/>
      <c r="TP92" s="183"/>
      <c r="TQ92" s="183"/>
      <c r="TR92" s="183"/>
      <c r="TS92" s="183"/>
      <c r="TT92" s="183"/>
      <c r="TU92" s="183"/>
      <c r="TV92" s="183"/>
      <c r="TW92" s="183"/>
      <c r="TX92" s="183"/>
      <c r="TY92" s="183"/>
      <c r="TZ92" s="183"/>
      <c r="UA92" s="183"/>
      <c r="UB92" s="183"/>
      <c r="UC92" s="183"/>
      <c r="UD92" s="183"/>
      <c r="UE92" s="183"/>
      <c r="UF92" s="183"/>
      <c r="UG92" s="183"/>
      <c r="UH92" s="183"/>
      <c r="UI92" s="183"/>
      <c r="UJ92" s="183"/>
      <c r="UK92" s="183"/>
      <c r="UL92" s="183"/>
      <c r="UM92" s="183"/>
      <c r="UN92" s="183"/>
      <c r="UO92" s="183"/>
      <c r="UP92" s="183"/>
      <c r="UQ92" s="183"/>
      <c r="UR92" s="183"/>
      <c r="US92" s="183"/>
      <c r="UT92" s="183"/>
      <c r="UU92" s="183"/>
      <c r="UV92" s="183"/>
      <c r="UW92" s="183"/>
      <c r="UX92" s="183"/>
      <c r="UY92" s="183"/>
      <c r="UZ92" s="183"/>
      <c r="VA92" s="183"/>
      <c r="VB92" s="183"/>
      <c r="VC92" s="183"/>
      <c r="VD92" s="183"/>
      <c r="VE92" s="183"/>
      <c r="VF92" s="183"/>
      <c r="VG92" s="183"/>
      <c r="VH92" s="183"/>
      <c r="VI92" s="183"/>
      <c r="VJ92" s="183"/>
      <c r="VK92" s="183"/>
      <c r="VL92" s="183"/>
      <c r="VM92" s="183"/>
      <c r="VN92" s="183"/>
      <c r="VO92" s="183"/>
      <c r="VP92" s="183"/>
      <c r="VQ92" s="183"/>
      <c r="VR92" s="183"/>
      <c r="VS92" s="183"/>
      <c r="VT92" s="183"/>
      <c r="VU92" s="183"/>
      <c r="VV92" s="183"/>
      <c r="VW92" s="183"/>
      <c r="VX92" s="183"/>
      <c r="VY92" s="183"/>
      <c r="VZ92" s="183"/>
      <c r="WA92" s="183"/>
      <c r="WB92" s="183"/>
      <c r="WC92" s="183"/>
      <c r="WD92" s="183"/>
      <c r="WE92" s="183"/>
      <c r="WF92" s="183"/>
      <c r="WG92" s="183"/>
      <c r="WH92" s="183"/>
      <c r="WI92" s="183"/>
      <c r="WJ92" s="183"/>
      <c r="WK92" s="183"/>
      <c r="WL92" s="183"/>
      <c r="WM92" s="183"/>
      <c r="WN92" s="183"/>
      <c r="WO92" s="183"/>
      <c r="WP92" s="183"/>
      <c r="WQ92" s="183"/>
      <c r="WR92" s="183"/>
      <c r="WS92" s="183"/>
      <c r="WT92" s="183"/>
      <c r="WU92" s="183"/>
      <c r="WV92" s="183"/>
      <c r="WW92" s="183"/>
      <c r="WX92" s="183"/>
      <c r="WY92" s="183"/>
      <c r="WZ92" s="183"/>
      <c r="XA92" s="183"/>
      <c r="XB92" s="183"/>
      <c r="XC92" s="183"/>
      <c r="XD92" s="183"/>
      <c r="XE92" s="183"/>
      <c r="XF92" s="183"/>
      <c r="XG92" s="183"/>
      <c r="XH92" s="183"/>
      <c r="XI92" s="183"/>
      <c r="XJ92" s="183"/>
      <c r="XK92" s="183"/>
      <c r="XL92" s="183"/>
      <c r="XM92" s="183"/>
      <c r="XN92" s="183"/>
      <c r="XO92" s="183"/>
      <c r="XP92" s="183"/>
      <c r="XQ92" s="183"/>
      <c r="XR92" s="183"/>
      <c r="XS92" s="183"/>
      <c r="XT92" s="183"/>
      <c r="XU92" s="183"/>
      <c r="XV92" s="183"/>
      <c r="XW92" s="183"/>
      <c r="XX92" s="183"/>
      <c r="XY92" s="183"/>
      <c r="XZ92" s="183"/>
      <c r="YA92" s="183"/>
      <c r="YB92" s="183"/>
      <c r="YC92" s="183"/>
      <c r="YD92" s="183"/>
      <c r="YE92" s="183"/>
      <c r="YF92" s="183"/>
      <c r="YG92" s="183"/>
      <c r="YH92" s="183"/>
      <c r="YI92" s="183"/>
      <c r="YJ92" s="183"/>
      <c r="YK92" s="183"/>
      <c r="YL92" s="183"/>
      <c r="YM92" s="183"/>
      <c r="YN92" s="183"/>
      <c r="YO92" s="183"/>
      <c r="YP92" s="183"/>
      <c r="YQ92" s="183"/>
      <c r="YR92" s="183"/>
      <c r="YS92" s="183"/>
      <c r="YT92" s="183"/>
      <c r="YU92" s="183"/>
      <c r="YV92" s="183"/>
      <c r="YW92" s="183"/>
      <c r="YX92" s="183"/>
      <c r="YY92" s="183"/>
      <c r="YZ92" s="183"/>
      <c r="ZA92" s="183"/>
      <c r="ZB92" s="183"/>
      <c r="ZC92" s="183"/>
      <c r="ZD92" s="183"/>
      <c r="ZE92" s="183"/>
      <c r="ZF92" s="183"/>
      <c r="ZG92" s="183"/>
      <c r="ZH92" s="183"/>
      <c r="ZI92" s="183"/>
      <c r="ZJ92" s="183"/>
      <c r="ZK92" s="183"/>
      <c r="ZL92" s="183"/>
      <c r="ZM92" s="183"/>
      <c r="ZN92" s="183"/>
      <c r="ZO92" s="183"/>
      <c r="ZP92" s="183"/>
      <c r="ZQ92" s="183"/>
      <c r="ZR92" s="183"/>
      <c r="ZS92" s="183"/>
      <c r="ZT92" s="183"/>
      <c r="ZU92" s="183"/>
      <c r="ZV92" s="183"/>
      <c r="ZW92" s="183"/>
      <c r="ZX92" s="183"/>
      <c r="ZY92" s="183"/>
      <c r="ZZ92" s="183"/>
      <c r="AAA92" s="183"/>
      <c r="AAB92" s="183"/>
      <c r="AAC92" s="183"/>
      <c r="AAD92" s="183"/>
      <c r="AAE92" s="183"/>
      <c r="AAF92" s="183"/>
      <c r="AAG92" s="183"/>
      <c r="AAH92" s="183"/>
      <c r="AAI92" s="183"/>
      <c r="AAJ92" s="183"/>
      <c r="AAK92" s="183"/>
      <c r="AAL92" s="183"/>
      <c r="AAM92" s="183"/>
      <c r="AAN92" s="183"/>
      <c r="AAO92" s="183"/>
      <c r="AAP92" s="183"/>
      <c r="AAQ92" s="183"/>
      <c r="AAR92" s="183"/>
      <c r="AAS92" s="183"/>
      <c r="AAT92" s="183"/>
      <c r="AAU92" s="183"/>
      <c r="AAV92" s="183"/>
      <c r="AAW92" s="183"/>
      <c r="AAX92" s="183"/>
      <c r="AAY92" s="183"/>
      <c r="AAZ92" s="183"/>
      <c r="ABA92" s="183"/>
      <c r="ABB92" s="183"/>
      <c r="ABC92" s="183"/>
      <c r="ABD92" s="183"/>
      <c r="ABE92" s="183"/>
      <c r="ABF92" s="183"/>
      <c r="ABG92" s="183"/>
      <c r="ABH92" s="183"/>
      <c r="ABI92" s="183"/>
      <c r="ABJ92" s="183"/>
      <c r="ABK92" s="183"/>
      <c r="ABL92" s="183"/>
      <c r="ABM92" s="183"/>
      <c r="ABN92" s="183"/>
      <c r="ABO92" s="183"/>
      <c r="ABP92" s="183"/>
      <c r="ABQ92" s="183"/>
      <c r="ABR92" s="183"/>
      <c r="ABS92" s="183"/>
      <c r="ABT92" s="183"/>
      <c r="ABU92" s="183"/>
      <c r="ABV92" s="183"/>
      <c r="ABW92" s="183"/>
      <c r="ABX92" s="183"/>
      <c r="ABY92" s="183"/>
      <c r="ABZ92" s="183"/>
      <c r="ACA92" s="183"/>
      <c r="ACB92" s="183"/>
      <c r="ACC92" s="183"/>
      <c r="ACD92" s="183"/>
      <c r="ACE92" s="183"/>
      <c r="ACF92" s="183"/>
      <c r="ACG92" s="183"/>
      <c r="ACH92" s="183"/>
      <c r="ACI92" s="183"/>
      <c r="ACJ92" s="183"/>
      <c r="ACK92" s="183"/>
      <c r="ACL92" s="183"/>
      <c r="ACM92" s="183"/>
      <c r="ACN92" s="183"/>
      <c r="ACO92" s="183"/>
      <c r="ACP92" s="183"/>
      <c r="ACQ92" s="183"/>
      <c r="ACR92" s="183"/>
      <c r="ACS92" s="183"/>
      <c r="ACT92" s="183"/>
      <c r="ACU92" s="183"/>
      <c r="ACV92" s="183"/>
      <c r="ACW92" s="183"/>
      <c r="ACX92" s="183"/>
      <c r="ACY92" s="183"/>
      <c r="ACZ92" s="183"/>
      <c r="ADA92" s="183"/>
      <c r="ADB92" s="183"/>
      <c r="ADC92" s="183"/>
      <c r="ADD92" s="183"/>
      <c r="ADE92" s="183"/>
      <c r="ADF92" s="183"/>
      <c r="ADG92" s="183"/>
      <c r="ADH92" s="183"/>
      <c r="ADI92" s="183"/>
      <c r="ADJ92" s="183"/>
      <c r="ADK92" s="183"/>
      <c r="ADL92" s="183"/>
      <c r="ADM92" s="183"/>
      <c r="ADN92" s="183"/>
      <c r="ADO92" s="183"/>
      <c r="ADP92" s="183"/>
      <c r="ADQ92" s="183"/>
      <c r="ADR92" s="183"/>
      <c r="ADS92" s="183"/>
      <c r="ADT92" s="183"/>
      <c r="ADU92" s="183"/>
      <c r="ADV92" s="183"/>
      <c r="ADW92" s="183"/>
      <c r="ADX92" s="183"/>
      <c r="ADY92" s="183"/>
      <c r="ADZ92" s="183"/>
      <c r="AEA92" s="183"/>
      <c r="AEB92" s="183"/>
      <c r="AEC92" s="183"/>
      <c r="AED92" s="183"/>
      <c r="AEE92" s="183"/>
      <c r="AEF92" s="183"/>
      <c r="AEG92" s="183"/>
      <c r="AEH92" s="183"/>
      <c r="AEI92" s="183"/>
      <c r="AEJ92" s="183"/>
      <c r="AEK92" s="183"/>
      <c r="AEL92" s="183"/>
      <c r="AEM92" s="183"/>
      <c r="AEN92" s="183"/>
      <c r="AEO92" s="183"/>
      <c r="AEP92" s="183"/>
      <c r="AEQ92" s="183"/>
      <c r="AER92" s="183"/>
      <c r="AES92" s="183"/>
      <c r="AET92" s="183"/>
      <c r="AEU92" s="183"/>
      <c r="AEV92" s="183"/>
      <c r="AEW92" s="183"/>
      <c r="AEX92" s="183"/>
      <c r="AEY92" s="183"/>
      <c r="AEZ92" s="183"/>
      <c r="AFA92" s="183"/>
      <c r="AFB92" s="183"/>
      <c r="AFC92" s="183"/>
      <c r="AFD92" s="183"/>
      <c r="AFE92" s="183"/>
      <c r="AFF92" s="183"/>
      <c r="AFG92" s="183"/>
      <c r="AFH92" s="183"/>
      <c r="AFI92" s="183"/>
      <c r="AFJ92" s="183"/>
      <c r="AFK92" s="183"/>
      <c r="AFL92" s="183"/>
      <c r="AFM92" s="183"/>
      <c r="AFN92" s="183"/>
      <c r="AFO92" s="183"/>
      <c r="AFP92" s="183"/>
      <c r="AFQ92" s="183"/>
      <c r="AFR92" s="183"/>
      <c r="AFS92" s="183"/>
      <c r="AFT92" s="183"/>
      <c r="AFU92" s="183"/>
      <c r="AFV92" s="183"/>
      <c r="AFW92" s="183"/>
      <c r="AFX92" s="183"/>
      <c r="AFY92" s="183"/>
      <c r="AFZ92" s="183"/>
      <c r="AGA92" s="183"/>
      <c r="AGB92" s="183"/>
      <c r="AGC92" s="183"/>
      <c r="AGD92" s="183"/>
      <c r="AGE92" s="183"/>
      <c r="AGF92" s="183"/>
      <c r="AGG92" s="183"/>
      <c r="AGH92" s="183"/>
      <c r="AGI92" s="183"/>
      <c r="AGJ92" s="183"/>
      <c r="AGK92" s="183"/>
      <c r="AGL92" s="183"/>
      <c r="AGM92" s="183"/>
      <c r="AGN92" s="183"/>
      <c r="AGO92" s="183"/>
      <c r="AGP92" s="183"/>
      <c r="AGQ92" s="183"/>
      <c r="AGR92" s="183"/>
      <c r="AGS92" s="183"/>
      <c r="AGT92" s="183"/>
      <c r="AGU92" s="183"/>
      <c r="AGV92" s="183"/>
      <c r="AGW92" s="183"/>
      <c r="AGX92" s="183"/>
      <c r="AGY92" s="183"/>
      <c r="AGZ92" s="183"/>
      <c r="AHA92" s="183"/>
      <c r="AHB92" s="183"/>
      <c r="AHC92" s="183"/>
      <c r="AHD92" s="183"/>
      <c r="AHE92" s="183"/>
      <c r="AHF92" s="183"/>
      <c r="AHG92" s="183"/>
      <c r="AHH92" s="183"/>
      <c r="AHI92" s="183"/>
      <c r="AHJ92" s="183"/>
      <c r="AHK92" s="183"/>
      <c r="AHL92" s="183"/>
      <c r="AHM92" s="183"/>
      <c r="AHN92" s="183"/>
      <c r="AHO92" s="183"/>
      <c r="AHP92" s="183"/>
      <c r="AHQ92" s="183"/>
      <c r="AHR92" s="183"/>
      <c r="AHS92" s="183"/>
      <c r="AHT92" s="183"/>
      <c r="AHU92" s="183"/>
      <c r="AHV92" s="183"/>
      <c r="AHW92" s="183"/>
      <c r="AHX92" s="183"/>
      <c r="AHY92" s="183"/>
      <c r="AHZ92" s="183"/>
      <c r="AIA92" s="183"/>
      <c r="AIB92" s="183"/>
      <c r="AIC92" s="183"/>
      <c r="AID92" s="183"/>
      <c r="AIE92" s="183"/>
      <c r="AIF92" s="183"/>
      <c r="AIG92" s="183"/>
      <c r="AIH92" s="183"/>
      <c r="AII92" s="183"/>
      <c r="AIJ92" s="183"/>
      <c r="AIK92" s="183"/>
      <c r="AIL92" s="183"/>
      <c r="AIM92" s="183"/>
      <c r="AIN92" s="183"/>
      <c r="AIO92" s="183"/>
      <c r="AIP92" s="183"/>
      <c r="AIQ92" s="183"/>
      <c r="AIR92" s="183"/>
      <c r="AIS92" s="183"/>
      <c r="AIT92" s="183"/>
      <c r="AIU92" s="183"/>
      <c r="AIV92" s="183"/>
      <c r="AIW92" s="183"/>
      <c r="AIX92" s="183"/>
      <c r="AIY92" s="183"/>
      <c r="AIZ92" s="183"/>
      <c r="AJA92" s="183"/>
      <c r="AJB92" s="183"/>
      <c r="AJC92" s="183"/>
      <c r="AJD92" s="183"/>
      <c r="AJE92" s="183"/>
      <c r="AJF92" s="183"/>
      <c r="AJG92" s="183"/>
      <c r="AJH92" s="183"/>
      <c r="AJI92" s="183"/>
      <c r="AJJ92" s="183"/>
      <c r="AJK92" s="183"/>
      <c r="AJL92" s="183"/>
      <c r="AJM92" s="183"/>
      <c r="AJN92" s="183"/>
      <c r="AJO92" s="183"/>
      <c r="AJP92" s="183"/>
      <c r="AJQ92" s="183"/>
      <c r="AJR92" s="183"/>
      <c r="AJS92" s="183"/>
      <c r="AJT92" s="183"/>
      <c r="AJU92" s="183"/>
      <c r="AJV92" s="183"/>
      <c r="AJW92" s="183"/>
      <c r="AJX92" s="183"/>
      <c r="AJY92" s="183"/>
      <c r="AJZ92" s="183"/>
      <c r="AKA92" s="183"/>
      <c r="AKB92" s="183"/>
      <c r="AKC92" s="183"/>
      <c r="AKD92" s="183"/>
      <c r="AKE92" s="183"/>
      <c r="AKF92" s="183"/>
      <c r="AKG92" s="183"/>
      <c r="AKH92" s="183"/>
      <c r="AKI92" s="183"/>
      <c r="AKJ92" s="183"/>
      <c r="AKK92" s="183"/>
      <c r="AKL92" s="183"/>
      <c r="AKM92" s="183"/>
      <c r="AKN92" s="183"/>
      <c r="AKO92" s="183"/>
      <c r="AKP92" s="183"/>
      <c r="AKQ92" s="183"/>
      <c r="AKR92" s="183"/>
      <c r="AKS92" s="183"/>
      <c r="AKT92" s="183"/>
      <c r="AKU92" s="183"/>
      <c r="AKV92" s="183"/>
      <c r="AKW92" s="183"/>
      <c r="AKX92" s="183"/>
      <c r="AKY92" s="183"/>
      <c r="AKZ92" s="183"/>
      <c r="ALA92" s="183"/>
      <c r="ALB92" s="183"/>
      <c r="ALC92" s="183"/>
      <c r="ALD92" s="183"/>
      <c r="ALE92" s="183"/>
      <c r="ALF92" s="183"/>
      <c r="ALG92" s="183"/>
      <c r="ALH92" s="183"/>
      <c r="ALI92" s="183"/>
      <c r="ALJ92" s="183"/>
      <c r="ALK92" s="183"/>
      <c r="ALL92" s="183"/>
      <c r="ALM92" s="183"/>
      <c r="ALN92" s="183"/>
      <c r="ALO92" s="183"/>
      <c r="ALP92" s="183"/>
      <c r="ALQ92" s="183"/>
      <c r="ALR92" s="183"/>
      <c r="ALS92" s="183"/>
      <c r="ALT92" s="183"/>
      <c r="ALU92" s="183"/>
      <c r="ALV92" s="183"/>
      <c r="ALW92" s="183"/>
      <c r="ALX92" s="183"/>
      <c r="ALY92" s="183"/>
      <c r="ALZ92" s="183"/>
      <c r="AMA92" s="183"/>
      <c r="AMB92" s="183"/>
      <c r="AMC92" s="183"/>
      <c r="AMD92" s="183"/>
      <c r="AME92" s="183"/>
      <c r="AMF92" s="183"/>
      <c r="AMG92" s="183"/>
      <c r="AMH92" s="183"/>
      <c r="AMI92" s="183"/>
      <c r="AMJ92" s="183"/>
      <c r="AMK92" s="183"/>
      <c r="AML92" s="183"/>
      <c r="AMM92" s="183"/>
      <c r="AMN92" s="183"/>
      <c r="AMO92" s="183"/>
      <c r="AMP92" s="183"/>
      <c r="AMQ92" s="183"/>
      <c r="AMR92" s="183"/>
      <c r="AMS92" s="183"/>
      <c r="AMT92" s="183"/>
      <c r="AMU92" s="183"/>
      <c r="AMV92" s="183"/>
      <c r="AMW92" s="183"/>
      <c r="AMX92" s="183"/>
      <c r="AMY92" s="183"/>
      <c r="AMZ92" s="183"/>
      <c r="ANA92" s="183"/>
      <c r="ANB92" s="183"/>
      <c r="ANC92" s="183"/>
      <c r="AND92" s="183"/>
      <c r="ANE92" s="183"/>
      <c r="ANF92" s="183"/>
      <c r="ANG92" s="183"/>
      <c r="ANH92" s="183"/>
      <c r="ANI92" s="183"/>
      <c r="ANJ92" s="183"/>
      <c r="ANK92" s="183"/>
      <c r="ANL92" s="183"/>
      <c r="ANM92" s="183"/>
      <c r="ANN92" s="183"/>
      <c r="ANO92" s="183"/>
      <c r="ANP92" s="183"/>
      <c r="ANQ92" s="183"/>
      <c r="ANR92" s="183"/>
      <c r="ANS92" s="183"/>
      <c r="ANT92" s="183"/>
      <c r="ANU92" s="183"/>
      <c r="ANV92" s="183"/>
      <c r="ANW92" s="183"/>
      <c r="ANX92" s="183"/>
      <c r="ANY92" s="183"/>
      <c r="ANZ92" s="183"/>
      <c r="AOA92" s="183"/>
      <c r="AOB92" s="183"/>
      <c r="AOC92" s="183"/>
      <c r="AOD92" s="183"/>
      <c r="AOE92" s="183"/>
      <c r="AOF92" s="183"/>
      <c r="AOG92" s="183"/>
      <c r="AOH92" s="183"/>
      <c r="AOI92" s="183"/>
      <c r="AOJ92" s="183"/>
      <c r="AOK92" s="183"/>
      <c r="AOL92" s="183"/>
      <c r="AOM92" s="183"/>
      <c r="AON92" s="183"/>
      <c r="AOO92" s="183"/>
      <c r="AOP92" s="183"/>
      <c r="AOQ92" s="183"/>
      <c r="AOR92" s="183"/>
      <c r="AOS92" s="183"/>
      <c r="AOT92" s="183"/>
      <c r="AOU92" s="183"/>
      <c r="AOV92" s="183"/>
      <c r="AOW92" s="183"/>
      <c r="AOX92" s="183"/>
      <c r="AOY92" s="183"/>
      <c r="AOZ92" s="183"/>
      <c r="APA92" s="183"/>
      <c r="APB92" s="183"/>
      <c r="APC92" s="183"/>
      <c r="APD92" s="183"/>
      <c r="APE92" s="183"/>
      <c r="APF92" s="183"/>
      <c r="APG92" s="183"/>
      <c r="APH92" s="183"/>
      <c r="API92" s="183"/>
      <c r="APJ92" s="183"/>
      <c r="APK92" s="183"/>
      <c r="APL92" s="183"/>
      <c r="APM92" s="183"/>
      <c r="APN92" s="183"/>
      <c r="APO92" s="183"/>
      <c r="APP92" s="183"/>
      <c r="APQ92" s="183"/>
      <c r="APR92" s="183"/>
      <c r="APS92" s="183"/>
      <c r="APT92" s="183"/>
      <c r="APU92" s="183"/>
      <c r="APV92" s="183"/>
      <c r="APW92" s="183"/>
      <c r="APX92" s="183"/>
      <c r="APY92" s="183"/>
      <c r="APZ92" s="183"/>
      <c r="AQA92" s="183"/>
      <c r="AQB92" s="183"/>
      <c r="AQC92" s="183"/>
      <c r="AQD92" s="183"/>
      <c r="AQE92" s="183"/>
      <c r="AQF92" s="183"/>
      <c r="AQG92" s="183"/>
      <c r="AQH92" s="183"/>
      <c r="AQI92" s="183"/>
      <c r="AQJ92" s="183"/>
      <c r="AQK92" s="183"/>
      <c r="AQL92" s="183"/>
      <c r="AQM92" s="183"/>
      <c r="AQN92" s="183"/>
      <c r="AQO92" s="183"/>
      <c r="AQP92" s="183"/>
      <c r="AQQ92" s="183"/>
      <c r="AQR92" s="183"/>
      <c r="AQS92" s="183"/>
      <c r="AQT92" s="183"/>
      <c r="AQU92" s="183"/>
      <c r="AQV92" s="183"/>
      <c r="AQW92" s="183"/>
      <c r="AQX92" s="183"/>
      <c r="AQY92" s="183"/>
      <c r="AQZ92" s="183"/>
      <c r="ARA92" s="183"/>
      <c r="ARB92" s="183"/>
      <c r="ARC92" s="183"/>
      <c r="ARD92" s="183"/>
      <c r="ARE92" s="183"/>
      <c r="ARF92" s="183"/>
      <c r="ARG92" s="183"/>
      <c r="ARH92" s="183"/>
      <c r="ARI92" s="183"/>
      <c r="ARJ92" s="183"/>
      <c r="ARK92" s="183"/>
      <c r="ARL92" s="183"/>
      <c r="ARM92" s="183"/>
      <c r="ARN92" s="183"/>
      <c r="ARO92" s="183"/>
      <c r="ARP92" s="183"/>
      <c r="ARQ92" s="183"/>
      <c r="ARR92" s="183"/>
      <c r="ARS92" s="183"/>
      <c r="ART92" s="183"/>
      <c r="ARU92" s="183"/>
      <c r="ARV92" s="183"/>
      <c r="ARW92" s="183"/>
      <c r="ARX92" s="183"/>
      <c r="ARY92" s="183"/>
      <c r="ARZ92" s="183"/>
      <c r="ASA92" s="183"/>
      <c r="ASB92" s="183"/>
      <c r="ASC92" s="183"/>
      <c r="ASD92" s="183"/>
      <c r="ASE92" s="183"/>
      <c r="ASF92" s="183"/>
      <c r="ASG92" s="183"/>
      <c r="ASH92" s="183"/>
      <c r="ASI92" s="183"/>
      <c r="ASJ92" s="183"/>
      <c r="ASK92" s="183"/>
      <c r="ASL92" s="183"/>
      <c r="ASM92" s="183"/>
      <c r="ASN92" s="183"/>
      <c r="ASO92" s="183"/>
      <c r="ASP92" s="183"/>
      <c r="ASQ92" s="183"/>
      <c r="ASR92" s="183"/>
      <c r="ASS92" s="183"/>
      <c r="AST92" s="183"/>
      <c r="ASU92" s="183"/>
      <c r="ASV92" s="183"/>
      <c r="ASW92" s="183"/>
      <c r="ASX92" s="183"/>
      <c r="ASY92" s="183"/>
      <c r="ASZ92" s="183"/>
      <c r="ATA92" s="183"/>
      <c r="ATB92" s="183"/>
      <c r="ATC92" s="183"/>
      <c r="ATD92" s="183"/>
      <c r="ATE92" s="183"/>
      <c r="ATF92" s="183"/>
      <c r="ATG92" s="183"/>
      <c r="ATH92" s="183"/>
      <c r="ATI92" s="183"/>
      <c r="ATJ92" s="183"/>
      <c r="ATK92" s="183"/>
      <c r="ATL92" s="183"/>
      <c r="ATM92" s="183"/>
      <c r="ATN92" s="183"/>
      <c r="ATO92" s="183"/>
      <c r="ATP92" s="183"/>
      <c r="ATQ92" s="183"/>
      <c r="ATR92" s="183"/>
      <c r="ATS92" s="183"/>
      <c r="ATT92" s="183"/>
      <c r="ATU92" s="183"/>
      <c r="ATV92" s="183"/>
      <c r="ATW92" s="183"/>
      <c r="ATX92" s="183"/>
      <c r="ATY92" s="183"/>
      <c r="ATZ92" s="183"/>
      <c r="AUA92" s="183"/>
      <c r="AUB92" s="183"/>
      <c r="AUC92" s="183"/>
      <c r="AUD92" s="183"/>
      <c r="AUE92" s="183"/>
      <c r="AUF92" s="183"/>
      <c r="AUG92" s="183"/>
      <c r="AUH92" s="183"/>
    </row>
    <row r="93" spans="1:1230" s="182" customFormat="1">
      <c r="A93" s="180"/>
      <c r="B93" s="281">
        <v>3</v>
      </c>
      <c r="C93" s="180" t="s">
        <v>569</v>
      </c>
      <c r="D93" s="180"/>
      <c r="E93" s="180"/>
      <c r="F93" s="180"/>
      <c r="AV93" s="183"/>
      <c r="AW93" s="183"/>
      <c r="AX93" s="183"/>
      <c r="AY93" s="183"/>
      <c r="AZ93" s="183"/>
      <c r="BA93" s="183"/>
      <c r="BB93" s="183"/>
      <c r="BC93" s="183"/>
      <c r="BD93" s="183"/>
      <c r="BE93" s="183"/>
      <c r="BF93" s="183"/>
      <c r="BG93" s="183"/>
      <c r="BH93" s="183"/>
      <c r="BI93" s="183"/>
      <c r="BJ93" s="183"/>
      <c r="BK93" s="183"/>
      <c r="BL93" s="183"/>
      <c r="BM93" s="183"/>
      <c r="BN93" s="183"/>
      <c r="BO93" s="183"/>
      <c r="BP93" s="183"/>
      <c r="BQ93" s="183"/>
      <c r="BR93" s="183"/>
      <c r="BS93" s="183"/>
      <c r="BT93" s="183"/>
      <c r="BU93" s="183"/>
      <c r="BV93" s="183"/>
      <c r="BW93" s="183"/>
      <c r="BX93" s="183"/>
      <c r="BY93" s="183"/>
      <c r="BZ93" s="183"/>
      <c r="CA93" s="183"/>
      <c r="CB93" s="183"/>
      <c r="CC93" s="183"/>
      <c r="CD93" s="183"/>
      <c r="CE93" s="183"/>
      <c r="CF93" s="183"/>
      <c r="CG93" s="183"/>
      <c r="CH93" s="183"/>
      <c r="CI93" s="183"/>
      <c r="CJ93" s="183"/>
      <c r="CK93" s="183"/>
      <c r="CL93" s="183"/>
      <c r="CM93" s="183"/>
      <c r="CN93" s="183"/>
      <c r="CO93" s="183"/>
      <c r="CP93" s="183"/>
      <c r="CQ93" s="183"/>
      <c r="CR93" s="183"/>
      <c r="CS93" s="183"/>
      <c r="CT93" s="183"/>
      <c r="CU93" s="183"/>
      <c r="CV93" s="183"/>
      <c r="CW93" s="183"/>
      <c r="CX93" s="183"/>
      <c r="CY93" s="183"/>
      <c r="CZ93" s="183"/>
      <c r="DA93" s="183"/>
      <c r="DB93" s="183"/>
      <c r="DC93" s="183"/>
      <c r="DD93" s="183"/>
      <c r="DE93" s="183"/>
      <c r="DF93" s="183"/>
      <c r="DG93" s="183"/>
      <c r="DH93" s="183"/>
      <c r="DI93" s="183"/>
      <c r="DJ93" s="183"/>
      <c r="DK93" s="183"/>
      <c r="DL93" s="183"/>
      <c r="DM93" s="183"/>
      <c r="DN93" s="183"/>
      <c r="DO93" s="183"/>
      <c r="DP93" s="183"/>
      <c r="DQ93" s="183"/>
      <c r="DR93" s="183"/>
      <c r="DS93" s="183"/>
      <c r="DT93" s="183"/>
      <c r="DU93" s="183"/>
      <c r="DV93" s="183"/>
      <c r="DW93" s="183"/>
      <c r="DX93" s="183"/>
      <c r="DY93" s="183"/>
      <c r="DZ93" s="183"/>
      <c r="EA93" s="183"/>
      <c r="EB93" s="183"/>
      <c r="EC93" s="183"/>
      <c r="ED93" s="183"/>
      <c r="EE93" s="183"/>
      <c r="EF93" s="183"/>
      <c r="EG93" s="183"/>
      <c r="EH93" s="183"/>
      <c r="EI93" s="183"/>
      <c r="EJ93" s="183"/>
      <c r="EK93" s="183"/>
      <c r="EL93" s="183"/>
      <c r="EM93" s="183"/>
      <c r="EN93" s="183"/>
      <c r="EO93" s="183"/>
      <c r="EP93" s="183"/>
      <c r="EQ93" s="183"/>
      <c r="ER93" s="183"/>
      <c r="ES93" s="183"/>
      <c r="ET93" s="183"/>
      <c r="EU93" s="183"/>
      <c r="EV93" s="183"/>
      <c r="EW93" s="183"/>
      <c r="EX93" s="183"/>
      <c r="EY93" s="183"/>
      <c r="EZ93" s="183"/>
      <c r="FA93" s="183"/>
      <c r="FB93" s="183"/>
      <c r="FC93" s="183"/>
      <c r="FD93" s="183"/>
      <c r="FE93" s="183"/>
      <c r="FF93" s="183"/>
      <c r="FG93" s="183"/>
      <c r="FH93" s="183"/>
      <c r="FI93" s="183"/>
      <c r="FJ93" s="183"/>
      <c r="FK93" s="183"/>
      <c r="FL93" s="183"/>
      <c r="FM93" s="183"/>
      <c r="FN93" s="183"/>
      <c r="FO93" s="183"/>
      <c r="FP93" s="183"/>
      <c r="FQ93" s="183"/>
      <c r="FR93" s="183"/>
      <c r="FS93" s="183"/>
      <c r="FT93" s="183"/>
      <c r="FU93" s="183"/>
      <c r="FV93" s="183"/>
      <c r="FW93" s="183"/>
      <c r="FX93" s="183"/>
      <c r="FY93" s="183"/>
      <c r="FZ93" s="183"/>
      <c r="GA93" s="183"/>
      <c r="GB93" s="183"/>
      <c r="GC93" s="183"/>
      <c r="GD93" s="183"/>
      <c r="GE93" s="183"/>
      <c r="GF93" s="183"/>
      <c r="GG93" s="183"/>
      <c r="GH93" s="183"/>
      <c r="GI93" s="183"/>
      <c r="GJ93" s="183"/>
      <c r="GK93" s="183"/>
      <c r="GL93" s="183"/>
      <c r="GM93" s="183"/>
      <c r="GN93" s="183"/>
      <c r="GO93" s="183"/>
      <c r="GP93" s="183"/>
      <c r="GQ93" s="183"/>
      <c r="GR93" s="183"/>
      <c r="GS93" s="183"/>
      <c r="GT93" s="183"/>
      <c r="GU93" s="183"/>
      <c r="GV93" s="183"/>
      <c r="GW93" s="183"/>
      <c r="GX93" s="183"/>
      <c r="GY93" s="183"/>
      <c r="GZ93" s="183"/>
      <c r="HA93" s="183"/>
      <c r="HB93" s="183"/>
      <c r="HC93" s="183"/>
      <c r="HD93" s="183"/>
      <c r="HE93" s="183"/>
      <c r="HF93" s="183"/>
      <c r="HG93" s="183"/>
      <c r="HH93" s="183"/>
      <c r="HI93" s="183"/>
      <c r="HJ93" s="183"/>
      <c r="HK93" s="183"/>
      <c r="HL93" s="183"/>
      <c r="HM93" s="183"/>
      <c r="HN93" s="183"/>
      <c r="HO93" s="183"/>
      <c r="HP93" s="183"/>
      <c r="HQ93" s="183"/>
      <c r="HR93" s="183"/>
      <c r="HS93" s="183"/>
      <c r="HT93" s="183"/>
      <c r="HU93" s="183"/>
      <c r="HV93" s="183"/>
      <c r="HW93" s="183"/>
      <c r="HX93" s="183"/>
      <c r="HY93" s="183"/>
      <c r="HZ93" s="183"/>
      <c r="IA93" s="183"/>
      <c r="IB93" s="183"/>
      <c r="IC93" s="183"/>
      <c r="ID93" s="183"/>
      <c r="IE93" s="183"/>
      <c r="IF93" s="183"/>
      <c r="IG93" s="183"/>
      <c r="IH93" s="183"/>
      <c r="II93" s="183"/>
      <c r="IJ93" s="183"/>
      <c r="IK93" s="183"/>
      <c r="IL93" s="183"/>
      <c r="IM93" s="183"/>
      <c r="IN93" s="183"/>
      <c r="IO93" s="183"/>
      <c r="IP93" s="183"/>
      <c r="IQ93" s="183"/>
      <c r="IR93" s="183"/>
      <c r="IS93" s="183"/>
      <c r="IT93" s="183"/>
      <c r="IU93" s="183"/>
      <c r="IV93" s="183"/>
      <c r="IW93" s="183"/>
      <c r="IX93" s="183"/>
      <c r="IY93" s="183"/>
      <c r="IZ93" s="183"/>
      <c r="JA93" s="183"/>
      <c r="JB93" s="183"/>
      <c r="JC93" s="183"/>
      <c r="JD93" s="183"/>
      <c r="JE93" s="183"/>
      <c r="JF93" s="183"/>
      <c r="JG93" s="183"/>
      <c r="JH93" s="183"/>
      <c r="JI93" s="183"/>
      <c r="JJ93" s="183"/>
      <c r="JK93" s="183"/>
      <c r="JL93" s="183"/>
      <c r="JM93" s="183"/>
      <c r="JN93" s="183"/>
      <c r="JO93" s="183"/>
      <c r="JP93" s="183"/>
      <c r="JQ93" s="183"/>
      <c r="JR93" s="183"/>
      <c r="JS93" s="183"/>
      <c r="JT93" s="183"/>
      <c r="JU93" s="183"/>
      <c r="JV93" s="183"/>
      <c r="JW93" s="183"/>
      <c r="JX93" s="183"/>
      <c r="JY93" s="183"/>
      <c r="JZ93" s="183"/>
      <c r="KA93" s="183"/>
      <c r="KB93" s="183"/>
      <c r="KC93" s="183"/>
      <c r="KD93" s="183"/>
      <c r="KE93" s="183"/>
      <c r="KF93" s="183"/>
      <c r="KG93" s="183"/>
      <c r="KH93" s="183"/>
      <c r="KI93" s="183"/>
      <c r="KJ93" s="183"/>
      <c r="KK93" s="183"/>
      <c r="KL93" s="183"/>
      <c r="KM93" s="183"/>
      <c r="KN93" s="183"/>
      <c r="KO93" s="183"/>
      <c r="KP93" s="183"/>
      <c r="KQ93" s="183"/>
      <c r="KR93" s="183"/>
      <c r="KS93" s="183"/>
      <c r="KT93" s="183"/>
      <c r="KU93" s="183"/>
      <c r="KV93" s="183"/>
      <c r="KW93" s="183"/>
      <c r="KX93" s="183"/>
      <c r="KY93" s="183"/>
      <c r="KZ93" s="183"/>
      <c r="LA93" s="183"/>
      <c r="LB93" s="183"/>
      <c r="LC93" s="183"/>
      <c r="LD93" s="183"/>
      <c r="LE93" s="183"/>
      <c r="LF93" s="183"/>
      <c r="LG93" s="183"/>
      <c r="LH93" s="183"/>
      <c r="LI93" s="183"/>
      <c r="LJ93" s="183"/>
      <c r="LK93" s="183"/>
      <c r="LL93" s="183"/>
      <c r="LM93" s="183"/>
      <c r="LN93" s="183"/>
      <c r="LO93" s="183"/>
      <c r="LP93" s="183"/>
      <c r="LQ93" s="183"/>
      <c r="LR93" s="183"/>
      <c r="LS93" s="183"/>
      <c r="LT93" s="183"/>
      <c r="LU93" s="183"/>
      <c r="LV93" s="183"/>
      <c r="LW93" s="183"/>
      <c r="LX93" s="183"/>
      <c r="LY93" s="183"/>
      <c r="LZ93" s="183"/>
      <c r="MA93" s="183"/>
      <c r="MB93" s="183"/>
      <c r="MC93" s="183"/>
      <c r="MD93" s="183"/>
      <c r="ME93" s="183"/>
      <c r="MF93" s="183"/>
      <c r="MG93" s="183"/>
      <c r="MH93" s="183"/>
      <c r="MI93" s="183"/>
      <c r="MJ93" s="183"/>
      <c r="MK93" s="183"/>
      <c r="ML93" s="183"/>
      <c r="MM93" s="183"/>
      <c r="MN93" s="183"/>
      <c r="MO93" s="183"/>
      <c r="MP93" s="183"/>
      <c r="MQ93" s="183"/>
      <c r="MR93" s="183"/>
      <c r="MS93" s="183"/>
      <c r="MT93" s="183"/>
      <c r="MU93" s="183"/>
      <c r="MV93" s="183"/>
      <c r="MW93" s="183"/>
      <c r="MX93" s="183"/>
      <c r="MY93" s="183"/>
      <c r="MZ93" s="183"/>
      <c r="NA93" s="183"/>
      <c r="NB93" s="183"/>
      <c r="NC93" s="183"/>
      <c r="ND93" s="183"/>
      <c r="NE93" s="183"/>
      <c r="NF93" s="183"/>
      <c r="NG93" s="183"/>
      <c r="NH93" s="183"/>
      <c r="NI93" s="183"/>
      <c r="NJ93" s="183"/>
      <c r="NK93" s="183"/>
      <c r="NL93" s="183"/>
      <c r="NM93" s="183"/>
      <c r="NN93" s="183"/>
      <c r="NO93" s="183"/>
      <c r="NP93" s="183"/>
      <c r="NQ93" s="183"/>
      <c r="NR93" s="183"/>
      <c r="NS93" s="183"/>
      <c r="NT93" s="183"/>
      <c r="NU93" s="183"/>
      <c r="NV93" s="183"/>
      <c r="NW93" s="183"/>
      <c r="NX93" s="183"/>
      <c r="NY93" s="183"/>
      <c r="NZ93" s="183"/>
      <c r="OA93" s="183"/>
      <c r="OB93" s="183"/>
      <c r="OC93" s="183"/>
      <c r="OD93" s="183"/>
      <c r="OE93" s="183"/>
      <c r="OF93" s="183"/>
      <c r="OG93" s="183"/>
      <c r="OH93" s="183"/>
      <c r="OI93" s="183"/>
      <c r="OJ93" s="183"/>
      <c r="OK93" s="183"/>
      <c r="OL93" s="183"/>
      <c r="OM93" s="183"/>
      <c r="ON93" s="183"/>
      <c r="OO93" s="183"/>
      <c r="OP93" s="183"/>
      <c r="OQ93" s="183"/>
      <c r="OR93" s="183"/>
      <c r="OS93" s="183"/>
      <c r="OT93" s="183"/>
      <c r="OU93" s="183"/>
      <c r="OV93" s="183"/>
      <c r="OW93" s="183"/>
      <c r="OX93" s="183"/>
      <c r="OY93" s="183"/>
      <c r="OZ93" s="183"/>
      <c r="PA93" s="183"/>
      <c r="PB93" s="183"/>
      <c r="PC93" s="183"/>
      <c r="PD93" s="183"/>
      <c r="PE93" s="183"/>
      <c r="PF93" s="183"/>
      <c r="PG93" s="183"/>
      <c r="PH93" s="183"/>
      <c r="PI93" s="183"/>
      <c r="PJ93" s="183"/>
      <c r="PK93" s="183"/>
      <c r="PL93" s="183"/>
      <c r="PM93" s="183"/>
      <c r="PN93" s="183"/>
      <c r="PO93" s="183"/>
      <c r="PP93" s="183"/>
      <c r="PQ93" s="183"/>
      <c r="PR93" s="183"/>
      <c r="PS93" s="183"/>
      <c r="PT93" s="183"/>
      <c r="PU93" s="183"/>
      <c r="PV93" s="183"/>
      <c r="PW93" s="183"/>
      <c r="PX93" s="183"/>
      <c r="PY93" s="183"/>
      <c r="PZ93" s="183"/>
      <c r="QA93" s="183"/>
      <c r="QB93" s="183"/>
      <c r="QC93" s="183"/>
      <c r="QD93" s="183"/>
      <c r="QE93" s="183"/>
      <c r="QF93" s="183"/>
      <c r="QG93" s="183"/>
      <c r="QH93" s="183"/>
      <c r="QI93" s="183"/>
      <c r="QJ93" s="183"/>
      <c r="QK93" s="183"/>
      <c r="QL93" s="183"/>
      <c r="QM93" s="183"/>
      <c r="QN93" s="183"/>
      <c r="QO93" s="183"/>
      <c r="QP93" s="183"/>
      <c r="QQ93" s="183"/>
      <c r="QR93" s="183"/>
      <c r="QS93" s="183"/>
      <c r="QT93" s="183"/>
      <c r="QU93" s="183"/>
      <c r="QV93" s="183"/>
      <c r="QW93" s="183"/>
      <c r="QX93" s="183"/>
      <c r="QY93" s="183"/>
      <c r="QZ93" s="183"/>
      <c r="RA93" s="183"/>
      <c r="RB93" s="183"/>
      <c r="RC93" s="183"/>
      <c r="RD93" s="183"/>
      <c r="RE93" s="183"/>
      <c r="RF93" s="183"/>
      <c r="RG93" s="183"/>
      <c r="RH93" s="183"/>
      <c r="RI93" s="183"/>
      <c r="RJ93" s="183"/>
      <c r="RK93" s="183"/>
      <c r="RL93" s="183"/>
      <c r="RM93" s="183"/>
      <c r="RN93" s="183"/>
      <c r="RO93" s="183"/>
      <c r="RP93" s="183"/>
      <c r="RQ93" s="183"/>
      <c r="RR93" s="183"/>
      <c r="RS93" s="183"/>
      <c r="RT93" s="183"/>
      <c r="RU93" s="183"/>
      <c r="RV93" s="183"/>
      <c r="RW93" s="183"/>
      <c r="RX93" s="183"/>
      <c r="RY93" s="183"/>
      <c r="RZ93" s="183"/>
      <c r="SA93" s="183"/>
      <c r="SB93" s="183"/>
      <c r="SC93" s="183"/>
      <c r="SD93" s="183"/>
      <c r="SE93" s="183"/>
      <c r="SF93" s="183"/>
      <c r="SG93" s="183"/>
      <c r="SH93" s="183"/>
      <c r="SI93" s="183"/>
      <c r="SJ93" s="183"/>
      <c r="SK93" s="183"/>
      <c r="SL93" s="183"/>
      <c r="SM93" s="183"/>
      <c r="SN93" s="183"/>
      <c r="SO93" s="183"/>
      <c r="SP93" s="183"/>
      <c r="SQ93" s="183"/>
      <c r="SR93" s="183"/>
      <c r="SS93" s="183"/>
      <c r="ST93" s="183"/>
      <c r="SU93" s="183"/>
      <c r="SV93" s="183"/>
      <c r="SW93" s="183"/>
      <c r="SX93" s="183"/>
      <c r="SY93" s="183"/>
      <c r="SZ93" s="183"/>
      <c r="TA93" s="183"/>
      <c r="TB93" s="183"/>
      <c r="TC93" s="183"/>
      <c r="TD93" s="183"/>
      <c r="TE93" s="183"/>
      <c r="TF93" s="183"/>
      <c r="TG93" s="183"/>
      <c r="TH93" s="183"/>
      <c r="TI93" s="183"/>
      <c r="TJ93" s="183"/>
      <c r="TK93" s="183"/>
      <c r="TL93" s="183"/>
      <c r="TM93" s="183"/>
      <c r="TN93" s="183"/>
      <c r="TO93" s="183"/>
      <c r="TP93" s="183"/>
      <c r="TQ93" s="183"/>
      <c r="TR93" s="183"/>
      <c r="TS93" s="183"/>
      <c r="TT93" s="183"/>
      <c r="TU93" s="183"/>
      <c r="TV93" s="183"/>
      <c r="TW93" s="183"/>
      <c r="TX93" s="183"/>
      <c r="TY93" s="183"/>
      <c r="TZ93" s="183"/>
      <c r="UA93" s="183"/>
      <c r="UB93" s="183"/>
      <c r="UC93" s="183"/>
      <c r="UD93" s="183"/>
      <c r="UE93" s="183"/>
      <c r="UF93" s="183"/>
      <c r="UG93" s="183"/>
      <c r="UH93" s="183"/>
      <c r="UI93" s="183"/>
      <c r="UJ93" s="183"/>
      <c r="UK93" s="183"/>
      <c r="UL93" s="183"/>
      <c r="UM93" s="183"/>
      <c r="UN93" s="183"/>
      <c r="UO93" s="183"/>
      <c r="UP93" s="183"/>
      <c r="UQ93" s="183"/>
      <c r="UR93" s="183"/>
      <c r="US93" s="183"/>
      <c r="UT93" s="183"/>
      <c r="UU93" s="183"/>
      <c r="UV93" s="183"/>
      <c r="UW93" s="183"/>
      <c r="UX93" s="183"/>
      <c r="UY93" s="183"/>
      <c r="UZ93" s="183"/>
      <c r="VA93" s="183"/>
      <c r="VB93" s="183"/>
      <c r="VC93" s="183"/>
      <c r="VD93" s="183"/>
      <c r="VE93" s="183"/>
      <c r="VF93" s="183"/>
      <c r="VG93" s="183"/>
      <c r="VH93" s="183"/>
      <c r="VI93" s="183"/>
      <c r="VJ93" s="183"/>
      <c r="VK93" s="183"/>
      <c r="VL93" s="183"/>
      <c r="VM93" s="183"/>
      <c r="VN93" s="183"/>
      <c r="VO93" s="183"/>
      <c r="VP93" s="183"/>
      <c r="VQ93" s="183"/>
      <c r="VR93" s="183"/>
      <c r="VS93" s="183"/>
      <c r="VT93" s="183"/>
      <c r="VU93" s="183"/>
      <c r="VV93" s="183"/>
      <c r="VW93" s="183"/>
      <c r="VX93" s="183"/>
      <c r="VY93" s="183"/>
      <c r="VZ93" s="183"/>
      <c r="WA93" s="183"/>
      <c r="WB93" s="183"/>
      <c r="WC93" s="183"/>
      <c r="WD93" s="183"/>
      <c r="WE93" s="183"/>
      <c r="WF93" s="183"/>
      <c r="WG93" s="183"/>
      <c r="WH93" s="183"/>
      <c r="WI93" s="183"/>
      <c r="WJ93" s="183"/>
      <c r="WK93" s="183"/>
      <c r="WL93" s="183"/>
      <c r="WM93" s="183"/>
      <c r="WN93" s="183"/>
      <c r="WO93" s="183"/>
      <c r="WP93" s="183"/>
      <c r="WQ93" s="183"/>
      <c r="WR93" s="183"/>
      <c r="WS93" s="183"/>
      <c r="WT93" s="183"/>
      <c r="WU93" s="183"/>
      <c r="WV93" s="183"/>
      <c r="WW93" s="183"/>
      <c r="WX93" s="183"/>
      <c r="WY93" s="183"/>
      <c r="WZ93" s="183"/>
      <c r="XA93" s="183"/>
      <c r="XB93" s="183"/>
      <c r="XC93" s="183"/>
      <c r="XD93" s="183"/>
      <c r="XE93" s="183"/>
      <c r="XF93" s="183"/>
      <c r="XG93" s="183"/>
      <c r="XH93" s="183"/>
      <c r="XI93" s="183"/>
      <c r="XJ93" s="183"/>
      <c r="XK93" s="183"/>
      <c r="XL93" s="183"/>
      <c r="XM93" s="183"/>
      <c r="XN93" s="183"/>
      <c r="XO93" s="183"/>
      <c r="XP93" s="183"/>
      <c r="XQ93" s="183"/>
      <c r="XR93" s="183"/>
      <c r="XS93" s="183"/>
      <c r="XT93" s="183"/>
      <c r="XU93" s="183"/>
      <c r="XV93" s="183"/>
      <c r="XW93" s="183"/>
      <c r="XX93" s="183"/>
      <c r="XY93" s="183"/>
      <c r="XZ93" s="183"/>
      <c r="YA93" s="183"/>
      <c r="YB93" s="183"/>
      <c r="YC93" s="183"/>
      <c r="YD93" s="183"/>
      <c r="YE93" s="183"/>
      <c r="YF93" s="183"/>
      <c r="YG93" s="183"/>
      <c r="YH93" s="183"/>
      <c r="YI93" s="183"/>
      <c r="YJ93" s="183"/>
      <c r="YK93" s="183"/>
      <c r="YL93" s="183"/>
      <c r="YM93" s="183"/>
      <c r="YN93" s="183"/>
      <c r="YO93" s="183"/>
      <c r="YP93" s="183"/>
      <c r="YQ93" s="183"/>
      <c r="YR93" s="183"/>
      <c r="YS93" s="183"/>
      <c r="YT93" s="183"/>
      <c r="YU93" s="183"/>
      <c r="YV93" s="183"/>
      <c r="YW93" s="183"/>
      <c r="YX93" s="183"/>
      <c r="YY93" s="183"/>
      <c r="YZ93" s="183"/>
      <c r="ZA93" s="183"/>
      <c r="ZB93" s="183"/>
      <c r="ZC93" s="183"/>
      <c r="ZD93" s="183"/>
      <c r="ZE93" s="183"/>
      <c r="ZF93" s="183"/>
      <c r="ZG93" s="183"/>
      <c r="ZH93" s="183"/>
      <c r="ZI93" s="183"/>
      <c r="ZJ93" s="183"/>
      <c r="ZK93" s="183"/>
      <c r="ZL93" s="183"/>
      <c r="ZM93" s="183"/>
      <c r="ZN93" s="183"/>
      <c r="ZO93" s="183"/>
      <c r="ZP93" s="183"/>
      <c r="ZQ93" s="183"/>
      <c r="ZR93" s="183"/>
      <c r="ZS93" s="183"/>
      <c r="ZT93" s="183"/>
      <c r="ZU93" s="183"/>
      <c r="ZV93" s="183"/>
      <c r="ZW93" s="183"/>
      <c r="ZX93" s="183"/>
      <c r="ZY93" s="183"/>
      <c r="ZZ93" s="183"/>
      <c r="AAA93" s="183"/>
      <c r="AAB93" s="183"/>
      <c r="AAC93" s="183"/>
      <c r="AAD93" s="183"/>
      <c r="AAE93" s="183"/>
      <c r="AAF93" s="183"/>
      <c r="AAG93" s="183"/>
      <c r="AAH93" s="183"/>
      <c r="AAI93" s="183"/>
      <c r="AAJ93" s="183"/>
      <c r="AAK93" s="183"/>
      <c r="AAL93" s="183"/>
      <c r="AAM93" s="183"/>
      <c r="AAN93" s="183"/>
      <c r="AAO93" s="183"/>
      <c r="AAP93" s="183"/>
      <c r="AAQ93" s="183"/>
      <c r="AAR93" s="183"/>
      <c r="AAS93" s="183"/>
      <c r="AAT93" s="183"/>
      <c r="AAU93" s="183"/>
      <c r="AAV93" s="183"/>
      <c r="AAW93" s="183"/>
      <c r="AAX93" s="183"/>
      <c r="AAY93" s="183"/>
      <c r="AAZ93" s="183"/>
      <c r="ABA93" s="183"/>
      <c r="ABB93" s="183"/>
      <c r="ABC93" s="183"/>
      <c r="ABD93" s="183"/>
      <c r="ABE93" s="183"/>
      <c r="ABF93" s="183"/>
      <c r="ABG93" s="183"/>
      <c r="ABH93" s="183"/>
      <c r="ABI93" s="183"/>
      <c r="ABJ93" s="183"/>
      <c r="ABK93" s="183"/>
      <c r="ABL93" s="183"/>
      <c r="ABM93" s="183"/>
      <c r="ABN93" s="183"/>
      <c r="ABO93" s="183"/>
      <c r="ABP93" s="183"/>
      <c r="ABQ93" s="183"/>
      <c r="ABR93" s="183"/>
      <c r="ABS93" s="183"/>
      <c r="ABT93" s="183"/>
      <c r="ABU93" s="183"/>
      <c r="ABV93" s="183"/>
      <c r="ABW93" s="183"/>
      <c r="ABX93" s="183"/>
      <c r="ABY93" s="183"/>
      <c r="ABZ93" s="183"/>
      <c r="ACA93" s="183"/>
      <c r="ACB93" s="183"/>
      <c r="ACC93" s="183"/>
      <c r="ACD93" s="183"/>
      <c r="ACE93" s="183"/>
      <c r="ACF93" s="183"/>
      <c r="ACG93" s="183"/>
      <c r="ACH93" s="183"/>
      <c r="ACI93" s="183"/>
      <c r="ACJ93" s="183"/>
      <c r="ACK93" s="183"/>
      <c r="ACL93" s="183"/>
      <c r="ACM93" s="183"/>
      <c r="ACN93" s="183"/>
      <c r="ACO93" s="183"/>
      <c r="ACP93" s="183"/>
      <c r="ACQ93" s="183"/>
      <c r="ACR93" s="183"/>
      <c r="ACS93" s="183"/>
      <c r="ACT93" s="183"/>
      <c r="ACU93" s="183"/>
      <c r="ACV93" s="183"/>
      <c r="ACW93" s="183"/>
      <c r="ACX93" s="183"/>
      <c r="ACY93" s="183"/>
      <c r="ACZ93" s="183"/>
      <c r="ADA93" s="183"/>
      <c r="ADB93" s="183"/>
      <c r="ADC93" s="183"/>
      <c r="ADD93" s="183"/>
      <c r="ADE93" s="183"/>
      <c r="ADF93" s="183"/>
      <c r="ADG93" s="183"/>
      <c r="ADH93" s="183"/>
      <c r="ADI93" s="183"/>
      <c r="ADJ93" s="183"/>
      <c r="ADK93" s="183"/>
      <c r="ADL93" s="183"/>
      <c r="ADM93" s="183"/>
      <c r="ADN93" s="183"/>
      <c r="ADO93" s="183"/>
      <c r="ADP93" s="183"/>
      <c r="ADQ93" s="183"/>
      <c r="ADR93" s="183"/>
      <c r="ADS93" s="183"/>
      <c r="ADT93" s="183"/>
      <c r="ADU93" s="183"/>
      <c r="ADV93" s="183"/>
      <c r="ADW93" s="183"/>
      <c r="ADX93" s="183"/>
      <c r="ADY93" s="183"/>
      <c r="ADZ93" s="183"/>
      <c r="AEA93" s="183"/>
      <c r="AEB93" s="183"/>
      <c r="AEC93" s="183"/>
      <c r="AED93" s="183"/>
      <c r="AEE93" s="183"/>
      <c r="AEF93" s="183"/>
      <c r="AEG93" s="183"/>
      <c r="AEH93" s="183"/>
      <c r="AEI93" s="183"/>
      <c r="AEJ93" s="183"/>
      <c r="AEK93" s="183"/>
      <c r="AEL93" s="183"/>
      <c r="AEM93" s="183"/>
      <c r="AEN93" s="183"/>
      <c r="AEO93" s="183"/>
      <c r="AEP93" s="183"/>
      <c r="AEQ93" s="183"/>
      <c r="AER93" s="183"/>
      <c r="AES93" s="183"/>
      <c r="AET93" s="183"/>
      <c r="AEU93" s="183"/>
      <c r="AEV93" s="183"/>
      <c r="AEW93" s="183"/>
      <c r="AEX93" s="183"/>
      <c r="AEY93" s="183"/>
      <c r="AEZ93" s="183"/>
      <c r="AFA93" s="183"/>
      <c r="AFB93" s="183"/>
      <c r="AFC93" s="183"/>
      <c r="AFD93" s="183"/>
      <c r="AFE93" s="183"/>
      <c r="AFF93" s="183"/>
      <c r="AFG93" s="183"/>
      <c r="AFH93" s="183"/>
      <c r="AFI93" s="183"/>
      <c r="AFJ93" s="183"/>
      <c r="AFK93" s="183"/>
      <c r="AFL93" s="183"/>
      <c r="AFM93" s="183"/>
      <c r="AFN93" s="183"/>
      <c r="AFO93" s="183"/>
      <c r="AFP93" s="183"/>
      <c r="AFQ93" s="183"/>
      <c r="AFR93" s="183"/>
      <c r="AFS93" s="183"/>
      <c r="AFT93" s="183"/>
      <c r="AFU93" s="183"/>
      <c r="AFV93" s="183"/>
      <c r="AFW93" s="183"/>
      <c r="AFX93" s="183"/>
      <c r="AFY93" s="183"/>
      <c r="AFZ93" s="183"/>
      <c r="AGA93" s="183"/>
      <c r="AGB93" s="183"/>
      <c r="AGC93" s="183"/>
      <c r="AGD93" s="183"/>
      <c r="AGE93" s="183"/>
      <c r="AGF93" s="183"/>
      <c r="AGG93" s="183"/>
      <c r="AGH93" s="183"/>
      <c r="AGI93" s="183"/>
      <c r="AGJ93" s="183"/>
      <c r="AGK93" s="183"/>
      <c r="AGL93" s="183"/>
      <c r="AGM93" s="183"/>
      <c r="AGN93" s="183"/>
      <c r="AGO93" s="183"/>
      <c r="AGP93" s="183"/>
      <c r="AGQ93" s="183"/>
      <c r="AGR93" s="183"/>
      <c r="AGS93" s="183"/>
      <c r="AGT93" s="183"/>
      <c r="AGU93" s="183"/>
      <c r="AGV93" s="183"/>
      <c r="AGW93" s="183"/>
      <c r="AGX93" s="183"/>
      <c r="AGY93" s="183"/>
      <c r="AGZ93" s="183"/>
      <c r="AHA93" s="183"/>
      <c r="AHB93" s="183"/>
      <c r="AHC93" s="183"/>
      <c r="AHD93" s="183"/>
      <c r="AHE93" s="183"/>
      <c r="AHF93" s="183"/>
      <c r="AHG93" s="183"/>
      <c r="AHH93" s="183"/>
      <c r="AHI93" s="183"/>
      <c r="AHJ93" s="183"/>
      <c r="AHK93" s="183"/>
      <c r="AHL93" s="183"/>
      <c r="AHM93" s="183"/>
      <c r="AHN93" s="183"/>
      <c r="AHO93" s="183"/>
      <c r="AHP93" s="183"/>
      <c r="AHQ93" s="183"/>
      <c r="AHR93" s="183"/>
      <c r="AHS93" s="183"/>
      <c r="AHT93" s="183"/>
      <c r="AHU93" s="183"/>
      <c r="AHV93" s="183"/>
      <c r="AHW93" s="183"/>
      <c r="AHX93" s="183"/>
      <c r="AHY93" s="183"/>
      <c r="AHZ93" s="183"/>
      <c r="AIA93" s="183"/>
      <c r="AIB93" s="183"/>
      <c r="AIC93" s="183"/>
      <c r="AID93" s="183"/>
      <c r="AIE93" s="183"/>
      <c r="AIF93" s="183"/>
      <c r="AIG93" s="183"/>
      <c r="AIH93" s="183"/>
      <c r="AII93" s="183"/>
      <c r="AIJ93" s="183"/>
      <c r="AIK93" s="183"/>
      <c r="AIL93" s="183"/>
      <c r="AIM93" s="183"/>
      <c r="AIN93" s="183"/>
      <c r="AIO93" s="183"/>
      <c r="AIP93" s="183"/>
      <c r="AIQ93" s="183"/>
      <c r="AIR93" s="183"/>
      <c r="AIS93" s="183"/>
      <c r="AIT93" s="183"/>
      <c r="AIU93" s="183"/>
      <c r="AIV93" s="183"/>
      <c r="AIW93" s="183"/>
      <c r="AIX93" s="183"/>
      <c r="AIY93" s="183"/>
      <c r="AIZ93" s="183"/>
      <c r="AJA93" s="183"/>
      <c r="AJB93" s="183"/>
      <c r="AJC93" s="183"/>
      <c r="AJD93" s="183"/>
      <c r="AJE93" s="183"/>
      <c r="AJF93" s="183"/>
      <c r="AJG93" s="183"/>
      <c r="AJH93" s="183"/>
      <c r="AJI93" s="183"/>
      <c r="AJJ93" s="183"/>
      <c r="AJK93" s="183"/>
      <c r="AJL93" s="183"/>
      <c r="AJM93" s="183"/>
      <c r="AJN93" s="183"/>
      <c r="AJO93" s="183"/>
      <c r="AJP93" s="183"/>
      <c r="AJQ93" s="183"/>
      <c r="AJR93" s="183"/>
      <c r="AJS93" s="183"/>
      <c r="AJT93" s="183"/>
      <c r="AJU93" s="183"/>
      <c r="AJV93" s="183"/>
      <c r="AJW93" s="183"/>
      <c r="AJX93" s="183"/>
      <c r="AJY93" s="183"/>
      <c r="AJZ93" s="183"/>
      <c r="AKA93" s="183"/>
      <c r="AKB93" s="183"/>
      <c r="AKC93" s="183"/>
      <c r="AKD93" s="183"/>
      <c r="AKE93" s="183"/>
      <c r="AKF93" s="183"/>
      <c r="AKG93" s="183"/>
      <c r="AKH93" s="183"/>
      <c r="AKI93" s="183"/>
      <c r="AKJ93" s="183"/>
      <c r="AKK93" s="183"/>
      <c r="AKL93" s="183"/>
      <c r="AKM93" s="183"/>
      <c r="AKN93" s="183"/>
      <c r="AKO93" s="183"/>
      <c r="AKP93" s="183"/>
      <c r="AKQ93" s="183"/>
      <c r="AKR93" s="183"/>
      <c r="AKS93" s="183"/>
      <c r="AKT93" s="183"/>
      <c r="AKU93" s="183"/>
      <c r="AKV93" s="183"/>
      <c r="AKW93" s="183"/>
      <c r="AKX93" s="183"/>
      <c r="AKY93" s="183"/>
      <c r="AKZ93" s="183"/>
      <c r="ALA93" s="183"/>
      <c r="ALB93" s="183"/>
      <c r="ALC93" s="183"/>
      <c r="ALD93" s="183"/>
      <c r="ALE93" s="183"/>
      <c r="ALF93" s="183"/>
      <c r="ALG93" s="183"/>
      <c r="ALH93" s="183"/>
      <c r="ALI93" s="183"/>
      <c r="ALJ93" s="183"/>
      <c r="ALK93" s="183"/>
      <c r="ALL93" s="183"/>
      <c r="ALM93" s="183"/>
      <c r="ALN93" s="183"/>
      <c r="ALO93" s="183"/>
      <c r="ALP93" s="183"/>
      <c r="ALQ93" s="183"/>
      <c r="ALR93" s="183"/>
      <c r="ALS93" s="183"/>
      <c r="ALT93" s="183"/>
      <c r="ALU93" s="183"/>
      <c r="ALV93" s="183"/>
      <c r="ALW93" s="183"/>
      <c r="ALX93" s="183"/>
      <c r="ALY93" s="183"/>
      <c r="ALZ93" s="183"/>
      <c r="AMA93" s="183"/>
      <c r="AMB93" s="183"/>
      <c r="AMC93" s="183"/>
      <c r="AMD93" s="183"/>
      <c r="AME93" s="183"/>
      <c r="AMF93" s="183"/>
      <c r="AMG93" s="183"/>
      <c r="AMH93" s="183"/>
      <c r="AMI93" s="183"/>
      <c r="AMJ93" s="183"/>
      <c r="AMK93" s="183"/>
      <c r="AML93" s="183"/>
      <c r="AMM93" s="183"/>
      <c r="AMN93" s="183"/>
      <c r="AMO93" s="183"/>
      <c r="AMP93" s="183"/>
      <c r="AMQ93" s="183"/>
      <c r="AMR93" s="183"/>
      <c r="AMS93" s="183"/>
      <c r="AMT93" s="183"/>
      <c r="AMU93" s="183"/>
      <c r="AMV93" s="183"/>
      <c r="AMW93" s="183"/>
      <c r="AMX93" s="183"/>
      <c r="AMY93" s="183"/>
      <c r="AMZ93" s="183"/>
      <c r="ANA93" s="183"/>
      <c r="ANB93" s="183"/>
      <c r="ANC93" s="183"/>
      <c r="AND93" s="183"/>
      <c r="ANE93" s="183"/>
      <c r="ANF93" s="183"/>
      <c r="ANG93" s="183"/>
      <c r="ANH93" s="183"/>
      <c r="ANI93" s="183"/>
      <c r="ANJ93" s="183"/>
      <c r="ANK93" s="183"/>
      <c r="ANL93" s="183"/>
      <c r="ANM93" s="183"/>
      <c r="ANN93" s="183"/>
      <c r="ANO93" s="183"/>
      <c r="ANP93" s="183"/>
      <c r="ANQ93" s="183"/>
      <c r="ANR93" s="183"/>
      <c r="ANS93" s="183"/>
      <c r="ANT93" s="183"/>
      <c r="ANU93" s="183"/>
      <c r="ANV93" s="183"/>
      <c r="ANW93" s="183"/>
      <c r="ANX93" s="183"/>
      <c r="ANY93" s="183"/>
      <c r="ANZ93" s="183"/>
      <c r="AOA93" s="183"/>
      <c r="AOB93" s="183"/>
      <c r="AOC93" s="183"/>
      <c r="AOD93" s="183"/>
      <c r="AOE93" s="183"/>
      <c r="AOF93" s="183"/>
      <c r="AOG93" s="183"/>
      <c r="AOH93" s="183"/>
      <c r="AOI93" s="183"/>
      <c r="AOJ93" s="183"/>
      <c r="AOK93" s="183"/>
      <c r="AOL93" s="183"/>
      <c r="AOM93" s="183"/>
      <c r="AON93" s="183"/>
      <c r="AOO93" s="183"/>
      <c r="AOP93" s="183"/>
      <c r="AOQ93" s="183"/>
      <c r="AOR93" s="183"/>
      <c r="AOS93" s="183"/>
      <c r="AOT93" s="183"/>
      <c r="AOU93" s="183"/>
      <c r="AOV93" s="183"/>
      <c r="AOW93" s="183"/>
      <c r="AOX93" s="183"/>
      <c r="AOY93" s="183"/>
      <c r="AOZ93" s="183"/>
      <c r="APA93" s="183"/>
      <c r="APB93" s="183"/>
      <c r="APC93" s="183"/>
      <c r="APD93" s="183"/>
      <c r="APE93" s="183"/>
      <c r="APF93" s="183"/>
      <c r="APG93" s="183"/>
      <c r="APH93" s="183"/>
      <c r="API93" s="183"/>
      <c r="APJ93" s="183"/>
      <c r="APK93" s="183"/>
      <c r="APL93" s="183"/>
      <c r="APM93" s="183"/>
      <c r="APN93" s="183"/>
      <c r="APO93" s="183"/>
      <c r="APP93" s="183"/>
      <c r="APQ93" s="183"/>
      <c r="APR93" s="183"/>
      <c r="APS93" s="183"/>
      <c r="APT93" s="183"/>
      <c r="APU93" s="183"/>
      <c r="APV93" s="183"/>
      <c r="APW93" s="183"/>
      <c r="APX93" s="183"/>
      <c r="APY93" s="183"/>
      <c r="APZ93" s="183"/>
      <c r="AQA93" s="183"/>
      <c r="AQB93" s="183"/>
      <c r="AQC93" s="183"/>
      <c r="AQD93" s="183"/>
      <c r="AQE93" s="183"/>
      <c r="AQF93" s="183"/>
      <c r="AQG93" s="183"/>
      <c r="AQH93" s="183"/>
      <c r="AQI93" s="183"/>
      <c r="AQJ93" s="183"/>
      <c r="AQK93" s="183"/>
      <c r="AQL93" s="183"/>
      <c r="AQM93" s="183"/>
      <c r="AQN93" s="183"/>
      <c r="AQO93" s="183"/>
      <c r="AQP93" s="183"/>
      <c r="AQQ93" s="183"/>
      <c r="AQR93" s="183"/>
      <c r="AQS93" s="183"/>
      <c r="AQT93" s="183"/>
      <c r="AQU93" s="183"/>
      <c r="AQV93" s="183"/>
      <c r="AQW93" s="183"/>
      <c r="AQX93" s="183"/>
      <c r="AQY93" s="183"/>
      <c r="AQZ93" s="183"/>
      <c r="ARA93" s="183"/>
      <c r="ARB93" s="183"/>
      <c r="ARC93" s="183"/>
      <c r="ARD93" s="183"/>
      <c r="ARE93" s="183"/>
      <c r="ARF93" s="183"/>
      <c r="ARG93" s="183"/>
      <c r="ARH93" s="183"/>
      <c r="ARI93" s="183"/>
      <c r="ARJ93" s="183"/>
      <c r="ARK93" s="183"/>
      <c r="ARL93" s="183"/>
      <c r="ARM93" s="183"/>
      <c r="ARN93" s="183"/>
      <c r="ARO93" s="183"/>
      <c r="ARP93" s="183"/>
      <c r="ARQ93" s="183"/>
      <c r="ARR93" s="183"/>
      <c r="ARS93" s="183"/>
      <c r="ART93" s="183"/>
      <c r="ARU93" s="183"/>
      <c r="ARV93" s="183"/>
      <c r="ARW93" s="183"/>
      <c r="ARX93" s="183"/>
      <c r="ARY93" s="183"/>
      <c r="ARZ93" s="183"/>
      <c r="ASA93" s="183"/>
      <c r="ASB93" s="183"/>
      <c r="ASC93" s="183"/>
      <c r="ASD93" s="183"/>
      <c r="ASE93" s="183"/>
      <c r="ASF93" s="183"/>
      <c r="ASG93" s="183"/>
      <c r="ASH93" s="183"/>
      <c r="ASI93" s="183"/>
      <c r="ASJ93" s="183"/>
      <c r="ASK93" s="183"/>
      <c r="ASL93" s="183"/>
      <c r="ASM93" s="183"/>
      <c r="ASN93" s="183"/>
      <c r="ASO93" s="183"/>
      <c r="ASP93" s="183"/>
      <c r="ASQ93" s="183"/>
      <c r="ASR93" s="183"/>
      <c r="ASS93" s="183"/>
      <c r="AST93" s="183"/>
      <c r="ASU93" s="183"/>
      <c r="ASV93" s="183"/>
      <c r="ASW93" s="183"/>
      <c r="ASX93" s="183"/>
      <c r="ASY93" s="183"/>
      <c r="ASZ93" s="183"/>
      <c r="ATA93" s="183"/>
      <c r="ATB93" s="183"/>
      <c r="ATC93" s="183"/>
      <c r="ATD93" s="183"/>
      <c r="ATE93" s="183"/>
      <c r="ATF93" s="183"/>
      <c r="ATG93" s="183"/>
      <c r="ATH93" s="183"/>
      <c r="ATI93" s="183"/>
      <c r="ATJ93" s="183"/>
      <c r="ATK93" s="183"/>
      <c r="ATL93" s="183"/>
      <c r="ATM93" s="183"/>
      <c r="ATN93" s="183"/>
      <c r="ATO93" s="183"/>
      <c r="ATP93" s="183"/>
      <c r="ATQ93" s="183"/>
      <c r="ATR93" s="183"/>
      <c r="ATS93" s="183"/>
      <c r="ATT93" s="183"/>
      <c r="ATU93" s="183"/>
      <c r="ATV93" s="183"/>
      <c r="ATW93" s="183"/>
      <c r="ATX93" s="183"/>
      <c r="ATY93" s="183"/>
      <c r="ATZ93" s="183"/>
      <c r="AUA93" s="183"/>
      <c r="AUB93" s="183"/>
      <c r="AUC93" s="183"/>
      <c r="AUD93" s="183"/>
      <c r="AUE93" s="183"/>
      <c r="AUF93" s="183"/>
      <c r="AUG93" s="183"/>
      <c r="AUH93" s="183"/>
    </row>
    <row r="94" spans="1:1230" s="182" customFormat="1">
      <c r="A94" s="180"/>
      <c r="B94" s="281">
        <v>4</v>
      </c>
      <c r="C94" s="180" t="s">
        <v>570</v>
      </c>
      <c r="D94" s="180"/>
      <c r="E94" s="180"/>
      <c r="F94" s="180"/>
      <c r="AV94" s="183"/>
      <c r="AW94" s="183"/>
      <c r="AX94" s="183"/>
      <c r="AY94" s="183"/>
      <c r="AZ94" s="183"/>
      <c r="BA94" s="183"/>
      <c r="BB94" s="183"/>
      <c r="BC94" s="183"/>
      <c r="BD94" s="183"/>
      <c r="BE94" s="183"/>
      <c r="BF94" s="183"/>
      <c r="BG94" s="183"/>
      <c r="BH94" s="183"/>
      <c r="BI94" s="183"/>
      <c r="BJ94" s="183"/>
      <c r="BK94" s="183"/>
      <c r="BL94" s="183"/>
      <c r="BM94" s="183"/>
      <c r="BN94" s="183"/>
      <c r="BO94" s="183"/>
      <c r="BP94" s="183"/>
      <c r="BQ94" s="183"/>
      <c r="BR94" s="183"/>
      <c r="BS94" s="183"/>
      <c r="BT94" s="183"/>
      <c r="BU94" s="183"/>
      <c r="BV94" s="183"/>
      <c r="BW94" s="183"/>
      <c r="BX94" s="183"/>
      <c r="BY94" s="183"/>
      <c r="BZ94" s="183"/>
      <c r="CA94" s="183"/>
      <c r="CB94" s="183"/>
      <c r="CC94" s="183"/>
      <c r="CD94" s="183"/>
      <c r="CE94" s="183"/>
      <c r="CF94" s="183"/>
      <c r="CG94" s="183"/>
      <c r="CH94" s="183"/>
      <c r="CI94" s="183"/>
      <c r="CJ94" s="183"/>
      <c r="CK94" s="183"/>
      <c r="CL94" s="183"/>
      <c r="CM94" s="183"/>
      <c r="CN94" s="183"/>
      <c r="CO94" s="183"/>
      <c r="CP94" s="183"/>
      <c r="CQ94" s="183"/>
      <c r="CR94" s="183"/>
      <c r="CS94" s="183"/>
      <c r="CT94" s="183"/>
      <c r="CU94" s="183"/>
      <c r="CV94" s="183"/>
      <c r="CW94" s="183"/>
      <c r="CX94" s="183"/>
      <c r="CY94" s="183"/>
      <c r="CZ94" s="183"/>
      <c r="DA94" s="183"/>
      <c r="DB94" s="183"/>
      <c r="DC94" s="183"/>
      <c r="DD94" s="183"/>
      <c r="DE94" s="183"/>
      <c r="DF94" s="183"/>
      <c r="DG94" s="183"/>
      <c r="DH94" s="183"/>
      <c r="DI94" s="183"/>
      <c r="DJ94" s="183"/>
      <c r="DK94" s="183"/>
      <c r="DL94" s="183"/>
      <c r="DM94" s="183"/>
      <c r="DN94" s="183"/>
      <c r="DO94" s="183"/>
      <c r="DP94" s="183"/>
      <c r="DQ94" s="183"/>
      <c r="DR94" s="183"/>
      <c r="DS94" s="183"/>
      <c r="DT94" s="183"/>
      <c r="DU94" s="183"/>
      <c r="DV94" s="183"/>
      <c r="DW94" s="183"/>
      <c r="DX94" s="183"/>
      <c r="DY94" s="183"/>
      <c r="DZ94" s="183"/>
      <c r="EA94" s="183"/>
      <c r="EB94" s="183"/>
      <c r="EC94" s="183"/>
      <c r="ED94" s="183"/>
      <c r="EE94" s="183"/>
      <c r="EF94" s="183"/>
      <c r="EG94" s="183"/>
      <c r="EH94" s="183"/>
      <c r="EI94" s="183"/>
      <c r="EJ94" s="183"/>
      <c r="EK94" s="183"/>
      <c r="EL94" s="183"/>
      <c r="EM94" s="183"/>
      <c r="EN94" s="183"/>
      <c r="EO94" s="183"/>
      <c r="EP94" s="183"/>
      <c r="EQ94" s="183"/>
      <c r="ER94" s="183"/>
      <c r="ES94" s="183"/>
      <c r="ET94" s="183"/>
      <c r="EU94" s="183"/>
      <c r="EV94" s="183"/>
      <c r="EW94" s="183"/>
      <c r="EX94" s="183"/>
      <c r="EY94" s="183"/>
      <c r="EZ94" s="183"/>
      <c r="FA94" s="183"/>
      <c r="FB94" s="183"/>
      <c r="FC94" s="183"/>
      <c r="FD94" s="183"/>
      <c r="FE94" s="183"/>
      <c r="FF94" s="183"/>
      <c r="FG94" s="183"/>
      <c r="FH94" s="183"/>
      <c r="FI94" s="183"/>
      <c r="FJ94" s="183"/>
      <c r="FK94" s="183"/>
      <c r="FL94" s="183"/>
      <c r="FM94" s="183"/>
      <c r="FN94" s="183"/>
      <c r="FO94" s="183"/>
      <c r="FP94" s="183"/>
      <c r="FQ94" s="183"/>
      <c r="FR94" s="183"/>
      <c r="FS94" s="183"/>
      <c r="FT94" s="183"/>
      <c r="FU94" s="183"/>
      <c r="FV94" s="183"/>
      <c r="FW94" s="183"/>
      <c r="FX94" s="183"/>
      <c r="FY94" s="183"/>
      <c r="FZ94" s="183"/>
      <c r="GA94" s="183"/>
      <c r="GB94" s="183"/>
      <c r="GC94" s="183"/>
      <c r="GD94" s="183"/>
      <c r="GE94" s="183"/>
      <c r="GF94" s="183"/>
      <c r="GG94" s="183"/>
      <c r="GH94" s="183"/>
      <c r="GI94" s="183"/>
      <c r="GJ94" s="183"/>
      <c r="GK94" s="183"/>
      <c r="GL94" s="183"/>
      <c r="GM94" s="183"/>
      <c r="GN94" s="183"/>
      <c r="GO94" s="183"/>
      <c r="GP94" s="183"/>
      <c r="GQ94" s="183"/>
      <c r="GR94" s="183"/>
      <c r="GS94" s="183"/>
      <c r="GT94" s="183"/>
      <c r="GU94" s="183"/>
      <c r="GV94" s="183"/>
      <c r="GW94" s="183"/>
      <c r="GX94" s="183"/>
      <c r="GY94" s="183"/>
      <c r="GZ94" s="183"/>
      <c r="HA94" s="183"/>
      <c r="HB94" s="183"/>
      <c r="HC94" s="183"/>
      <c r="HD94" s="183"/>
      <c r="HE94" s="183"/>
      <c r="HF94" s="183"/>
      <c r="HG94" s="183"/>
      <c r="HH94" s="183"/>
      <c r="HI94" s="183"/>
      <c r="HJ94" s="183"/>
      <c r="HK94" s="183"/>
      <c r="HL94" s="183"/>
      <c r="HM94" s="183"/>
      <c r="HN94" s="183"/>
      <c r="HO94" s="183"/>
      <c r="HP94" s="183"/>
      <c r="HQ94" s="183"/>
      <c r="HR94" s="183"/>
      <c r="HS94" s="183"/>
      <c r="HT94" s="183"/>
      <c r="HU94" s="183"/>
      <c r="HV94" s="183"/>
      <c r="HW94" s="183"/>
      <c r="HX94" s="183"/>
      <c r="HY94" s="183"/>
      <c r="HZ94" s="183"/>
      <c r="IA94" s="183"/>
      <c r="IB94" s="183"/>
      <c r="IC94" s="183"/>
      <c r="ID94" s="183"/>
      <c r="IE94" s="183"/>
      <c r="IF94" s="183"/>
      <c r="IG94" s="183"/>
      <c r="IH94" s="183"/>
      <c r="II94" s="183"/>
      <c r="IJ94" s="183"/>
      <c r="IK94" s="183"/>
      <c r="IL94" s="183"/>
      <c r="IM94" s="183"/>
      <c r="IN94" s="183"/>
      <c r="IO94" s="183"/>
      <c r="IP94" s="183"/>
      <c r="IQ94" s="183"/>
      <c r="IR94" s="183"/>
      <c r="IS94" s="183"/>
      <c r="IT94" s="183"/>
      <c r="IU94" s="183"/>
      <c r="IV94" s="183"/>
      <c r="IW94" s="183"/>
      <c r="IX94" s="183"/>
      <c r="IY94" s="183"/>
      <c r="IZ94" s="183"/>
      <c r="JA94" s="183"/>
      <c r="JB94" s="183"/>
      <c r="JC94" s="183"/>
      <c r="JD94" s="183"/>
      <c r="JE94" s="183"/>
      <c r="JF94" s="183"/>
      <c r="JG94" s="183"/>
      <c r="JH94" s="183"/>
      <c r="JI94" s="183"/>
      <c r="JJ94" s="183"/>
      <c r="JK94" s="183"/>
      <c r="JL94" s="183"/>
      <c r="JM94" s="183"/>
      <c r="JN94" s="183"/>
      <c r="JO94" s="183"/>
      <c r="JP94" s="183"/>
      <c r="JQ94" s="183"/>
      <c r="JR94" s="183"/>
      <c r="JS94" s="183"/>
      <c r="JT94" s="183"/>
      <c r="JU94" s="183"/>
      <c r="JV94" s="183"/>
      <c r="JW94" s="183"/>
      <c r="JX94" s="183"/>
      <c r="JY94" s="183"/>
      <c r="JZ94" s="183"/>
      <c r="KA94" s="183"/>
      <c r="KB94" s="183"/>
      <c r="KC94" s="183"/>
      <c r="KD94" s="183"/>
      <c r="KE94" s="183"/>
      <c r="KF94" s="183"/>
      <c r="KG94" s="183"/>
      <c r="KH94" s="183"/>
      <c r="KI94" s="183"/>
      <c r="KJ94" s="183"/>
      <c r="KK94" s="183"/>
      <c r="KL94" s="183"/>
      <c r="KM94" s="183"/>
      <c r="KN94" s="183"/>
      <c r="KO94" s="183"/>
      <c r="KP94" s="183"/>
      <c r="KQ94" s="183"/>
      <c r="KR94" s="183"/>
      <c r="KS94" s="183"/>
      <c r="KT94" s="183"/>
      <c r="KU94" s="183"/>
      <c r="KV94" s="183"/>
      <c r="KW94" s="183"/>
      <c r="KX94" s="183"/>
      <c r="KY94" s="183"/>
      <c r="KZ94" s="183"/>
      <c r="LA94" s="183"/>
      <c r="LB94" s="183"/>
      <c r="LC94" s="183"/>
      <c r="LD94" s="183"/>
      <c r="LE94" s="183"/>
      <c r="LF94" s="183"/>
      <c r="LG94" s="183"/>
      <c r="LH94" s="183"/>
      <c r="LI94" s="183"/>
      <c r="LJ94" s="183"/>
      <c r="LK94" s="183"/>
      <c r="LL94" s="183"/>
      <c r="LM94" s="183"/>
      <c r="LN94" s="183"/>
      <c r="LO94" s="183"/>
      <c r="LP94" s="183"/>
      <c r="LQ94" s="183"/>
      <c r="LR94" s="183"/>
      <c r="LS94" s="183"/>
      <c r="LT94" s="183"/>
      <c r="LU94" s="183"/>
      <c r="LV94" s="183"/>
      <c r="LW94" s="183"/>
      <c r="LX94" s="183"/>
      <c r="LY94" s="183"/>
      <c r="LZ94" s="183"/>
      <c r="MA94" s="183"/>
      <c r="MB94" s="183"/>
      <c r="MC94" s="183"/>
      <c r="MD94" s="183"/>
      <c r="ME94" s="183"/>
      <c r="MF94" s="183"/>
      <c r="MG94" s="183"/>
      <c r="MH94" s="183"/>
      <c r="MI94" s="183"/>
      <c r="MJ94" s="183"/>
      <c r="MK94" s="183"/>
      <c r="ML94" s="183"/>
      <c r="MM94" s="183"/>
      <c r="MN94" s="183"/>
      <c r="MO94" s="183"/>
      <c r="MP94" s="183"/>
      <c r="MQ94" s="183"/>
      <c r="MR94" s="183"/>
      <c r="MS94" s="183"/>
      <c r="MT94" s="183"/>
      <c r="MU94" s="183"/>
      <c r="MV94" s="183"/>
      <c r="MW94" s="183"/>
      <c r="MX94" s="183"/>
      <c r="MY94" s="183"/>
      <c r="MZ94" s="183"/>
      <c r="NA94" s="183"/>
      <c r="NB94" s="183"/>
      <c r="NC94" s="183"/>
      <c r="ND94" s="183"/>
      <c r="NE94" s="183"/>
      <c r="NF94" s="183"/>
      <c r="NG94" s="183"/>
      <c r="NH94" s="183"/>
      <c r="NI94" s="183"/>
      <c r="NJ94" s="183"/>
      <c r="NK94" s="183"/>
      <c r="NL94" s="183"/>
      <c r="NM94" s="183"/>
      <c r="NN94" s="183"/>
      <c r="NO94" s="183"/>
      <c r="NP94" s="183"/>
      <c r="NQ94" s="183"/>
      <c r="NR94" s="183"/>
      <c r="NS94" s="183"/>
      <c r="NT94" s="183"/>
      <c r="NU94" s="183"/>
      <c r="NV94" s="183"/>
      <c r="NW94" s="183"/>
      <c r="NX94" s="183"/>
      <c r="NY94" s="183"/>
      <c r="NZ94" s="183"/>
      <c r="OA94" s="183"/>
      <c r="OB94" s="183"/>
      <c r="OC94" s="183"/>
      <c r="OD94" s="183"/>
      <c r="OE94" s="183"/>
      <c r="OF94" s="183"/>
      <c r="OG94" s="183"/>
      <c r="OH94" s="183"/>
      <c r="OI94" s="183"/>
      <c r="OJ94" s="183"/>
      <c r="OK94" s="183"/>
      <c r="OL94" s="183"/>
      <c r="OM94" s="183"/>
      <c r="ON94" s="183"/>
      <c r="OO94" s="183"/>
      <c r="OP94" s="183"/>
      <c r="OQ94" s="183"/>
      <c r="OR94" s="183"/>
      <c r="OS94" s="183"/>
      <c r="OT94" s="183"/>
      <c r="OU94" s="183"/>
      <c r="OV94" s="183"/>
      <c r="OW94" s="183"/>
      <c r="OX94" s="183"/>
      <c r="OY94" s="183"/>
      <c r="OZ94" s="183"/>
      <c r="PA94" s="183"/>
      <c r="PB94" s="183"/>
      <c r="PC94" s="183"/>
      <c r="PD94" s="183"/>
      <c r="PE94" s="183"/>
      <c r="PF94" s="183"/>
      <c r="PG94" s="183"/>
      <c r="PH94" s="183"/>
      <c r="PI94" s="183"/>
      <c r="PJ94" s="183"/>
      <c r="PK94" s="183"/>
      <c r="PL94" s="183"/>
      <c r="PM94" s="183"/>
      <c r="PN94" s="183"/>
      <c r="PO94" s="183"/>
      <c r="PP94" s="183"/>
      <c r="PQ94" s="183"/>
      <c r="PR94" s="183"/>
      <c r="PS94" s="183"/>
      <c r="PT94" s="183"/>
      <c r="PU94" s="183"/>
      <c r="PV94" s="183"/>
      <c r="PW94" s="183"/>
      <c r="PX94" s="183"/>
      <c r="PY94" s="183"/>
      <c r="PZ94" s="183"/>
      <c r="QA94" s="183"/>
      <c r="QB94" s="183"/>
      <c r="QC94" s="183"/>
      <c r="QD94" s="183"/>
      <c r="QE94" s="183"/>
      <c r="QF94" s="183"/>
      <c r="QG94" s="183"/>
      <c r="QH94" s="183"/>
      <c r="QI94" s="183"/>
      <c r="QJ94" s="183"/>
      <c r="QK94" s="183"/>
      <c r="QL94" s="183"/>
      <c r="QM94" s="183"/>
      <c r="QN94" s="183"/>
      <c r="QO94" s="183"/>
      <c r="QP94" s="183"/>
      <c r="QQ94" s="183"/>
      <c r="QR94" s="183"/>
      <c r="QS94" s="183"/>
      <c r="QT94" s="183"/>
      <c r="QU94" s="183"/>
      <c r="QV94" s="183"/>
      <c r="QW94" s="183"/>
      <c r="QX94" s="183"/>
      <c r="QY94" s="183"/>
      <c r="QZ94" s="183"/>
      <c r="RA94" s="183"/>
      <c r="RB94" s="183"/>
      <c r="RC94" s="183"/>
      <c r="RD94" s="183"/>
      <c r="RE94" s="183"/>
      <c r="RF94" s="183"/>
      <c r="RG94" s="183"/>
      <c r="RH94" s="183"/>
      <c r="RI94" s="183"/>
      <c r="RJ94" s="183"/>
      <c r="RK94" s="183"/>
      <c r="RL94" s="183"/>
      <c r="RM94" s="183"/>
      <c r="RN94" s="183"/>
      <c r="RO94" s="183"/>
      <c r="RP94" s="183"/>
      <c r="RQ94" s="183"/>
      <c r="RR94" s="183"/>
      <c r="RS94" s="183"/>
      <c r="RT94" s="183"/>
      <c r="RU94" s="183"/>
      <c r="RV94" s="183"/>
      <c r="RW94" s="183"/>
      <c r="RX94" s="183"/>
      <c r="RY94" s="183"/>
      <c r="RZ94" s="183"/>
      <c r="SA94" s="183"/>
      <c r="SB94" s="183"/>
      <c r="SC94" s="183"/>
      <c r="SD94" s="183"/>
      <c r="SE94" s="183"/>
      <c r="SF94" s="183"/>
      <c r="SG94" s="183"/>
      <c r="SH94" s="183"/>
      <c r="SI94" s="183"/>
      <c r="SJ94" s="183"/>
      <c r="SK94" s="183"/>
      <c r="SL94" s="183"/>
      <c r="SM94" s="183"/>
      <c r="SN94" s="183"/>
      <c r="SO94" s="183"/>
      <c r="SP94" s="183"/>
      <c r="SQ94" s="183"/>
      <c r="SR94" s="183"/>
      <c r="SS94" s="183"/>
      <c r="ST94" s="183"/>
      <c r="SU94" s="183"/>
      <c r="SV94" s="183"/>
      <c r="SW94" s="183"/>
      <c r="SX94" s="183"/>
      <c r="SY94" s="183"/>
      <c r="SZ94" s="183"/>
      <c r="TA94" s="183"/>
      <c r="TB94" s="183"/>
      <c r="TC94" s="183"/>
      <c r="TD94" s="183"/>
      <c r="TE94" s="183"/>
      <c r="TF94" s="183"/>
      <c r="TG94" s="183"/>
      <c r="TH94" s="183"/>
      <c r="TI94" s="183"/>
      <c r="TJ94" s="183"/>
      <c r="TK94" s="183"/>
      <c r="TL94" s="183"/>
      <c r="TM94" s="183"/>
      <c r="TN94" s="183"/>
      <c r="TO94" s="183"/>
      <c r="TP94" s="183"/>
      <c r="TQ94" s="183"/>
      <c r="TR94" s="183"/>
      <c r="TS94" s="183"/>
      <c r="TT94" s="183"/>
      <c r="TU94" s="183"/>
      <c r="TV94" s="183"/>
      <c r="TW94" s="183"/>
      <c r="TX94" s="183"/>
      <c r="TY94" s="183"/>
      <c r="TZ94" s="183"/>
      <c r="UA94" s="183"/>
      <c r="UB94" s="183"/>
      <c r="UC94" s="183"/>
      <c r="UD94" s="183"/>
      <c r="UE94" s="183"/>
      <c r="UF94" s="183"/>
      <c r="UG94" s="183"/>
      <c r="UH94" s="183"/>
      <c r="UI94" s="183"/>
      <c r="UJ94" s="183"/>
      <c r="UK94" s="183"/>
      <c r="UL94" s="183"/>
      <c r="UM94" s="183"/>
      <c r="UN94" s="183"/>
      <c r="UO94" s="183"/>
      <c r="UP94" s="183"/>
      <c r="UQ94" s="183"/>
      <c r="UR94" s="183"/>
      <c r="US94" s="183"/>
      <c r="UT94" s="183"/>
      <c r="UU94" s="183"/>
      <c r="UV94" s="183"/>
      <c r="UW94" s="183"/>
      <c r="UX94" s="183"/>
      <c r="UY94" s="183"/>
      <c r="UZ94" s="183"/>
      <c r="VA94" s="183"/>
      <c r="VB94" s="183"/>
      <c r="VC94" s="183"/>
      <c r="VD94" s="183"/>
      <c r="VE94" s="183"/>
      <c r="VF94" s="183"/>
      <c r="VG94" s="183"/>
      <c r="VH94" s="183"/>
      <c r="VI94" s="183"/>
      <c r="VJ94" s="183"/>
      <c r="VK94" s="183"/>
      <c r="VL94" s="183"/>
      <c r="VM94" s="183"/>
      <c r="VN94" s="183"/>
      <c r="VO94" s="183"/>
      <c r="VP94" s="183"/>
      <c r="VQ94" s="183"/>
      <c r="VR94" s="183"/>
      <c r="VS94" s="183"/>
      <c r="VT94" s="183"/>
      <c r="VU94" s="183"/>
      <c r="VV94" s="183"/>
      <c r="VW94" s="183"/>
      <c r="VX94" s="183"/>
      <c r="VY94" s="183"/>
      <c r="VZ94" s="183"/>
      <c r="WA94" s="183"/>
      <c r="WB94" s="183"/>
      <c r="WC94" s="183"/>
      <c r="WD94" s="183"/>
      <c r="WE94" s="183"/>
      <c r="WF94" s="183"/>
      <c r="WG94" s="183"/>
      <c r="WH94" s="183"/>
      <c r="WI94" s="183"/>
      <c r="WJ94" s="183"/>
      <c r="WK94" s="183"/>
      <c r="WL94" s="183"/>
      <c r="WM94" s="183"/>
      <c r="WN94" s="183"/>
      <c r="WO94" s="183"/>
      <c r="WP94" s="183"/>
      <c r="WQ94" s="183"/>
      <c r="WR94" s="183"/>
      <c r="WS94" s="183"/>
      <c r="WT94" s="183"/>
      <c r="WU94" s="183"/>
      <c r="WV94" s="183"/>
      <c r="WW94" s="183"/>
      <c r="WX94" s="183"/>
      <c r="WY94" s="183"/>
      <c r="WZ94" s="183"/>
      <c r="XA94" s="183"/>
      <c r="XB94" s="183"/>
      <c r="XC94" s="183"/>
      <c r="XD94" s="183"/>
      <c r="XE94" s="183"/>
      <c r="XF94" s="183"/>
      <c r="XG94" s="183"/>
      <c r="XH94" s="183"/>
      <c r="XI94" s="183"/>
      <c r="XJ94" s="183"/>
      <c r="XK94" s="183"/>
      <c r="XL94" s="183"/>
      <c r="XM94" s="183"/>
      <c r="XN94" s="183"/>
      <c r="XO94" s="183"/>
      <c r="XP94" s="183"/>
      <c r="XQ94" s="183"/>
      <c r="XR94" s="183"/>
      <c r="XS94" s="183"/>
      <c r="XT94" s="183"/>
      <c r="XU94" s="183"/>
      <c r="XV94" s="183"/>
      <c r="XW94" s="183"/>
      <c r="XX94" s="183"/>
      <c r="XY94" s="183"/>
      <c r="XZ94" s="183"/>
      <c r="YA94" s="183"/>
      <c r="YB94" s="183"/>
      <c r="YC94" s="183"/>
      <c r="YD94" s="183"/>
      <c r="YE94" s="183"/>
      <c r="YF94" s="183"/>
      <c r="YG94" s="183"/>
      <c r="YH94" s="183"/>
      <c r="YI94" s="183"/>
      <c r="YJ94" s="183"/>
      <c r="YK94" s="183"/>
      <c r="YL94" s="183"/>
      <c r="YM94" s="183"/>
      <c r="YN94" s="183"/>
      <c r="YO94" s="183"/>
      <c r="YP94" s="183"/>
      <c r="YQ94" s="183"/>
      <c r="YR94" s="183"/>
      <c r="YS94" s="183"/>
      <c r="YT94" s="183"/>
      <c r="YU94" s="183"/>
      <c r="YV94" s="183"/>
      <c r="YW94" s="183"/>
      <c r="YX94" s="183"/>
      <c r="YY94" s="183"/>
      <c r="YZ94" s="183"/>
      <c r="ZA94" s="183"/>
      <c r="ZB94" s="183"/>
      <c r="ZC94" s="183"/>
      <c r="ZD94" s="183"/>
      <c r="ZE94" s="183"/>
      <c r="ZF94" s="183"/>
      <c r="ZG94" s="183"/>
      <c r="ZH94" s="183"/>
      <c r="ZI94" s="183"/>
      <c r="ZJ94" s="183"/>
      <c r="ZK94" s="183"/>
      <c r="ZL94" s="183"/>
      <c r="ZM94" s="183"/>
      <c r="ZN94" s="183"/>
      <c r="ZO94" s="183"/>
      <c r="ZP94" s="183"/>
      <c r="ZQ94" s="183"/>
      <c r="ZR94" s="183"/>
      <c r="ZS94" s="183"/>
      <c r="ZT94" s="183"/>
      <c r="ZU94" s="183"/>
      <c r="ZV94" s="183"/>
      <c r="ZW94" s="183"/>
      <c r="ZX94" s="183"/>
      <c r="ZY94" s="183"/>
      <c r="ZZ94" s="183"/>
      <c r="AAA94" s="183"/>
      <c r="AAB94" s="183"/>
      <c r="AAC94" s="183"/>
      <c r="AAD94" s="183"/>
      <c r="AAE94" s="183"/>
      <c r="AAF94" s="183"/>
      <c r="AAG94" s="183"/>
      <c r="AAH94" s="183"/>
      <c r="AAI94" s="183"/>
      <c r="AAJ94" s="183"/>
      <c r="AAK94" s="183"/>
      <c r="AAL94" s="183"/>
      <c r="AAM94" s="183"/>
      <c r="AAN94" s="183"/>
      <c r="AAO94" s="183"/>
      <c r="AAP94" s="183"/>
      <c r="AAQ94" s="183"/>
      <c r="AAR94" s="183"/>
      <c r="AAS94" s="183"/>
      <c r="AAT94" s="183"/>
      <c r="AAU94" s="183"/>
      <c r="AAV94" s="183"/>
      <c r="AAW94" s="183"/>
      <c r="AAX94" s="183"/>
      <c r="AAY94" s="183"/>
      <c r="AAZ94" s="183"/>
      <c r="ABA94" s="183"/>
      <c r="ABB94" s="183"/>
      <c r="ABC94" s="183"/>
      <c r="ABD94" s="183"/>
      <c r="ABE94" s="183"/>
      <c r="ABF94" s="183"/>
      <c r="ABG94" s="183"/>
      <c r="ABH94" s="183"/>
      <c r="ABI94" s="183"/>
      <c r="ABJ94" s="183"/>
      <c r="ABK94" s="183"/>
      <c r="ABL94" s="183"/>
      <c r="ABM94" s="183"/>
      <c r="ABN94" s="183"/>
      <c r="ABO94" s="183"/>
      <c r="ABP94" s="183"/>
      <c r="ABQ94" s="183"/>
      <c r="ABR94" s="183"/>
      <c r="ABS94" s="183"/>
      <c r="ABT94" s="183"/>
      <c r="ABU94" s="183"/>
      <c r="ABV94" s="183"/>
      <c r="ABW94" s="183"/>
      <c r="ABX94" s="183"/>
      <c r="ABY94" s="183"/>
      <c r="ABZ94" s="183"/>
      <c r="ACA94" s="183"/>
      <c r="ACB94" s="183"/>
      <c r="ACC94" s="183"/>
      <c r="ACD94" s="183"/>
      <c r="ACE94" s="183"/>
      <c r="ACF94" s="183"/>
      <c r="ACG94" s="183"/>
      <c r="ACH94" s="183"/>
      <c r="ACI94" s="183"/>
      <c r="ACJ94" s="183"/>
      <c r="ACK94" s="183"/>
      <c r="ACL94" s="183"/>
      <c r="ACM94" s="183"/>
      <c r="ACN94" s="183"/>
      <c r="ACO94" s="183"/>
      <c r="ACP94" s="183"/>
      <c r="ACQ94" s="183"/>
      <c r="ACR94" s="183"/>
      <c r="ACS94" s="183"/>
      <c r="ACT94" s="183"/>
      <c r="ACU94" s="183"/>
      <c r="ACV94" s="183"/>
      <c r="ACW94" s="183"/>
      <c r="ACX94" s="183"/>
      <c r="ACY94" s="183"/>
      <c r="ACZ94" s="183"/>
      <c r="ADA94" s="183"/>
      <c r="ADB94" s="183"/>
      <c r="ADC94" s="183"/>
      <c r="ADD94" s="183"/>
      <c r="ADE94" s="183"/>
      <c r="ADF94" s="183"/>
      <c r="ADG94" s="183"/>
      <c r="ADH94" s="183"/>
      <c r="ADI94" s="183"/>
      <c r="ADJ94" s="183"/>
      <c r="ADK94" s="183"/>
      <c r="ADL94" s="183"/>
      <c r="ADM94" s="183"/>
      <c r="ADN94" s="183"/>
      <c r="ADO94" s="183"/>
      <c r="ADP94" s="183"/>
      <c r="ADQ94" s="183"/>
      <c r="ADR94" s="183"/>
      <c r="ADS94" s="183"/>
      <c r="ADT94" s="183"/>
      <c r="ADU94" s="183"/>
      <c r="ADV94" s="183"/>
      <c r="ADW94" s="183"/>
      <c r="ADX94" s="183"/>
      <c r="ADY94" s="183"/>
      <c r="ADZ94" s="183"/>
      <c r="AEA94" s="183"/>
      <c r="AEB94" s="183"/>
      <c r="AEC94" s="183"/>
      <c r="AED94" s="183"/>
      <c r="AEE94" s="183"/>
      <c r="AEF94" s="183"/>
      <c r="AEG94" s="183"/>
      <c r="AEH94" s="183"/>
      <c r="AEI94" s="183"/>
      <c r="AEJ94" s="183"/>
      <c r="AEK94" s="183"/>
      <c r="AEL94" s="183"/>
      <c r="AEM94" s="183"/>
      <c r="AEN94" s="183"/>
      <c r="AEO94" s="183"/>
      <c r="AEP94" s="183"/>
      <c r="AEQ94" s="183"/>
      <c r="AER94" s="183"/>
      <c r="AES94" s="183"/>
      <c r="AET94" s="183"/>
      <c r="AEU94" s="183"/>
      <c r="AEV94" s="183"/>
      <c r="AEW94" s="183"/>
      <c r="AEX94" s="183"/>
      <c r="AEY94" s="183"/>
      <c r="AEZ94" s="183"/>
      <c r="AFA94" s="183"/>
      <c r="AFB94" s="183"/>
      <c r="AFC94" s="183"/>
      <c r="AFD94" s="183"/>
      <c r="AFE94" s="183"/>
      <c r="AFF94" s="183"/>
      <c r="AFG94" s="183"/>
      <c r="AFH94" s="183"/>
      <c r="AFI94" s="183"/>
      <c r="AFJ94" s="183"/>
      <c r="AFK94" s="183"/>
      <c r="AFL94" s="183"/>
      <c r="AFM94" s="183"/>
      <c r="AFN94" s="183"/>
      <c r="AFO94" s="183"/>
      <c r="AFP94" s="183"/>
      <c r="AFQ94" s="183"/>
      <c r="AFR94" s="183"/>
      <c r="AFS94" s="183"/>
      <c r="AFT94" s="183"/>
      <c r="AFU94" s="183"/>
      <c r="AFV94" s="183"/>
      <c r="AFW94" s="183"/>
      <c r="AFX94" s="183"/>
      <c r="AFY94" s="183"/>
      <c r="AFZ94" s="183"/>
      <c r="AGA94" s="183"/>
      <c r="AGB94" s="183"/>
      <c r="AGC94" s="183"/>
      <c r="AGD94" s="183"/>
      <c r="AGE94" s="183"/>
      <c r="AGF94" s="183"/>
      <c r="AGG94" s="183"/>
      <c r="AGH94" s="183"/>
      <c r="AGI94" s="183"/>
      <c r="AGJ94" s="183"/>
      <c r="AGK94" s="183"/>
      <c r="AGL94" s="183"/>
      <c r="AGM94" s="183"/>
      <c r="AGN94" s="183"/>
      <c r="AGO94" s="183"/>
      <c r="AGP94" s="183"/>
      <c r="AGQ94" s="183"/>
      <c r="AGR94" s="183"/>
      <c r="AGS94" s="183"/>
      <c r="AGT94" s="183"/>
      <c r="AGU94" s="183"/>
      <c r="AGV94" s="183"/>
      <c r="AGW94" s="183"/>
      <c r="AGX94" s="183"/>
      <c r="AGY94" s="183"/>
      <c r="AGZ94" s="183"/>
      <c r="AHA94" s="183"/>
      <c r="AHB94" s="183"/>
      <c r="AHC94" s="183"/>
      <c r="AHD94" s="183"/>
      <c r="AHE94" s="183"/>
      <c r="AHF94" s="183"/>
      <c r="AHG94" s="183"/>
      <c r="AHH94" s="183"/>
      <c r="AHI94" s="183"/>
      <c r="AHJ94" s="183"/>
      <c r="AHK94" s="183"/>
      <c r="AHL94" s="183"/>
      <c r="AHM94" s="183"/>
      <c r="AHN94" s="183"/>
      <c r="AHO94" s="183"/>
      <c r="AHP94" s="183"/>
      <c r="AHQ94" s="183"/>
      <c r="AHR94" s="183"/>
      <c r="AHS94" s="183"/>
      <c r="AHT94" s="183"/>
      <c r="AHU94" s="183"/>
      <c r="AHV94" s="183"/>
      <c r="AHW94" s="183"/>
      <c r="AHX94" s="183"/>
      <c r="AHY94" s="183"/>
      <c r="AHZ94" s="183"/>
      <c r="AIA94" s="183"/>
      <c r="AIB94" s="183"/>
      <c r="AIC94" s="183"/>
      <c r="AID94" s="183"/>
      <c r="AIE94" s="183"/>
      <c r="AIF94" s="183"/>
      <c r="AIG94" s="183"/>
      <c r="AIH94" s="183"/>
      <c r="AII94" s="183"/>
      <c r="AIJ94" s="183"/>
      <c r="AIK94" s="183"/>
      <c r="AIL94" s="183"/>
      <c r="AIM94" s="183"/>
      <c r="AIN94" s="183"/>
      <c r="AIO94" s="183"/>
      <c r="AIP94" s="183"/>
      <c r="AIQ94" s="183"/>
      <c r="AIR94" s="183"/>
      <c r="AIS94" s="183"/>
      <c r="AIT94" s="183"/>
      <c r="AIU94" s="183"/>
      <c r="AIV94" s="183"/>
      <c r="AIW94" s="183"/>
      <c r="AIX94" s="183"/>
      <c r="AIY94" s="183"/>
      <c r="AIZ94" s="183"/>
      <c r="AJA94" s="183"/>
      <c r="AJB94" s="183"/>
      <c r="AJC94" s="183"/>
      <c r="AJD94" s="183"/>
      <c r="AJE94" s="183"/>
      <c r="AJF94" s="183"/>
      <c r="AJG94" s="183"/>
      <c r="AJH94" s="183"/>
      <c r="AJI94" s="183"/>
      <c r="AJJ94" s="183"/>
      <c r="AJK94" s="183"/>
      <c r="AJL94" s="183"/>
      <c r="AJM94" s="183"/>
      <c r="AJN94" s="183"/>
      <c r="AJO94" s="183"/>
      <c r="AJP94" s="183"/>
      <c r="AJQ94" s="183"/>
      <c r="AJR94" s="183"/>
      <c r="AJS94" s="183"/>
      <c r="AJT94" s="183"/>
      <c r="AJU94" s="183"/>
      <c r="AJV94" s="183"/>
      <c r="AJW94" s="183"/>
      <c r="AJX94" s="183"/>
      <c r="AJY94" s="183"/>
      <c r="AJZ94" s="183"/>
      <c r="AKA94" s="183"/>
      <c r="AKB94" s="183"/>
      <c r="AKC94" s="183"/>
      <c r="AKD94" s="183"/>
      <c r="AKE94" s="183"/>
      <c r="AKF94" s="183"/>
      <c r="AKG94" s="183"/>
      <c r="AKH94" s="183"/>
      <c r="AKI94" s="183"/>
      <c r="AKJ94" s="183"/>
      <c r="AKK94" s="183"/>
      <c r="AKL94" s="183"/>
      <c r="AKM94" s="183"/>
      <c r="AKN94" s="183"/>
      <c r="AKO94" s="183"/>
      <c r="AKP94" s="183"/>
      <c r="AKQ94" s="183"/>
      <c r="AKR94" s="183"/>
      <c r="AKS94" s="183"/>
      <c r="AKT94" s="183"/>
      <c r="AKU94" s="183"/>
      <c r="AKV94" s="183"/>
      <c r="AKW94" s="183"/>
      <c r="AKX94" s="183"/>
      <c r="AKY94" s="183"/>
      <c r="AKZ94" s="183"/>
      <c r="ALA94" s="183"/>
      <c r="ALB94" s="183"/>
      <c r="ALC94" s="183"/>
      <c r="ALD94" s="183"/>
      <c r="ALE94" s="183"/>
      <c r="ALF94" s="183"/>
      <c r="ALG94" s="183"/>
      <c r="ALH94" s="183"/>
      <c r="ALI94" s="183"/>
      <c r="ALJ94" s="183"/>
      <c r="ALK94" s="183"/>
      <c r="ALL94" s="183"/>
      <c r="ALM94" s="183"/>
      <c r="ALN94" s="183"/>
      <c r="ALO94" s="183"/>
      <c r="ALP94" s="183"/>
      <c r="ALQ94" s="183"/>
      <c r="ALR94" s="183"/>
      <c r="ALS94" s="183"/>
      <c r="ALT94" s="183"/>
      <c r="ALU94" s="183"/>
      <c r="ALV94" s="183"/>
      <c r="ALW94" s="183"/>
      <c r="ALX94" s="183"/>
      <c r="ALY94" s="183"/>
      <c r="ALZ94" s="183"/>
      <c r="AMA94" s="183"/>
      <c r="AMB94" s="183"/>
      <c r="AMC94" s="183"/>
      <c r="AMD94" s="183"/>
      <c r="AME94" s="183"/>
      <c r="AMF94" s="183"/>
      <c r="AMG94" s="183"/>
      <c r="AMH94" s="183"/>
      <c r="AMI94" s="183"/>
      <c r="AMJ94" s="183"/>
      <c r="AMK94" s="183"/>
      <c r="AML94" s="183"/>
      <c r="AMM94" s="183"/>
      <c r="AMN94" s="183"/>
      <c r="AMO94" s="183"/>
      <c r="AMP94" s="183"/>
      <c r="AMQ94" s="183"/>
      <c r="AMR94" s="183"/>
      <c r="AMS94" s="183"/>
      <c r="AMT94" s="183"/>
      <c r="AMU94" s="183"/>
      <c r="AMV94" s="183"/>
      <c r="AMW94" s="183"/>
      <c r="AMX94" s="183"/>
      <c r="AMY94" s="183"/>
      <c r="AMZ94" s="183"/>
      <c r="ANA94" s="183"/>
      <c r="ANB94" s="183"/>
      <c r="ANC94" s="183"/>
      <c r="AND94" s="183"/>
      <c r="ANE94" s="183"/>
      <c r="ANF94" s="183"/>
      <c r="ANG94" s="183"/>
      <c r="ANH94" s="183"/>
      <c r="ANI94" s="183"/>
      <c r="ANJ94" s="183"/>
      <c r="ANK94" s="183"/>
      <c r="ANL94" s="183"/>
      <c r="ANM94" s="183"/>
      <c r="ANN94" s="183"/>
      <c r="ANO94" s="183"/>
      <c r="ANP94" s="183"/>
      <c r="ANQ94" s="183"/>
      <c r="ANR94" s="183"/>
      <c r="ANS94" s="183"/>
      <c r="ANT94" s="183"/>
      <c r="ANU94" s="183"/>
      <c r="ANV94" s="183"/>
      <c r="ANW94" s="183"/>
      <c r="ANX94" s="183"/>
      <c r="ANY94" s="183"/>
      <c r="ANZ94" s="183"/>
      <c r="AOA94" s="183"/>
      <c r="AOB94" s="183"/>
      <c r="AOC94" s="183"/>
      <c r="AOD94" s="183"/>
      <c r="AOE94" s="183"/>
      <c r="AOF94" s="183"/>
      <c r="AOG94" s="183"/>
      <c r="AOH94" s="183"/>
      <c r="AOI94" s="183"/>
      <c r="AOJ94" s="183"/>
      <c r="AOK94" s="183"/>
      <c r="AOL94" s="183"/>
      <c r="AOM94" s="183"/>
      <c r="AON94" s="183"/>
      <c r="AOO94" s="183"/>
      <c r="AOP94" s="183"/>
      <c r="AOQ94" s="183"/>
      <c r="AOR94" s="183"/>
      <c r="AOS94" s="183"/>
      <c r="AOT94" s="183"/>
      <c r="AOU94" s="183"/>
      <c r="AOV94" s="183"/>
      <c r="AOW94" s="183"/>
      <c r="AOX94" s="183"/>
      <c r="AOY94" s="183"/>
      <c r="AOZ94" s="183"/>
      <c r="APA94" s="183"/>
      <c r="APB94" s="183"/>
      <c r="APC94" s="183"/>
      <c r="APD94" s="183"/>
      <c r="APE94" s="183"/>
      <c r="APF94" s="183"/>
      <c r="APG94" s="183"/>
      <c r="APH94" s="183"/>
      <c r="API94" s="183"/>
      <c r="APJ94" s="183"/>
      <c r="APK94" s="183"/>
      <c r="APL94" s="183"/>
      <c r="APM94" s="183"/>
      <c r="APN94" s="183"/>
      <c r="APO94" s="183"/>
      <c r="APP94" s="183"/>
      <c r="APQ94" s="183"/>
      <c r="APR94" s="183"/>
      <c r="APS94" s="183"/>
      <c r="APT94" s="183"/>
      <c r="APU94" s="183"/>
      <c r="APV94" s="183"/>
      <c r="APW94" s="183"/>
      <c r="APX94" s="183"/>
      <c r="APY94" s="183"/>
      <c r="APZ94" s="183"/>
      <c r="AQA94" s="183"/>
      <c r="AQB94" s="183"/>
      <c r="AQC94" s="183"/>
      <c r="AQD94" s="183"/>
      <c r="AQE94" s="183"/>
      <c r="AQF94" s="183"/>
      <c r="AQG94" s="183"/>
      <c r="AQH94" s="183"/>
      <c r="AQI94" s="183"/>
      <c r="AQJ94" s="183"/>
      <c r="AQK94" s="183"/>
      <c r="AQL94" s="183"/>
      <c r="AQM94" s="183"/>
      <c r="AQN94" s="183"/>
      <c r="AQO94" s="183"/>
      <c r="AQP94" s="183"/>
      <c r="AQQ94" s="183"/>
      <c r="AQR94" s="183"/>
      <c r="AQS94" s="183"/>
      <c r="AQT94" s="183"/>
      <c r="AQU94" s="183"/>
      <c r="AQV94" s="183"/>
      <c r="AQW94" s="183"/>
      <c r="AQX94" s="183"/>
      <c r="AQY94" s="183"/>
      <c r="AQZ94" s="183"/>
      <c r="ARA94" s="183"/>
      <c r="ARB94" s="183"/>
      <c r="ARC94" s="183"/>
      <c r="ARD94" s="183"/>
      <c r="ARE94" s="183"/>
      <c r="ARF94" s="183"/>
      <c r="ARG94" s="183"/>
      <c r="ARH94" s="183"/>
      <c r="ARI94" s="183"/>
      <c r="ARJ94" s="183"/>
      <c r="ARK94" s="183"/>
      <c r="ARL94" s="183"/>
      <c r="ARM94" s="183"/>
      <c r="ARN94" s="183"/>
      <c r="ARO94" s="183"/>
      <c r="ARP94" s="183"/>
      <c r="ARQ94" s="183"/>
      <c r="ARR94" s="183"/>
      <c r="ARS94" s="183"/>
      <c r="ART94" s="183"/>
      <c r="ARU94" s="183"/>
      <c r="ARV94" s="183"/>
      <c r="ARW94" s="183"/>
      <c r="ARX94" s="183"/>
      <c r="ARY94" s="183"/>
      <c r="ARZ94" s="183"/>
      <c r="ASA94" s="183"/>
      <c r="ASB94" s="183"/>
      <c r="ASC94" s="183"/>
      <c r="ASD94" s="183"/>
      <c r="ASE94" s="183"/>
      <c r="ASF94" s="183"/>
      <c r="ASG94" s="183"/>
      <c r="ASH94" s="183"/>
      <c r="ASI94" s="183"/>
      <c r="ASJ94" s="183"/>
      <c r="ASK94" s="183"/>
      <c r="ASL94" s="183"/>
      <c r="ASM94" s="183"/>
      <c r="ASN94" s="183"/>
      <c r="ASO94" s="183"/>
      <c r="ASP94" s="183"/>
      <c r="ASQ94" s="183"/>
      <c r="ASR94" s="183"/>
      <c r="ASS94" s="183"/>
      <c r="AST94" s="183"/>
      <c r="ASU94" s="183"/>
      <c r="ASV94" s="183"/>
      <c r="ASW94" s="183"/>
      <c r="ASX94" s="183"/>
      <c r="ASY94" s="183"/>
      <c r="ASZ94" s="183"/>
      <c r="ATA94" s="183"/>
      <c r="ATB94" s="183"/>
      <c r="ATC94" s="183"/>
      <c r="ATD94" s="183"/>
      <c r="ATE94" s="183"/>
      <c r="ATF94" s="183"/>
      <c r="ATG94" s="183"/>
      <c r="ATH94" s="183"/>
      <c r="ATI94" s="183"/>
      <c r="ATJ94" s="183"/>
      <c r="ATK94" s="183"/>
      <c r="ATL94" s="183"/>
      <c r="ATM94" s="183"/>
      <c r="ATN94" s="183"/>
      <c r="ATO94" s="183"/>
      <c r="ATP94" s="183"/>
      <c r="ATQ94" s="183"/>
      <c r="ATR94" s="183"/>
      <c r="ATS94" s="183"/>
      <c r="ATT94" s="183"/>
      <c r="ATU94" s="183"/>
      <c r="ATV94" s="183"/>
      <c r="ATW94" s="183"/>
      <c r="ATX94" s="183"/>
      <c r="ATY94" s="183"/>
      <c r="ATZ94" s="183"/>
      <c r="AUA94" s="183"/>
      <c r="AUB94" s="183"/>
      <c r="AUC94" s="183"/>
      <c r="AUD94" s="183"/>
      <c r="AUE94" s="183"/>
      <c r="AUF94" s="183"/>
      <c r="AUG94" s="183"/>
      <c r="AUH94" s="183"/>
    </row>
  </sheetData>
  <autoFilter ref="A15:AA51"/>
  <dataConsolidate/>
  <mergeCells count="47">
    <mergeCell ref="AN14:AO14"/>
    <mergeCell ref="AP14:AQ14"/>
    <mergeCell ref="A16:A18"/>
    <mergeCell ref="Z14:AA14"/>
    <mergeCell ref="AB14:AC14"/>
    <mergeCell ref="AD14:AE14"/>
    <mergeCell ref="AF14:AG14"/>
    <mergeCell ref="AH14:AI14"/>
    <mergeCell ref="AJ14:AK14"/>
    <mergeCell ref="N14:O14"/>
    <mergeCell ref="P14:Q14"/>
    <mergeCell ref="R14:S14"/>
    <mergeCell ref="T14:U14"/>
    <mergeCell ref="V14:W14"/>
    <mergeCell ref="X14:Y14"/>
    <mergeCell ref="D14:E14"/>
    <mergeCell ref="A25:A27"/>
    <mergeCell ref="A28:A30"/>
    <mergeCell ref="A19:A21"/>
    <mergeCell ref="A22:A24"/>
    <mergeCell ref="AL14:AM14"/>
    <mergeCell ref="F14:G14"/>
    <mergeCell ref="H14:I14"/>
    <mergeCell ref="J14:K14"/>
    <mergeCell ref="L14:M14"/>
    <mergeCell ref="A14:A15"/>
    <mergeCell ref="B14:B15"/>
    <mergeCell ref="C14:C15"/>
    <mergeCell ref="A43:A45"/>
    <mergeCell ref="A46:A48"/>
    <mergeCell ref="A37:A39"/>
    <mergeCell ref="A40:A42"/>
    <mergeCell ref="A31:A33"/>
    <mergeCell ref="A34:A36"/>
    <mergeCell ref="A49:A51"/>
    <mergeCell ref="D58:D60"/>
    <mergeCell ref="E58:F58"/>
    <mergeCell ref="E59:F59"/>
    <mergeCell ref="E60:F60"/>
    <mergeCell ref="E71:G71"/>
    <mergeCell ref="E72:G72"/>
    <mergeCell ref="E62:G62"/>
    <mergeCell ref="E63:G63"/>
    <mergeCell ref="D67:D69"/>
    <mergeCell ref="E67:F67"/>
    <mergeCell ref="E68:F68"/>
    <mergeCell ref="E69:F69"/>
  </mergeCells>
  <conditionalFormatting sqref="J61 G58:G60 J64:J65 J70 N64:N65 R64:R65 V64:V65 Z64:Z65 AT89:AT1048576 AP89:AP1048576 AL89:AL1048576 AH89:AH1048576 AD89:AD1048576 Z89:Z1048576 V89:V1048576 N92:N1048576 R92:R1048576 J92:J1048576 N70 R70 V70 Z70 AD64:AD65 AD70 AH64:AH65 AH70 AL64:AL65 AL70 AP64:AP65 AP70 AT64:AT65 AT70 R61 V61 Z61 AD61 AH61 AL61 AP61 AT61 J1:J10 N1:N10 R1:R10 V1:V10 Z1:Z10 AD1:AD10 AH1:AH10 AL1:AL10 AP1:AP10 AT1:AT10 J55:J56 G53:G54 N55:N56 K53:K54 R55:R56 O53:O54 V55:V56 S53:S54 Z55:Z56 W53:W54 AD55:AD56 AA53:AA54 AH55:AH56 AE53:AE54 AL55:AL56 AI53:AI54 AP55:AP56 AM53:AM54 AT55:AT56 AQ53:AQ54 H11 F12:F52 L11 J12:J52 P11 N12:N52 T11 R12:R52 X11 V12:V52 AB11 Z12:Z52 AF11 AD12:AD52 AJ11 AH12:AH52 AN11 AL12:AL52 AR11 AP12:AP52 G67:G69 J73:J87 N73:N87 R73:R87 V73:V87 Z73:Z87 AD73:AD87 AH73:AH87 AL73:AL87 AP73:AP87 AT73:AT87">
    <cfRule type="cellIs" dxfId="41" priority="15" operator="equal">
      <formula>#REF!</formula>
    </cfRule>
    <cfRule type="cellIs" dxfId="40" priority="16" operator="equal">
      <formula>#REF!</formula>
    </cfRule>
    <cfRule type="cellIs" dxfId="39" priority="17" operator="equal">
      <formula>#REF!</formula>
    </cfRule>
    <cfRule type="cellIs" dxfId="38" priority="18" operator="equal">
      <formula>#REF!</formula>
    </cfRule>
    <cfRule type="cellIs" dxfId="37" priority="19" operator="equal">
      <formula>$G$60</formula>
    </cfRule>
    <cfRule type="cellIs" dxfId="36" priority="20" operator="equal">
      <formula>$G$59</formula>
    </cfRule>
    <cfRule type="cellIs" dxfId="35" priority="21" operator="equal">
      <formula>$G$58</formula>
    </cfRule>
  </conditionalFormatting>
  <conditionalFormatting sqref="N61">
    <cfRule type="cellIs" dxfId="34" priority="8" operator="equal">
      <formula>#REF!</formula>
    </cfRule>
    <cfRule type="cellIs" dxfId="33" priority="9" operator="equal">
      <formula>#REF!</formula>
    </cfRule>
    <cfRule type="cellIs" dxfId="32" priority="10" operator="equal">
      <formula>#REF!</formula>
    </cfRule>
    <cfRule type="cellIs" dxfId="31" priority="11" operator="equal">
      <formula>#REF!</formula>
    </cfRule>
    <cfRule type="cellIs" dxfId="30" priority="12" operator="equal">
      <formula>$G$60</formula>
    </cfRule>
    <cfRule type="cellIs" dxfId="29" priority="13" operator="equal">
      <formula>$G$59</formula>
    </cfRule>
    <cfRule type="cellIs" dxfId="28" priority="14" operator="equal">
      <formula>$G$58</formula>
    </cfRule>
  </conditionalFormatting>
  <dataValidations count="3">
    <dataValidation type="list" allowBlank="1" showInputMessage="1" showErrorMessage="1" sqref="H57:J57 H66:J66 E66 L66:N66 L57:N57 E73 P66:R66 P57:R57 T66:V66 T57:V57 X66:Z66 X57:Z57 AB66:AD66 AB57:AD57 AF66:AH66 AF57:AH57 AJ66:AL66 AJ57:AL57 AN66:AP66 AN57:AP57 AR66:AT66 AR57:AT57 E92:E1048576 E87 C11:C52 E1:E10 E55:E57">
      <formula1>"PROGRAMADA, EJECUTADA,ADICIONAL"</formula1>
    </dataValidation>
    <dataValidation type="list" allowBlank="1" showInputMessage="1" showErrorMessage="1" sqref="E15:E51 U16:U51 Q16:Q51 M16:M51 I15:I51 Y16:Y51 AC16:AC51 AG16:AG51 AK16:AK51 AO16:AO51">
      <formula1>$E$75:$E$86</formula1>
    </dataValidation>
    <dataValidation type="list" allowBlank="1" showInputMessage="1" showErrorMessage="1" sqref="F16:F51 V16:V51 R16:R51 N16:N51 AP16:AP51 Z16:Z51 AD16:AD51 AH16:AH51 AL16:AL51 J16:J51">
      <formula1>$G$58:$G$61</formula1>
    </dataValidation>
  </dataValidations>
  <printOptions horizontalCentered="1"/>
  <pageMargins left="0.11811023622047245" right="0.11811023622047245" top="0.74803149606299213" bottom="0.74803149606299213" header="0.31496062992125984" footer="0.31496062992125984"/>
  <drawing r:id="rId1"/>
  <legacyDrawing r:id="rId2"/>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AUH15"/>
  <sheetViews>
    <sheetView workbookViewId="0">
      <selection activeCell="B20" sqref="B20"/>
    </sheetView>
  </sheetViews>
  <sheetFormatPr baseColWidth="10" defaultRowHeight="15"/>
  <cols>
    <col min="1" max="1" width="67.140625" bestFit="1" customWidth="1"/>
  </cols>
  <sheetData>
    <row r="1" spans="1:1230" s="284" customFormat="1" ht="18.75">
      <c r="A1" s="32" t="s">
        <v>417</v>
      </c>
      <c r="C1" s="32"/>
      <c r="G1" s="285"/>
      <c r="H1" s="285"/>
      <c r="I1" s="285"/>
      <c r="J1" s="285"/>
      <c r="K1" s="285"/>
      <c r="L1" s="285"/>
      <c r="M1" s="285"/>
      <c r="N1" s="285"/>
      <c r="O1" s="286"/>
      <c r="P1" s="285"/>
      <c r="Q1" s="285"/>
      <c r="R1" s="285"/>
      <c r="S1" s="286"/>
      <c r="T1" s="285"/>
      <c r="U1" s="285"/>
      <c r="V1" s="285"/>
      <c r="W1" s="286"/>
      <c r="X1" s="285"/>
      <c r="Y1" s="285"/>
      <c r="Z1" s="285"/>
      <c r="AA1" s="286"/>
      <c r="AB1" s="285"/>
      <c r="AC1" s="285"/>
      <c r="AD1" s="285"/>
      <c r="AE1" s="286"/>
      <c r="AF1" s="285"/>
      <c r="AG1" s="285"/>
      <c r="AH1" s="285"/>
      <c r="AI1" s="286"/>
      <c r="AJ1" s="285"/>
      <c r="AK1" s="285"/>
      <c r="AL1" s="285"/>
      <c r="AM1" s="286"/>
      <c r="AN1" s="285"/>
      <c r="AO1" s="285"/>
      <c r="AP1" s="285"/>
      <c r="AQ1" s="286"/>
      <c r="AR1" s="285"/>
      <c r="AS1" s="285"/>
      <c r="AT1" s="285"/>
      <c r="AU1" s="286"/>
      <c r="AV1" s="287"/>
      <c r="AW1" s="287"/>
      <c r="AX1" s="287"/>
      <c r="AY1" s="287"/>
      <c r="AZ1" s="287"/>
      <c r="BA1" s="287"/>
      <c r="BB1" s="287"/>
      <c r="BC1" s="287"/>
      <c r="BD1" s="287"/>
      <c r="BE1" s="287"/>
      <c r="BF1" s="287"/>
      <c r="BG1" s="287"/>
      <c r="BH1" s="287"/>
      <c r="BI1" s="287"/>
      <c r="BJ1" s="287"/>
      <c r="BK1" s="287"/>
      <c r="BL1" s="287"/>
      <c r="BM1" s="287"/>
      <c r="BN1" s="287"/>
      <c r="BO1" s="287"/>
      <c r="BP1" s="287"/>
      <c r="BQ1" s="287"/>
      <c r="BR1" s="287"/>
      <c r="BS1" s="287"/>
      <c r="BT1" s="287"/>
      <c r="BU1" s="287"/>
      <c r="BV1" s="287"/>
      <c r="BW1" s="287"/>
      <c r="BX1" s="287"/>
      <c r="BY1" s="287"/>
      <c r="BZ1" s="287"/>
      <c r="CA1" s="287"/>
      <c r="CB1" s="287"/>
      <c r="CC1" s="287"/>
      <c r="CD1" s="287"/>
      <c r="CE1" s="287"/>
      <c r="CF1" s="287"/>
      <c r="CG1" s="287"/>
      <c r="CH1" s="287"/>
      <c r="CI1" s="287"/>
      <c r="CJ1" s="287"/>
      <c r="CK1" s="287"/>
      <c r="CL1" s="287"/>
      <c r="CM1" s="287"/>
      <c r="CN1" s="287"/>
      <c r="CO1" s="287"/>
      <c r="CP1" s="287"/>
      <c r="CQ1" s="287"/>
      <c r="CR1" s="287"/>
      <c r="CS1" s="287"/>
      <c r="CT1" s="287"/>
      <c r="CU1" s="287"/>
      <c r="CV1" s="287"/>
      <c r="CW1" s="287"/>
      <c r="CX1" s="287"/>
      <c r="CY1" s="287"/>
      <c r="CZ1" s="287"/>
      <c r="DA1" s="287"/>
      <c r="DB1" s="287"/>
      <c r="DC1" s="287"/>
      <c r="DD1" s="287"/>
      <c r="DE1" s="287"/>
      <c r="DF1" s="287"/>
      <c r="DG1" s="287"/>
      <c r="DH1" s="287"/>
      <c r="DI1" s="287"/>
      <c r="DJ1" s="287"/>
      <c r="DK1" s="287"/>
      <c r="DL1" s="287"/>
      <c r="DM1" s="287"/>
      <c r="DN1" s="287"/>
      <c r="DO1" s="287"/>
      <c r="DP1" s="287"/>
      <c r="DQ1" s="287"/>
      <c r="DR1" s="287"/>
      <c r="DS1" s="287"/>
      <c r="DT1" s="287"/>
      <c r="DU1" s="287"/>
      <c r="DV1" s="287"/>
      <c r="DW1" s="287"/>
      <c r="DX1" s="287"/>
      <c r="DY1" s="287"/>
      <c r="DZ1" s="287"/>
      <c r="EA1" s="287"/>
      <c r="EB1" s="287"/>
      <c r="EC1" s="287"/>
      <c r="ED1" s="287"/>
      <c r="EE1" s="287"/>
      <c r="EF1" s="287"/>
      <c r="EG1" s="287"/>
      <c r="EH1" s="287"/>
      <c r="EI1" s="287"/>
      <c r="EJ1" s="287"/>
      <c r="EK1" s="287"/>
      <c r="EL1" s="287"/>
      <c r="EM1" s="287"/>
      <c r="EN1" s="287"/>
      <c r="EO1" s="287"/>
      <c r="EP1" s="287"/>
      <c r="EQ1" s="287"/>
      <c r="ER1" s="287"/>
      <c r="ES1" s="287"/>
      <c r="ET1" s="287"/>
      <c r="EU1" s="287"/>
      <c r="EV1" s="287"/>
      <c r="EW1" s="287"/>
      <c r="EX1" s="287"/>
      <c r="EY1" s="287"/>
      <c r="EZ1" s="287"/>
      <c r="FA1" s="287"/>
      <c r="FB1" s="287"/>
      <c r="FC1" s="287"/>
      <c r="FD1" s="287"/>
      <c r="FE1" s="287"/>
      <c r="FF1" s="287"/>
      <c r="FG1" s="287"/>
      <c r="FH1" s="287"/>
      <c r="FI1" s="287"/>
      <c r="FJ1" s="287"/>
      <c r="FK1" s="287"/>
      <c r="FL1" s="287"/>
      <c r="FM1" s="287"/>
      <c r="FN1" s="287"/>
      <c r="FO1" s="287"/>
      <c r="FP1" s="287"/>
      <c r="FQ1" s="287"/>
      <c r="FR1" s="287"/>
      <c r="FS1" s="287"/>
      <c r="FT1" s="287"/>
      <c r="FU1" s="287"/>
      <c r="FV1" s="287"/>
      <c r="FW1" s="287"/>
      <c r="FX1" s="287"/>
      <c r="FY1" s="287"/>
      <c r="FZ1" s="287"/>
      <c r="GA1" s="287"/>
      <c r="GB1" s="287"/>
      <c r="GC1" s="287"/>
      <c r="GD1" s="287"/>
      <c r="GE1" s="287"/>
      <c r="GF1" s="287"/>
      <c r="GG1" s="287"/>
      <c r="GH1" s="287"/>
      <c r="GI1" s="287"/>
      <c r="GJ1" s="287"/>
      <c r="GK1" s="287"/>
      <c r="GL1" s="287"/>
      <c r="GM1" s="287"/>
      <c r="GN1" s="287"/>
      <c r="GO1" s="287"/>
      <c r="GP1" s="287"/>
      <c r="GQ1" s="287"/>
      <c r="GR1" s="287"/>
      <c r="GS1" s="287"/>
      <c r="GT1" s="287"/>
      <c r="GU1" s="287"/>
      <c r="GV1" s="287"/>
      <c r="GW1" s="287"/>
      <c r="GX1" s="287"/>
      <c r="GY1" s="287"/>
      <c r="GZ1" s="287"/>
      <c r="HA1" s="287"/>
      <c r="HB1" s="287"/>
      <c r="HC1" s="287"/>
      <c r="HD1" s="287"/>
      <c r="HE1" s="287"/>
      <c r="HF1" s="287"/>
      <c r="HG1" s="287"/>
      <c r="HH1" s="287"/>
      <c r="HI1" s="287"/>
      <c r="HJ1" s="287"/>
      <c r="HK1" s="287"/>
      <c r="HL1" s="287"/>
      <c r="HM1" s="287"/>
      <c r="HN1" s="287"/>
      <c r="HO1" s="287"/>
      <c r="HP1" s="287"/>
      <c r="HQ1" s="287"/>
      <c r="HR1" s="287"/>
      <c r="HS1" s="287"/>
      <c r="HT1" s="287"/>
      <c r="HU1" s="287"/>
      <c r="HV1" s="287"/>
      <c r="HW1" s="287"/>
      <c r="HX1" s="287"/>
      <c r="HY1" s="287"/>
      <c r="HZ1" s="287"/>
      <c r="IA1" s="287"/>
      <c r="IB1" s="287"/>
      <c r="IC1" s="287"/>
      <c r="ID1" s="287"/>
      <c r="IE1" s="287"/>
      <c r="IF1" s="287"/>
      <c r="IG1" s="287"/>
      <c r="IH1" s="287"/>
      <c r="II1" s="287"/>
      <c r="IJ1" s="287"/>
      <c r="IK1" s="287"/>
      <c r="IL1" s="287"/>
      <c r="IM1" s="287"/>
      <c r="IN1" s="287"/>
      <c r="IO1" s="287"/>
      <c r="IP1" s="287"/>
      <c r="IQ1" s="287"/>
      <c r="IR1" s="287"/>
      <c r="IS1" s="287"/>
      <c r="IT1" s="287"/>
      <c r="IU1" s="287"/>
      <c r="IV1" s="287"/>
      <c r="IW1" s="287"/>
      <c r="IX1" s="287"/>
      <c r="IY1" s="287"/>
      <c r="IZ1" s="287"/>
      <c r="JA1" s="287"/>
      <c r="JB1" s="287"/>
      <c r="JC1" s="287"/>
      <c r="JD1" s="287"/>
      <c r="JE1" s="287"/>
      <c r="JF1" s="287"/>
      <c r="JG1" s="287"/>
      <c r="JH1" s="287"/>
      <c r="JI1" s="287"/>
      <c r="JJ1" s="287"/>
      <c r="JK1" s="287"/>
      <c r="JL1" s="287"/>
      <c r="JM1" s="287"/>
      <c r="JN1" s="287"/>
      <c r="JO1" s="287"/>
      <c r="JP1" s="287"/>
      <c r="JQ1" s="287"/>
      <c r="JR1" s="287"/>
      <c r="JS1" s="287"/>
      <c r="JT1" s="287"/>
      <c r="JU1" s="287"/>
      <c r="JV1" s="287"/>
      <c r="JW1" s="287"/>
      <c r="JX1" s="287"/>
      <c r="JY1" s="287"/>
      <c r="JZ1" s="287"/>
      <c r="KA1" s="287"/>
      <c r="KB1" s="287"/>
      <c r="KC1" s="287"/>
      <c r="KD1" s="287"/>
      <c r="KE1" s="287"/>
      <c r="KF1" s="287"/>
      <c r="KG1" s="287"/>
      <c r="KH1" s="287"/>
      <c r="KI1" s="287"/>
      <c r="KJ1" s="287"/>
      <c r="KK1" s="287"/>
      <c r="KL1" s="287"/>
      <c r="KM1" s="287"/>
      <c r="KN1" s="287"/>
      <c r="KO1" s="287"/>
      <c r="KP1" s="287"/>
      <c r="KQ1" s="287"/>
      <c r="KR1" s="287"/>
      <c r="KS1" s="287"/>
      <c r="KT1" s="287"/>
      <c r="KU1" s="287"/>
      <c r="KV1" s="287"/>
      <c r="KW1" s="287"/>
      <c r="KX1" s="287"/>
      <c r="KY1" s="287"/>
      <c r="KZ1" s="287"/>
      <c r="LA1" s="287"/>
      <c r="LB1" s="287"/>
      <c r="LC1" s="287"/>
      <c r="LD1" s="287"/>
      <c r="LE1" s="287"/>
      <c r="LF1" s="287"/>
      <c r="LG1" s="287"/>
      <c r="LH1" s="287"/>
      <c r="LI1" s="287"/>
      <c r="LJ1" s="287"/>
      <c r="LK1" s="287"/>
      <c r="LL1" s="287"/>
      <c r="LM1" s="287"/>
      <c r="LN1" s="287"/>
      <c r="LO1" s="287"/>
      <c r="LP1" s="287"/>
      <c r="LQ1" s="287"/>
      <c r="LR1" s="287"/>
      <c r="LS1" s="287"/>
      <c r="LT1" s="287"/>
      <c r="LU1" s="287"/>
      <c r="LV1" s="287"/>
      <c r="LW1" s="287"/>
      <c r="LX1" s="287"/>
      <c r="LY1" s="287"/>
      <c r="LZ1" s="287"/>
      <c r="MA1" s="287"/>
      <c r="MB1" s="287"/>
      <c r="MC1" s="287"/>
      <c r="MD1" s="287"/>
      <c r="ME1" s="287"/>
      <c r="MF1" s="287"/>
      <c r="MG1" s="287"/>
      <c r="MH1" s="287"/>
      <c r="MI1" s="287"/>
      <c r="MJ1" s="287"/>
      <c r="MK1" s="287"/>
      <c r="ML1" s="287"/>
      <c r="MM1" s="287"/>
      <c r="MN1" s="287"/>
      <c r="MO1" s="287"/>
      <c r="MP1" s="287"/>
      <c r="MQ1" s="287"/>
      <c r="MR1" s="287"/>
      <c r="MS1" s="287"/>
      <c r="MT1" s="287"/>
      <c r="MU1" s="287"/>
      <c r="MV1" s="287"/>
      <c r="MW1" s="287"/>
      <c r="MX1" s="287"/>
      <c r="MY1" s="287"/>
      <c r="MZ1" s="287"/>
      <c r="NA1" s="287"/>
      <c r="NB1" s="287"/>
      <c r="NC1" s="287"/>
      <c r="ND1" s="287"/>
      <c r="NE1" s="287"/>
      <c r="NF1" s="287"/>
      <c r="NG1" s="287"/>
      <c r="NH1" s="287"/>
      <c r="NI1" s="287"/>
      <c r="NJ1" s="287"/>
      <c r="NK1" s="287"/>
      <c r="NL1" s="287"/>
      <c r="NM1" s="287"/>
      <c r="NN1" s="287"/>
      <c r="NO1" s="287"/>
      <c r="NP1" s="287"/>
      <c r="NQ1" s="287"/>
      <c r="NR1" s="287"/>
      <c r="NS1" s="287"/>
      <c r="NT1" s="287"/>
      <c r="NU1" s="287"/>
      <c r="NV1" s="287"/>
      <c r="NW1" s="287"/>
      <c r="NX1" s="287"/>
      <c r="NY1" s="287"/>
      <c r="NZ1" s="287"/>
      <c r="OA1" s="287"/>
      <c r="OB1" s="287"/>
      <c r="OC1" s="287"/>
      <c r="OD1" s="287"/>
      <c r="OE1" s="287"/>
      <c r="OF1" s="287"/>
      <c r="OG1" s="287"/>
      <c r="OH1" s="287"/>
      <c r="OI1" s="287"/>
      <c r="OJ1" s="287"/>
      <c r="OK1" s="287"/>
      <c r="OL1" s="287"/>
      <c r="OM1" s="287"/>
      <c r="ON1" s="287"/>
      <c r="OO1" s="287"/>
      <c r="OP1" s="287"/>
      <c r="OQ1" s="287"/>
      <c r="OR1" s="287"/>
      <c r="OS1" s="287"/>
      <c r="OT1" s="287"/>
      <c r="OU1" s="287"/>
      <c r="OV1" s="287"/>
      <c r="OW1" s="287"/>
      <c r="OX1" s="287"/>
      <c r="OY1" s="287"/>
      <c r="OZ1" s="287"/>
      <c r="PA1" s="287"/>
      <c r="PB1" s="287"/>
      <c r="PC1" s="287"/>
      <c r="PD1" s="287"/>
      <c r="PE1" s="287"/>
      <c r="PF1" s="287"/>
      <c r="PG1" s="287"/>
      <c r="PH1" s="287"/>
      <c r="PI1" s="287"/>
      <c r="PJ1" s="287"/>
      <c r="PK1" s="287"/>
      <c r="PL1" s="287"/>
      <c r="PM1" s="287"/>
      <c r="PN1" s="287"/>
      <c r="PO1" s="287"/>
      <c r="PP1" s="287"/>
      <c r="PQ1" s="287"/>
      <c r="PR1" s="287"/>
      <c r="PS1" s="287"/>
      <c r="PT1" s="287"/>
      <c r="PU1" s="287"/>
      <c r="PV1" s="287"/>
      <c r="PW1" s="287"/>
      <c r="PX1" s="287"/>
      <c r="PY1" s="287"/>
      <c r="PZ1" s="287"/>
      <c r="QA1" s="287"/>
      <c r="QB1" s="287"/>
      <c r="QC1" s="287"/>
      <c r="QD1" s="287"/>
      <c r="QE1" s="287"/>
      <c r="QF1" s="287"/>
      <c r="QG1" s="287"/>
      <c r="QH1" s="287"/>
      <c r="QI1" s="287"/>
      <c r="QJ1" s="287"/>
      <c r="QK1" s="287"/>
      <c r="QL1" s="287"/>
      <c r="QM1" s="287"/>
      <c r="QN1" s="287"/>
      <c r="QO1" s="287"/>
      <c r="QP1" s="287"/>
      <c r="QQ1" s="287"/>
      <c r="QR1" s="287"/>
      <c r="QS1" s="287"/>
      <c r="QT1" s="287"/>
      <c r="QU1" s="287"/>
      <c r="QV1" s="287"/>
      <c r="QW1" s="287"/>
      <c r="QX1" s="287"/>
      <c r="QY1" s="287"/>
      <c r="QZ1" s="287"/>
      <c r="RA1" s="287"/>
      <c r="RB1" s="287"/>
      <c r="RC1" s="287"/>
      <c r="RD1" s="287"/>
      <c r="RE1" s="287"/>
      <c r="RF1" s="287"/>
      <c r="RG1" s="287"/>
      <c r="RH1" s="287"/>
      <c r="RI1" s="287"/>
      <c r="RJ1" s="287"/>
      <c r="RK1" s="287"/>
      <c r="RL1" s="287"/>
      <c r="RM1" s="287"/>
      <c r="RN1" s="287"/>
      <c r="RO1" s="287"/>
      <c r="RP1" s="287"/>
      <c r="RQ1" s="287"/>
      <c r="RR1" s="287"/>
      <c r="RS1" s="287"/>
      <c r="RT1" s="287"/>
      <c r="RU1" s="287"/>
      <c r="RV1" s="287"/>
      <c r="RW1" s="287"/>
      <c r="RX1" s="287"/>
      <c r="RY1" s="287"/>
      <c r="RZ1" s="287"/>
      <c r="SA1" s="287"/>
      <c r="SB1" s="287"/>
      <c r="SC1" s="287"/>
      <c r="SD1" s="287"/>
      <c r="SE1" s="287"/>
      <c r="SF1" s="287"/>
      <c r="SG1" s="287"/>
      <c r="SH1" s="287"/>
      <c r="SI1" s="287"/>
      <c r="SJ1" s="287"/>
      <c r="SK1" s="287"/>
      <c r="SL1" s="287"/>
      <c r="SM1" s="287"/>
      <c r="SN1" s="287"/>
      <c r="SO1" s="287"/>
      <c r="SP1" s="287"/>
      <c r="SQ1" s="287"/>
      <c r="SR1" s="287"/>
      <c r="SS1" s="287"/>
      <c r="ST1" s="287"/>
      <c r="SU1" s="287"/>
      <c r="SV1" s="287"/>
      <c r="SW1" s="287"/>
      <c r="SX1" s="287"/>
      <c r="SY1" s="287"/>
      <c r="SZ1" s="287"/>
      <c r="TA1" s="287"/>
      <c r="TB1" s="287"/>
      <c r="TC1" s="287"/>
      <c r="TD1" s="287"/>
      <c r="TE1" s="287"/>
      <c r="TF1" s="287"/>
      <c r="TG1" s="287"/>
      <c r="TH1" s="287"/>
      <c r="TI1" s="287"/>
      <c r="TJ1" s="287"/>
      <c r="TK1" s="287"/>
      <c r="TL1" s="287"/>
      <c r="TM1" s="287"/>
      <c r="TN1" s="287"/>
      <c r="TO1" s="287"/>
      <c r="TP1" s="287"/>
      <c r="TQ1" s="287"/>
      <c r="TR1" s="287"/>
      <c r="TS1" s="287"/>
      <c r="TT1" s="287"/>
      <c r="TU1" s="287"/>
      <c r="TV1" s="287"/>
      <c r="TW1" s="287"/>
      <c r="TX1" s="287"/>
      <c r="TY1" s="287"/>
      <c r="TZ1" s="287"/>
      <c r="UA1" s="287"/>
      <c r="UB1" s="287"/>
      <c r="UC1" s="287"/>
      <c r="UD1" s="287"/>
      <c r="UE1" s="287"/>
      <c r="UF1" s="287"/>
      <c r="UG1" s="287"/>
      <c r="UH1" s="287"/>
      <c r="UI1" s="287"/>
      <c r="UJ1" s="287"/>
      <c r="UK1" s="287"/>
      <c r="UL1" s="287"/>
      <c r="UM1" s="287"/>
      <c r="UN1" s="287"/>
      <c r="UO1" s="287"/>
      <c r="UP1" s="287"/>
      <c r="UQ1" s="287"/>
      <c r="UR1" s="287"/>
      <c r="US1" s="287"/>
      <c r="UT1" s="287"/>
      <c r="UU1" s="287"/>
      <c r="UV1" s="287"/>
      <c r="UW1" s="287"/>
      <c r="UX1" s="287"/>
      <c r="UY1" s="287"/>
      <c r="UZ1" s="287"/>
      <c r="VA1" s="287"/>
      <c r="VB1" s="287"/>
      <c r="VC1" s="287"/>
      <c r="VD1" s="287"/>
      <c r="VE1" s="287"/>
      <c r="VF1" s="287"/>
      <c r="VG1" s="287"/>
      <c r="VH1" s="287"/>
      <c r="VI1" s="287"/>
      <c r="VJ1" s="287"/>
      <c r="VK1" s="287"/>
      <c r="VL1" s="287"/>
      <c r="VM1" s="287"/>
      <c r="VN1" s="287"/>
      <c r="VO1" s="287"/>
      <c r="VP1" s="287"/>
      <c r="VQ1" s="287"/>
      <c r="VR1" s="287"/>
      <c r="VS1" s="287"/>
      <c r="VT1" s="287"/>
      <c r="VU1" s="287"/>
      <c r="VV1" s="287"/>
      <c r="VW1" s="287"/>
      <c r="VX1" s="287"/>
      <c r="VY1" s="287"/>
      <c r="VZ1" s="287"/>
      <c r="WA1" s="287"/>
      <c r="WB1" s="287"/>
      <c r="WC1" s="287"/>
      <c r="WD1" s="287"/>
      <c r="WE1" s="287"/>
      <c r="WF1" s="287"/>
      <c r="WG1" s="287"/>
      <c r="WH1" s="287"/>
      <c r="WI1" s="287"/>
      <c r="WJ1" s="287"/>
      <c r="WK1" s="287"/>
      <c r="WL1" s="287"/>
      <c r="WM1" s="287"/>
      <c r="WN1" s="287"/>
      <c r="WO1" s="287"/>
      <c r="WP1" s="287"/>
      <c r="WQ1" s="287"/>
      <c r="WR1" s="287"/>
      <c r="WS1" s="287"/>
      <c r="WT1" s="287"/>
      <c r="WU1" s="287"/>
      <c r="WV1" s="287"/>
      <c r="WW1" s="287"/>
      <c r="WX1" s="287"/>
      <c r="WY1" s="287"/>
      <c r="WZ1" s="287"/>
      <c r="XA1" s="287"/>
      <c r="XB1" s="287"/>
      <c r="XC1" s="287"/>
      <c r="XD1" s="287"/>
      <c r="XE1" s="287"/>
      <c r="XF1" s="287"/>
      <c r="XG1" s="287"/>
      <c r="XH1" s="287"/>
      <c r="XI1" s="287"/>
      <c r="XJ1" s="287"/>
      <c r="XK1" s="287"/>
      <c r="XL1" s="287"/>
      <c r="XM1" s="287"/>
      <c r="XN1" s="287"/>
      <c r="XO1" s="287"/>
      <c r="XP1" s="287"/>
      <c r="XQ1" s="287"/>
      <c r="XR1" s="287"/>
      <c r="XS1" s="287"/>
      <c r="XT1" s="287"/>
      <c r="XU1" s="287"/>
      <c r="XV1" s="287"/>
      <c r="XW1" s="287"/>
      <c r="XX1" s="287"/>
      <c r="XY1" s="287"/>
      <c r="XZ1" s="287"/>
      <c r="YA1" s="287"/>
      <c r="YB1" s="287"/>
      <c r="YC1" s="287"/>
      <c r="YD1" s="287"/>
      <c r="YE1" s="287"/>
      <c r="YF1" s="287"/>
      <c r="YG1" s="287"/>
      <c r="YH1" s="287"/>
      <c r="YI1" s="287"/>
      <c r="YJ1" s="287"/>
      <c r="YK1" s="287"/>
      <c r="YL1" s="287"/>
      <c r="YM1" s="287"/>
      <c r="YN1" s="287"/>
      <c r="YO1" s="287"/>
      <c r="YP1" s="287"/>
      <c r="YQ1" s="287"/>
      <c r="YR1" s="287"/>
      <c r="YS1" s="287"/>
      <c r="YT1" s="287"/>
      <c r="YU1" s="287"/>
      <c r="YV1" s="287"/>
      <c r="YW1" s="287"/>
      <c r="YX1" s="287"/>
      <c r="YY1" s="287"/>
      <c r="YZ1" s="287"/>
      <c r="ZA1" s="287"/>
      <c r="ZB1" s="287"/>
      <c r="ZC1" s="287"/>
      <c r="ZD1" s="287"/>
      <c r="ZE1" s="287"/>
      <c r="ZF1" s="287"/>
      <c r="ZG1" s="287"/>
      <c r="ZH1" s="287"/>
      <c r="ZI1" s="287"/>
      <c r="ZJ1" s="287"/>
      <c r="ZK1" s="287"/>
      <c r="ZL1" s="287"/>
      <c r="ZM1" s="287"/>
      <c r="ZN1" s="287"/>
      <c r="ZO1" s="287"/>
      <c r="ZP1" s="287"/>
      <c r="ZQ1" s="287"/>
      <c r="ZR1" s="287"/>
      <c r="ZS1" s="287"/>
      <c r="ZT1" s="287"/>
      <c r="ZU1" s="287"/>
      <c r="ZV1" s="287"/>
      <c r="ZW1" s="287"/>
      <c r="ZX1" s="287"/>
      <c r="ZY1" s="287"/>
      <c r="ZZ1" s="287"/>
      <c r="AAA1" s="287"/>
      <c r="AAB1" s="287"/>
      <c r="AAC1" s="287"/>
      <c r="AAD1" s="287"/>
      <c r="AAE1" s="287"/>
      <c r="AAF1" s="287"/>
      <c r="AAG1" s="287"/>
      <c r="AAH1" s="287"/>
      <c r="AAI1" s="287"/>
      <c r="AAJ1" s="287"/>
      <c r="AAK1" s="287"/>
      <c r="AAL1" s="287"/>
      <c r="AAM1" s="287"/>
      <c r="AAN1" s="287"/>
      <c r="AAO1" s="287"/>
      <c r="AAP1" s="287"/>
      <c r="AAQ1" s="287"/>
      <c r="AAR1" s="287"/>
      <c r="AAS1" s="287"/>
      <c r="AAT1" s="287"/>
      <c r="AAU1" s="287"/>
      <c r="AAV1" s="287"/>
      <c r="AAW1" s="287"/>
      <c r="AAX1" s="287"/>
      <c r="AAY1" s="287"/>
      <c r="AAZ1" s="287"/>
      <c r="ABA1" s="287"/>
      <c r="ABB1" s="287"/>
      <c r="ABC1" s="287"/>
      <c r="ABD1" s="287"/>
      <c r="ABE1" s="287"/>
      <c r="ABF1" s="287"/>
      <c r="ABG1" s="287"/>
      <c r="ABH1" s="287"/>
      <c r="ABI1" s="287"/>
      <c r="ABJ1" s="287"/>
      <c r="ABK1" s="287"/>
      <c r="ABL1" s="287"/>
      <c r="ABM1" s="287"/>
      <c r="ABN1" s="287"/>
      <c r="ABO1" s="287"/>
      <c r="ABP1" s="287"/>
      <c r="ABQ1" s="287"/>
      <c r="ABR1" s="287"/>
      <c r="ABS1" s="287"/>
      <c r="ABT1" s="287"/>
      <c r="ABU1" s="287"/>
      <c r="ABV1" s="287"/>
      <c r="ABW1" s="287"/>
      <c r="ABX1" s="287"/>
      <c r="ABY1" s="287"/>
      <c r="ABZ1" s="287"/>
      <c r="ACA1" s="287"/>
      <c r="ACB1" s="287"/>
      <c r="ACC1" s="287"/>
      <c r="ACD1" s="287"/>
      <c r="ACE1" s="287"/>
      <c r="ACF1" s="287"/>
      <c r="ACG1" s="287"/>
      <c r="ACH1" s="287"/>
      <c r="ACI1" s="287"/>
      <c r="ACJ1" s="287"/>
      <c r="ACK1" s="287"/>
      <c r="ACL1" s="287"/>
      <c r="ACM1" s="287"/>
      <c r="ACN1" s="287"/>
      <c r="ACO1" s="287"/>
      <c r="ACP1" s="287"/>
      <c r="ACQ1" s="287"/>
      <c r="ACR1" s="287"/>
      <c r="ACS1" s="287"/>
      <c r="ACT1" s="287"/>
      <c r="ACU1" s="287"/>
      <c r="ACV1" s="287"/>
      <c r="ACW1" s="287"/>
      <c r="ACX1" s="287"/>
      <c r="ACY1" s="287"/>
      <c r="ACZ1" s="287"/>
      <c r="ADA1" s="287"/>
      <c r="ADB1" s="287"/>
      <c r="ADC1" s="287"/>
      <c r="ADD1" s="287"/>
      <c r="ADE1" s="287"/>
      <c r="ADF1" s="287"/>
      <c r="ADG1" s="287"/>
      <c r="ADH1" s="287"/>
      <c r="ADI1" s="287"/>
      <c r="ADJ1" s="287"/>
      <c r="ADK1" s="287"/>
      <c r="ADL1" s="287"/>
      <c r="ADM1" s="287"/>
      <c r="ADN1" s="287"/>
      <c r="ADO1" s="287"/>
      <c r="ADP1" s="287"/>
      <c r="ADQ1" s="287"/>
      <c r="ADR1" s="287"/>
      <c r="ADS1" s="287"/>
      <c r="ADT1" s="287"/>
      <c r="ADU1" s="287"/>
      <c r="ADV1" s="287"/>
      <c r="ADW1" s="287"/>
      <c r="ADX1" s="287"/>
      <c r="ADY1" s="287"/>
      <c r="ADZ1" s="287"/>
      <c r="AEA1" s="287"/>
      <c r="AEB1" s="287"/>
      <c r="AEC1" s="287"/>
      <c r="AED1" s="287"/>
      <c r="AEE1" s="287"/>
      <c r="AEF1" s="287"/>
      <c r="AEG1" s="287"/>
      <c r="AEH1" s="287"/>
      <c r="AEI1" s="287"/>
      <c r="AEJ1" s="287"/>
      <c r="AEK1" s="287"/>
      <c r="AEL1" s="287"/>
      <c r="AEM1" s="287"/>
      <c r="AEN1" s="287"/>
      <c r="AEO1" s="287"/>
      <c r="AEP1" s="287"/>
      <c r="AEQ1" s="287"/>
      <c r="AER1" s="287"/>
      <c r="AES1" s="287"/>
      <c r="AET1" s="287"/>
      <c r="AEU1" s="287"/>
      <c r="AEV1" s="287"/>
      <c r="AEW1" s="287"/>
      <c r="AEX1" s="287"/>
      <c r="AEY1" s="287"/>
      <c r="AEZ1" s="287"/>
      <c r="AFA1" s="287"/>
      <c r="AFB1" s="287"/>
      <c r="AFC1" s="287"/>
      <c r="AFD1" s="287"/>
      <c r="AFE1" s="287"/>
      <c r="AFF1" s="287"/>
      <c r="AFG1" s="287"/>
      <c r="AFH1" s="287"/>
      <c r="AFI1" s="287"/>
      <c r="AFJ1" s="287"/>
      <c r="AFK1" s="287"/>
      <c r="AFL1" s="287"/>
      <c r="AFM1" s="287"/>
      <c r="AFN1" s="287"/>
      <c r="AFO1" s="287"/>
      <c r="AFP1" s="287"/>
      <c r="AFQ1" s="287"/>
      <c r="AFR1" s="287"/>
      <c r="AFS1" s="287"/>
      <c r="AFT1" s="287"/>
      <c r="AFU1" s="287"/>
      <c r="AFV1" s="287"/>
      <c r="AFW1" s="287"/>
      <c r="AFX1" s="287"/>
      <c r="AFY1" s="287"/>
      <c r="AFZ1" s="287"/>
      <c r="AGA1" s="287"/>
      <c r="AGB1" s="287"/>
      <c r="AGC1" s="287"/>
      <c r="AGD1" s="287"/>
      <c r="AGE1" s="287"/>
      <c r="AGF1" s="287"/>
      <c r="AGG1" s="287"/>
      <c r="AGH1" s="287"/>
      <c r="AGI1" s="287"/>
      <c r="AGJ1" s="287"/>
      <c r="AGK1" s="287"/>
      <c r="AGL1" s="287"/>
      <c r="AGM1" s="287"/>
      <c r="AGN1" s="287"/>
      <c r="AGO1" s="287"/>
      <c r="AGP1" s="287"/>
      <c r="AGQ1" s="287"/>
      <c r="AGR1" s="287"/>
      <c r="AGS1" s="287"/>
      <c r="AGT1" s="287"/>
      <c r="AGU1" s="287"/>
      <c r="AGV1" s="287"/>
      <c r="AGW1" s="287"/>
      <c r="AGX1" s="287"/>
      <c r="AGY1" s="287"/>
      <c r="AGZ1" s="287"/>
      <c r="AHA1" s="287"/>
      <c r="AHB1" s="287"/>
      <c r="AHC1" s="287"/>
      <c r="AHD1" s="287"/>
      <c r="AHE1" s="287"/>
      <c r="AHF1" s="287"/>
      <c r="AHG1" s="287"/>
      <c r="AHH1" s="287"/>
      <c r="AHI1" s="287"/>
      <c r="AHJ1" s="287"/>
      <c r="AHK1" s="287"/>
      <c r="AHL1" s="287"/>
      <c r="AHM1" s="287"/>
      <c r="AHN1" s="287"/>
      <c r="AHO1" s="287"/>
      <c r="AHP1" s="287"/>
      <c r="AHQ1" s="287"/>
      <c r="AHR1" s="287"/>
      <c r="AHS1" s="287"/>
      <c r="AHT1" s="287"/>
      <c r="AHU1" s="287"/>
      <c r="AHV1" s="287"/>
      <c r="AHW1" s="287"/>
      <c r="AHX1" s="287"/>
      <c r="AHY1" s="287"/>
      <c r="AHZ1" s="287"/>
      <c r="AIA1" s="287"/>
      <c r="AIB1" s="287"/>
      <c r="AIC1" s="287"/>
      <c r="AID1" s="287"/>
      <c r="AIE1" s="287"/>
      <c r="AIF1" s="287"/>
      <c r="AIG1" s="287"/>
      <c r="AIH1" s="287"/>
      <c r="AII1" s="287"/>
      <c r="AIJ1" s="287"/>
      <c r="AIK1" s="287"/>
      <c r="AIL1" s="287"/>
      <c r="AIM1" s="287"/>
      <c r="AIN1" s="287"/>
      <c r="AIO1" s="287"/>
      <c r="AIP1" s="287"/>
      <c r="AIQ1" s="287"/>
      <c r="AIR1" s="287"/>
      <c r="AIS1" s="287"/>
      <c r="AIT1" s="287"/>
      <c r="AIU1" s="287"/>
      <c r="AIV1" s="287"/>
      <c r="AIW1" s="287"/>
      <c r="AIX1" s="287"/>
      <c r="AIY1" s="287"/>
      <c r="AIZ1" s="287"/>
      <c r="AJA1" s="287"/>
      <c r="AJB1" s="287"/>
      <c r="AJC1" s="287"/>
      <c r="AJD1" s="287"/>
      <c r="AJE1" s="287"/>
      <c r="AJF1" s="287"/>
      <c r="AJG1" s="287"/>
      <c r="AJH1" s="287"/>
      <c r="AJI1" s="287"/>
      <c r="AJJ1" s="287"/>
      <c r="AJK1" s="287"/>
      <c r="AJL1" s="287"/>
      <c r="AJM1" s="287"/>
      <c r="AJN1" s="287"/>
      <c r="AJO1" s="287"/>
      <c r="AJP1" s="287"/>
      <c r="AJQ1" s="287"/>
      <c r="AJR1" s="287"/>
      <c r="AJS1" s="287"/>
      <c r="AJT1" s="287"/>
      <c r="AJU1" s="287"/>
      <c r="AJV1" s="287"/>
      <c r="AJW1" s="287"/>
      <c r="AJX1" s="287"/>
      <c r="AJY1" s="287"/>
      <c r="AJZ1" s="287"/>
      <c r="AKA1" s="287"/>
      <c r="AKB1" s="287"/>
      <c r="AKC1" s="287"/>
      <c r="AKD1" s="287"/>
      <c r="AKE1" s="287"/>
      <c r="AKF1" s="287"/>
      <c r="AKG1" s="287"/>
      <c r="AKH1" s="287"/>
      <c r="AKI1" s="287"/>
      <c r="AKJ1" s="287"/>
      <c r="AKK1" s="287"/>
      <c r="AKL1" s="287"/>
      <c r="AKM1" s="287"/>
      <c r="AKN1" s="287"/>
      <c r="AKO1" s="287"/>
      <c r="AKP1" s="287"/>
      <c r="AKQ1" s="287"/>
      <c r="AKR1" s="287"/>
      <c r="AKS1" s="287"/>
      <c r="AKT1" s="287"/>
      <c r="AKU1" s="287"/>
      <c r="AKV1" s="287"/>
      <c r="AKW1" s="287"/>
      <c r="AKX1" s="287"/>
      <c r="AKY1" s="287"/>
      <c r="AKZ1" s="287"/>
      <c r="ALA1" s="287"/>
      <c r="ALB1" s="287"/>
      <c r="ALC1" s="287"/>
      <c r="ALD1" s="287"/>
      <c r="ALE1" s="287"/>
      <c r="ALF1" s="287"/>
      <c r="ALG1" s="287"/>
      <c r="ALH1" s="287"/>
      <c r="ALI1" s="287"/>
      <c r="ALJ1" s="287"/>
      <c r="ALK1" s="287"/>
      <c r="ALL1" s="287"/>
      <c r="ALM1" s="287"/>
      <c r="ALN1" s="287"/>
      <c r="ALO1" s="287"/>
      <c r="ALP1" s="287"/>
      <c r="ALQ1" s="287"/>
      <c r="ALR1" s="287"/>
      <c r="ALS1" s="287"/>
      <c r="ALT1" s="287"/>
      <c r="ALU1" s="287"/>
      <c r="ALV1" s="287"/>
      <c r="ALW1" s="287"/>
      <c r="ALX1" s="287"/>
      <c r="ALY1" s="287"/>
      <c r="ALZ1" s="287"/>
      <c r="AMA1" s="287"/>
      <c r="AMB1" s="287"/>
      <c r="AMC1" s="287"/>
      <c r="AMD1" s="287"/>
      <c r="AME1" s="287"/>
      <c r="AMF1" s="287"/>
      <c r="AMG1" s="287"/>
      <c r="AMH1" s="287"/>
      <c r="AMI1" s="287"/>
      <c r="AMJ1" s="287"/>
      <c r="AMK1" s="287"/>
      <c r="AML1" s="287"/>
      <c r="AMM1" s="287"/>
      <c r="AMN1" s="287"/>
      <c r="AMO1" s="287"/>
      <c r="AMP1" s="287"/>
      <c r="AMQ1" s="287"/>
      <c r="AMR1" s="287"/>
      <c r="AMS1" s="287"/>
      <c r="AMT1" s="287"/>
      <c r="AMU1" s="287"/>
      <c r="AMV1" s="287"/>
      <c r="AMW1" s="287"/>
      <c r="AMX1" s="287"/>
      <c r="AMY1" s="287"/>
      <c r="AMZ1" s="287"/>
      <c r="ANA1" s="287"/>
      <c r="ANB1" s="287"/>
      <c r="ANC1" s="287"/>
      <c r="AND1" s="287"/>
      <c r="ANE1" s="287"/>
      <c r="ANF1" s="287"/>
      <c r="ANG1" s="287"/>
      <c r="ANH1" s="287"/>
      <c r="ANI1" s="287"/>
      <c r="ANJ1" s="287"/>
      <c r="ANK1" s="287"/>
      <c r="ANL1" s="287"/>
      <c r="ANM1" s="287"/>
      <c r="ANN1" s="287"/>
      <c r="ANO1" s="287"/>
      <c r="ANP1" s="287"/>
      <c r="ANQ1" s="287"/>
      <c r="ANR1" s="287"/>
      <c r="ANS1" s="287"/>
      <c r="ANT1" s="287"/>
      <c r="ANU1" s="287"/>
      <c r="ANV1" s="287"/>
      <c r="ANW1" s="287"/>
      <c r="ANX1" s="287"/>
      <c r="ANY1" s="287"/>
      <c r="ANZ1" s="287"/>
      <c r="AOA1" s="287"/>
      <c r="AOB1" s="287"/>
      <c r="AOC1" s="287"/>
      <c r="AOD1" s="287"/>
      <c r="AOE1" s="287"/>
      <c r="AOF1" s="287"/>
      <c r="AOG1" s="287"/>
      <c r="AOH1" s="287"/>
      <c r="AOI1" s="287"/>
      <c r="AOJ1" s="287"/>
      <c r="AOK1" s="287"/>
      <c r="AOL1" s="287"/>
      <c r="AOM1" s="287"/>
      <c r="AON1" s="287"/>
      <c r="AOO1" s="287"/>
      <c r="AOP1" s="287"/>
      <c r="AOQ1" s="287"/>
      <c r="AOR1" s="287"/>
      <c r="AOS1" s="287"/>
      <c r="AOT1" s="287"/>
      <c r="AOU1" s="287"/>
      <c r="AOV1" s="287"/>
      <c r="AOW1" s="287"/>
      <c r="AOX1" s="287"/>
      <c r="AOY1" s="287"/>
      <c r="AOZ1" s="287"/>
      <c r="APA1" s="287"/>
      <c r="APB1" s="287"/>
      <c r="APC1" s="287"/>
      <c r="APD1" s="287"/>
      <c r="APE1" s="287"/>
      <c r="APF1" s="287"/>
      <c r="APG1" s="287"/>
      <c r="APH1" s="287"/>
      <c r="API1" s="287"/>
      <c r="APJ1" s="287"/>
      <c r="APK1" s="287"/>
      <c r="APL1" s="287"/>
      <c r="APM1" s="287"/>
      <c r="APN1" s="287"/>
      <c r="APO1" s="287"/>
      <c r="APP1" s="287"/>
      <c r="APQ1" s="287"/>
      <c r="APR1" s="287"/>
      <c r="APS1" s="287"/>
      <c r="APT1" s="287"/>
      <c r="APU1" s="287"/>
      <c r="APV1" s="287"/>
      <c r="APW1" s="287"/>
      <c r="APX1" s="287"/>
      <c r="APY1" s="287"/>
      <c r="APZ1" s="287"/>
      <c r="AQA1" s="287"/>
      <c r="AQB1" s="287"/>
      <c r="AQC1" s="287"/>
      <c r="AQD1" s="287"/>
      <c r="AQE1" s="287"/>
      <c r="AQF1" s="287"/>
      <c r="AQG1" s="287"/>
      <c r="AQH1" s="287"/>
      <c r="AQI1" s="287"/>
      <c r="AQJ1" s="287"/>
      <c r="AQK1" s="287"/>
      <c r="AQL1" s="287"/>
      <c r="AQM1" s="287"/>
      <c r="AQN1" s="287"/>
      <c r="AQO1" s="287"/>
      <c r="AQP1" s="287"/>
      <c r="AQQ1" s="287"/>
      <c r="AQR1" s="287"/>
      <c r="AQS1" s="287"/>
      <c r="AQT1" s="287"/>
      <c r="AQU1" s="287"/>
      <c r="AQV1" s="287"/>
      <c r="AQW1" s="287"/>
      <c r="AQX1" s="287"/>
      <c r="AQY1" s="287"/>
      <c r="AQZ1" s="287"/>
      <c r="ARA1" s="287"/>
      <c r="ARB1" s="287"/>
      <c r="ARC1" s="287"/>
      <c r="ARD1" s="287"/>
      <c r="ARE1" s="287"/>
      <c r="ARF1" s="287"/>
      <c r="ARG1" s="287"/>
      <c r="ARH1" s="287"/>
      <c r="ARI1" s="287"/>
      <c r="ARJ1" s="287"/>
      <c r="ARK1" s="287"/>
      <c r="ARL1" s="287"/>
      <c r="ARM1" s="287"/>
      <c r="ARN1" s="287"/>
      <c r="ARO1" s="287"/>
      <c r="ARP1" s="287"/>
      <c r="ARQ1" s="287"/>
      <c r="ARR1" s="287"/>
      <c r="ARS1" s="287"/>
      <c r="ART1" s="287"/>
      <c r="ARU1" s="287"/>
      <c r="ARV1" s="287"/>
      <c r="ARW1" s="287"/>
      <c r="ARX1" s="287"/>
      <c r="ARY1" s="287"/>
      <c r="ARZ1" s="287"/>
      <c r="ASA1" s="287"/>
      <c r="ASB1" s="287"/>
      <c r="ASC1" s="287"/>
      <c r="ASD1" s="287"/>
      <c r="ASE1" s="287"/>
      <c r="ASF1" s="287"/>
      <c r="ASG1" s="287"/>
      <c r="ASH1" s="287"/>
      <c r="ASI1" s="287"/>
      <c r="ASJ1" s="287"/>
      <c r="ASK1" s="287"/>
      <c r="ASL1" s="287"/>
      <c r="ASM1" s="287"/>
      <c r="ASN1" s="287"/>
      <c r="ASO1" s="287"/>
      <c r="ASP1" s="287"/>
      <c r="ASQ1" s="287"/>
      <c r="ASR1" s="287"/>
      <c r="ASS1" s="287"/>
      <c r="AST1" s="287"/>
      <c r="ASU1" s="287"/>
      <c r="ASV1" s="287"/>
      <c r="ASW1" s="287"/>
      <c r="ASX1" s="287"/>
      <c r="ASY1" s="287"/>
      <c r="ASZ1" s="287"/>
      <c r="ATA1" s="287"/>
      <c r="ATB1" s="287"/>
      <c r="ATC1" s="287"/>
      <c r="ATD1" s="287"/>
      <c r="ATE1" s="287"/>
      <c r="ATF1" s="287"/>
      <c r="ATG1" s="287"/>
      <c r="ATH1" s="287"/>
      <c r="ATI1" s="287"/>
      <c r="ATJ1" s="287"/>
      <c r="ATK1" s="287"/>
      <c r="ATL1" s="287"/>
      <c r="ATM1" s="287"/>
      <c r="ATN1" s="287"/>
      <c r="ATO1" s="287"/>
      <c r="ATP1" s="287"/>
      <c r="ATQ1" s="287"/>
      <c r="ATR1" s="287"/>
      <c r="ATS1" s="287"/>
      <c r="ATT1" s="287"/>
      <c r="ATU1" s="287"/>
      <c r="ATV1" s="287"/>
      <c r="ATW1" s="287"/>
      <c r="ATX1" s="287"/>
      <c r="ATY1" s="287"/>
      <c r="ATZ1" s="287"/>
      <c r="AUA1" s="287"/>
      <c r="AUB1" s="287"/>
      <c r="AUC1" s="287"/>
      <c r="AUD1" s="287"/>
      <c r="AUE1" s="287"/>
      <c r="AUF1" s="287"/>
      <c r="AUG1" s="287"/>
      <c r="AUH1" s="287"/>
    </row>
    <row r="2" spans="1:1230" s="288" customFormat="1" ht="9.9499999999999993" customHeight="1">
      <c r="A2" s="89" t="s">
        <v>418</v>
      </c>
      <c r="C2" s="89"/>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c r="AG2" s="289"/>
      <c r="AH2" s="289"/>
      <c r="AI2" s="289"/>
      <c r="AJ2" s="289"/>
      <c r="AK2" s="289"/>
      <c r="AL2" s="289"/>
      <c r="AM2" s="289"/>
      <c r="AN2" s="289"/>
      <c r="AO2" s="289"/>
      <c r="AP2" s="289"/>
      <c r="AQ2" s="289"/>
      <c r="AR2" s="289"/>
      <c r="AS2" s="289"/>
      <c r="AT2" s="289"/>
      <c r="AU2" s="289"/>
      <c r="AV2" s="205"/>
      <c r="AW2" s="205"/>
      <c r="AX2" s="205"/>
      <c r="AY2" s="205"/>
      <c r="AZ2" s="205"/>
      <c r="BA2" s="205"/>
      <c r="BB2" s="205"/>
      <c r="BC2" s="205"/>
      <c r="BD2" s="205"/>
      <c r="BE2" s="205"/>
      <c r="BF2" s="205"/>
      <c r="BG2" s="205"/>
      <c r="BH2" s="205"/>
      <c r="BI2" s="205"/>
      <c r="BJ2" s="205"/>
      <c r="BK2" s="205"/>
      <c r="BL2" s="205"/>
      <c r="BM2" s="205"/>
      <c r="BN2" s="205"/>
      <c r="BO2" s="205"/>
      <c r="BP2" s="205"/>
      <c r="BQ2" s="205"/>
      <c r="BR2" s="205"/>
      <c r="BS2" s="205"/>
      <c r="BT2" s="205"/>
      <c r="BU2" s="205"/>
      <c r="BV2" s="205"/>
      <c r="BW2" s="205"/>
      <c r="BX2" s="205"/>
      <c r="BY2" s="205"/>
      <c r="BZ2" s="205"/>
      <c r="CA2" s="205"/>
      <c r="CB2" s="205"/>
      <c r="CC2" s="205"/>
      <c r="CD2" s="205"/>
      <c r="CE2" s="205"/>
      <c r="CF2" s="205"/>
      <c r="CG2" s="205"/>
      <c r="CH2" s="205"/>
      <c r="CI2" s="205"/>
      <c r="CJ2" s="205"/>
      <c r="CK2" s="205"/>
      <c r="CL2" s="205"/>
      <c r="CM2" s="205"/>
      <c r="CN2" s="205"/>
      <c r="CO2" s="205"/>
      <c r="CP2" s="205"/>
      <c r="CQ2" s="205"/>
      <c r="CR2" s="205"/>
      <c r="CS2" s="205"/>
      <c r="CT2" s="205"/>
      <c r="CU2" s="205"/>
      <c r="CV2" s="205"/>
      <c r="CW2" s="205"/>
      <c r="CX2" s="205"/>
      <c r="CY2" s="205"/>
      <c r="CZ2" s="205"/>
      <c r="DA2" s="205"/>
      <c r="DB2" s="205"/>
      <c r="DC2" s="205"/>
      <c r="DD2" s="205"/>
      <c r="DE2" s="205"/>
      <c r="DF2" s="205"/>
      <c r="DG2" s="205"/>
      <c r="DH2" s="205"/>
      <c r="DI2" s="205"/>
      <c r="DJ2" s="205"/>
      <c r="DK2" s="205"/>
      <c r="DL2" s="205"/>
      <c r="DM2" s="205"/>
      <c r="DN2" s="205"/>
      <c r="DO2" s="205"/>
      <c r="DP2" s="205"/>
      <c r="DQ2" s="205"/>
      <c r="DR2" s="205"/>
      <c r="DS2" s="205"/>
      <c r="DT2" s="205"/>
      <c r="DU2" s="205"/>
      <c r="DV2" s="205"/>
      <c r="DW2" s="205"/>
      <c r="DX2" s="205"/>
      <c r="DY2" s="205"/>
      <c r="DZ2" s="205"/>
      <c r="EA2" s="205"/>
      <c r="EB2" s="205"/>
      <c r="EC2" s="205"/>
      <c r="ED2" s="205"/>
      <c r="EE2" s="205"/>
      <c r="EF2" s="205"/>
      <c r="EG2" s="205"/>
      <c r="EH2" s="205"/>
      <c r="EI2" s="205"/>
      <c r="EJ2" s="205"/>
      <c r="EK2" s="205"/>
      <c r="EL2" s="205"/>
      <c r="EM2" s="205"/>
      <c r="EN2" s="205"/>
      <c r="EO2" s="205"/>
      <c r="EP2" s="205"/>
      <c r="EQ2" s="205"/>
      <c r="ER2" s="205"/>
      <c r="ES2" s="205"/>
      <c r="ET2" s="205"/>
      <c r="EU2" s="205"/>
      <c r="EV2" s="205"/>
      <c r="EW2" s="205"/>
      <c r="EX2" s="205"/>
      <c r="EY2" s="205"/>
      <c r="EZ2" s="205"/>
      <c r="FA2" s="205"/>
      <c r="FB2" s="205"/>
      <c r="FC2" s="205"/>
      <c r="FD2" s="205"/>
      <c r="FE2" s="205"/>
      <c r="FF2" s="205"/>
      <c r="FG2" s="205"/>
      <c r="FH2" s="205"/>
      <c r="FI2" s="205"/>
      <c r="FJ2" s="205"/>
      <c r="FK2" s="205"/>
      <c r="FL2" s="205"/>
      <c r="FM2" s="205"/>
      <c r="FN2" s="205"/>
      <c r="FO2" s="205"/>
      <c r="FP2" s="205"/>
      <c r="FQ2" s="205"/>
      <c r="FR2" s="205"/>
      <c r="FS2" s="205"/>
      <c r="FT2" s="205"/>
      <c r="FU2" s="205"/>
      <c r="FV2" s="205"/>
      <c r="FW2" s="205"/>
      <c r="FX2" s="205"/>
      <c r="FY2" s="205"/>
      <c r="FZ2" s="205"/>
      <c r="GA2" s="205"/>
      <c r="GB2" s="205"/>
      <c r="GC2" s="205"/>
      <c r="GD2" s="205"/>
      <c r="GE2" s="205"/>
      <c r="GF2" s="205"/>
      <c r="GG2" s="205"/>
      <c r="GH2" s="205"/>
      <c r="GI2" s="205"/>
      <c r="GJ2" s="205"/>
      <c r="GK2" s="205"/>
      <c r="GL2" s="205"/>
      <c r="GM2" s="205"/>
      <c r="GN2" s="205"/>
      <c r="GO2" s="205"/>
      <c r="GP2" s="205"/>
      <c r="GQ2" s="205"/>
      <c r="GR2" s="205"/>
      <c r="GS2" s="205"/>
      <c r="GT2" s="205"/>
      <c r="GU2" s="205"/>
      <c r="GV2" s="205"/>
      <c r="GW2" s="205"/>
      <c r="GX2" s="205"/>
      <c r="GY2" s="205"/>
      <c r="GZ2" s="205"/>
      <c r="HA2" s="205"/>
      <c r="HB2" s="205"/>
      <c r="HC2" s="205"/>
      <c r="HD2" s="205"/>
      <c r="HE2" s="205"/>
      <c r="HF2" s="205"/>
      <c r="HG2" s="205"/>
      <c r="HH2" s="205"/>
      <c r="HI2" s="205"/>
      <c r="HJ2" s="205"/>
      <c r="HK2" s="205"/>
      <c r="HL2" s="205"/>
      <c r="HM2" s="205"/>
      <c r="HN2" s="205"/>
      <c r="HO2" s="205"/>
      <c r="HP2" s="205"/>
      <c r="HQ2" s="205"/>
      <c r="HR2" s="205"/>
      <c r="HS2" s="205"/>
      <c r="HT2" s="205"/>
      <c r="HU2" s="205"/>
      <c r="HV2" s="205"/>
      <c r="HW2" s="205"/>
      <c r="HX2" s="205"/>
      <c r="HY2" s="205"/>
      <c r="HZ2" s="205"/>
      <c r="IA2" s="205"/>
      <c r="IB2" s="205"/>
      <c r="IC2" s="205"/>
      <c r="ID2" s="205"/>
      <c r="IE2" s="205"/>
      <c r="IF2" s="205"/>
      <c r="IG2" s="205"/>
      <c r="IH2" s="205"/>
      <c r="II2" s="205"/>
      <c r="IJ2" s="205"/>
      <c r="IK2" s="205"/>
      <c r="IL2" s="205"/>
      <c r="IM2" s="205"/>
      <c r="IN2" s="205"/>
      <c r="IO2" s="205"/>
      <c r="IP2" s="205"/>
      <c r="IQ2" s="205"/>
      <c r="IR2" s="205"/>
      <c r="IS2" s="205"/>
      <c r="IT2" s="205"/>
      <c r="IU2" s="205"/>
      <c r="IV2" s="205"/>
      <c r="IW2" s="205"/>
      <c r="IX2" s="205"/>
      <c r="IY2" s="205"/>
      <c r="IZ2" s="205"/>
      <c r="JA2" s="205"/>
      <c r="JB2" s="205"/>
      <c r="JC2" s="205"/>
      <c r="JD2" s="205"/>
      <c r="JE2" s="205"/>
      <c r="JF2" s="205"/>
      <c r="JG2" s="205"/>
      <c r="JH2" s="205"/>
      <c r="JI2" s="205"/>
      <c r="JJ2" s="205"/>
      <c r="JK2" s="205"/>
      <c r="JL2" s="205"/>
      <c r="JM2" s="205"/>
      <c r="JN2" s="205"/>
      <c r="JO2" s="205"/>
      <c r="JP2" s="205"/>
      <c r="JQ2" s="205"/>
      <c r="JR2" s="205"/>
      <c r="JS2" s="205"/>
      <c r="JT2" s="205"/>
      <c r="JU2" s="205"/>
      <c r="JV2" s="205"/>
      <c r="JW2" s="205"/>
      <c r="JX2" s="205"/>
      <c r="JY2" s="205"/>
      <c r="JZ2" s="205"/>
      <c r="KA2" s="205"/>
      <c r="KB2" s="205"/>
      <c r="KC2" s="205"/>
      <c r="KD2" s="205"/>
      <c r="KE2" s="205"/>
      <c r="KF2" s="205"/>
      <c r="KG2" s="205"/>
      <c r="KH2" s="205"/>
      <c r="KI2" s="205"/>
      <c r="KJ2" s="205"/>
      <c r="KK2" s="205"/>
      <c r="KL2" s="205"/>
      <c r="KM2" s="205"/>
      <c r="KN2" s="205"/>
      <c r="KO2" s="205"/>
      <c r="KP2" s="205"/>
      <c r="KQ2" s="205"/>
      <c r="KR2" s="205"/>
      <c r="KS2" s="205"/>
      <c r="KT2" s="205"/>
      <c r="KU2" s="205"/>
      <c r="KV2" s="205"/>
      <c r="KW2" s="205"/>
      <c r="KX2" s="205"/>
      <c r="KY2" s="205"/>
      <c r="KZ2" s="205"/>
      <c r="LA2" s="205"/>
      <c r="LB2" s="205"/>
      <c r="LC2" s="205"/>
      <c r="LD2" s="205"/>
      <c r="LE2" s="205"/>
      <c r="LF2" s="205"/>
      <c r="LG2" s="205"/>
      <c r="LH2" s="205"/>
      <c r="LI2" s="205"/>
      <c r="LJ2" s="205"/>
      <c r="LK2" s="205"/>
      <c r="LL2" s="205"/>
      <c r="LM2" s="205"/>
      <c r="LN2" s="205"/>
      <c r="LO2" s="205"/>
      <c r="LP2" s="205"/>
      <c r="LQ2" s="205"/>
      <c r="LR2" s="205"/>
      <c r="LS2" s="205"/>
      <c r="LT2" s="205"/>
      <c r="LU2" s="205"/>
      <c r="LV2" s="205"/>
      <c r="LW2" s="205"/>
      <c r="LX2" s="205"/>
      <c r="LY2" s="205"/>
      <c r="LZ2" s="205"/>
      <c r="MA2" s="205"/>
      <c r="MB2" s="205"/>
      <c r="MC2" s="205"/>
      <c r="MD2" s="205"/>
      <c r="ME2" s="205"/>
      <c r="MF2" s="205"/>
      <c r="MG2" s="205"/>
      <c r="MH2" s="205"/>
      <c r="MI2" s="205"/>
      <c r="MJ2" s="205"/>
      <c r="MK2" s="205"/>
      <c r="ML2" s="205"/>
      <c r="MM2" s="205"/>
      <c r="MN2" s="205"/>
      <c r="MO2" s="205"/>
      <c r="MP2" s="205"/>
      <c r="MQ2" s="205"/>
      <c r="MR2" s="205"/>
      <c r="MS2" s="205"/>
      <c r="MT2" s="205"/>
      <c r="MU2" s="205"/>
      <c r="MV2" s="205"/>
      <c r="MW2" s="205"/>
      <c r="MX2" s="205"/>
      <c r="MY2" s="205"/>
      <c r="MZ2" s="205"/>
      <c r="NA2" s="205"/>
      <c r="NB2" s="205"/>
      <c r="NC2" s="205"/>
      <c r="ND2" s="205"/>
      <c r="NE2" s="205"/>
      <c r="NF2" s="205"/>
      <c r="NG2" s="205"/>
      <c r="NH2" s="205"/>
      <c r="NI2" s="205"/>
      <c r="NJ2" s="205"/>
      <c r="NK2" s="205"/>
      <c r="NL2" s="205"/>
      <c r="NM2" s="205"/>
      <c r="NN2" s="205"/>
      <c r="NO2" s="205"/>
      <c r="NP2" s="205"/>
      <c r="NQ2" s="205"/>
      <c r="NR2" s="205"/>
      <c r="NS2" s="205"/>
      <c r="NT2" s="205"/>
      <c r="NU2" s="205"/>
      <c r="NV2" s="205"/>
      <c r="NW2" s="205"/>
      <c r="NX2" s="205"/>
      <c r="NY2" s="205"/>
      <c r="NZ2" s="205"/>
      <c r="OA2" s="205"/>
      <c r="OB2" s="205"/>
      <c r="OC2" s="205"/>
      <c r="OD2" s="205"/>
      <c r="OE2" s="205"/>
      <c r="OF2" s="205"/>
      <c r="OG2" s="205"/>
      <c r="OH2" s="205"/>
      <c r="OI2" s="205"/>
      <c r="OJ2" s="205"/>
      <c r="OK2" s="205"/>
      <c r="OL2" s="205"/>
      <c r="OM2" s="205"/>
      <c r="ON2" s="205"/>
      <c r="OO2" s="205"/>
      <c r="OP2" s="205"/>
      <c r="OQ2" s="205"/>
      <c r="OR2" s="205"/>
      <c r="OS2" s="205"/>
      <c r="OT2" s="205"/>
      <c r="OU2" s="205"/>
      <c r="OV2" s="205"/>
      <c r="OW2" s="205"/>
      <c r="OX2" s="205"/>
      <c r="OY2" s="205"/>
      <c r="OZ2" s="205"/>
      <c r="PA2" s="205"/>
      <c r="PB2" s="205"/>
      <c r="PC2" s="205"/>
      <c r="PD2" s="205"/>
      <c r="PE2" s="205"/>
      <c r="PF2" s="205"/>
      <c r="PG2" s="205"/>
      <c r="PH2" s="205"/>
      <c r="PI2" s="205"/>
      <c r="PJ2" s="205"/>
      <c r="PK2" s="205"/>
      <c r="PL2" s="205"/>
      <c r="PM2" s="205"/>
      <c r="PN2" s="205"/>
      <c r="PO2" s="205"/>
      <c r="PP2" s="205"/>
      <c r="PQ2" s="205"/>
      <c r="PR2" s="205"/>
      <c r="PS2" s="205"/>
      <c r="PT2" s="205"/>
      <c r="PU2" s="205"/>
      <c r="PV2" s="205"/>
      <c r="PW2" s="205"/>
      <c r="PX2" s="205"/>
      <c r="PY2" s="205"/>
      <c r="PZ2" s="205"/>
      <c r="QA2" s="205"/>
      <c r="QB2" s="205"/>
      <c r="QC2" s="205"/>
      <c r="QD2" s="205"/>
      <c r="QE2" s="205"/>
      <c r="QF2" s="205"/>
      <c r="QG2" s="205"/>
      <c r="QH2" s="205"/>
      <c r="QI2" s="205"/>
      <c r="QJ2" s="205"/>
      <c r="QK2" s="205"/>
      <c r="QL2" s="205"/>
      <c r="QM2" s="205"/>
      <c r="QN2" s="205"/>
      <c r="QO2" s="205"/>
      <c r="QP2" s="205"/>
      <c r="QQ2" s="205"/>
      <c r="QR2" s="205"/>
      <c r="QS2" s="205"/>
      <c r="QT2" s="205"/>
      <c r="QU2" s="205"/>
      <c r="QV2" s="205"/>
      <c r="QW2" s="205"/>
      <c r="QX2" s="205"/>
      <c r="QY2" s="205"/>
      <c r="QZ2" s="205"/>
      <c r="RA2" s="205"/>
      <c r="RB2" s="205"/>
      <c r="RC2" s="205"/>
      <c r="RD2" s="205"/>
      <c r="RE2" s="205"/>
      <c r="RF2" s="205"/>
      <c r="RG2" s="205"/>
      <c r="RH2" s="205"/>
      <c r="RI2" s="205"/>
      <c r="RJ2" s="205"/>
      <c r="RK2" s="205"/>
      <c r="RL2" s="205"/>
      <c r="RM2" s="205"/>
      <c r="RN2" s="205"/>
      <c r="RO2" s="205"/>
      <c r="RP2" s="205"/>
      <c r="RQ2" s="205"/>
      <c r="RR2" s="205"/>
      <c r="RS2" s="205"/>
      <c r="RT2" s="205"/>
      <c r="RU2" s="205"/>
      <c r="RV2" s="205"/>
      <c r="RW2" s="205"/>
      <c r="RX2" s="205"/>
      <c r="RY2" s="205"/>
      <c r="RZ2" s="205"/>
      <c r="SA2" s="205"/>
      <c r="SB2" s="205"/>
      <c r="SC2" s="205"/>
      <c r="SD2" s="205"/>
      <c r="SE2" s="205"/>
      <c r="SF2" s="205"/>
      <c r="SG2" s="205"/>
      <c r="SH2" s="205"/>
      <c r="SI2" s="205"/>
      <c r="SJ2" s="205"/>
      <c r="SK2" s="205"/>
      <c r="SL2" s="205"/>
      <c r="SM2" s="205"/>
      <c r="SN2" s="205"/>
      <c r="SO2" s="205"/>
      <c r="SP2" s="205"/>
      <c r="SQ2" s="205"/>
      <c r="SR2" s="205"/>
      <c r="SS2" s="205"/>
      <c r="ST2" s="205"/>
      <c r="SU2" s="205"/>
      <c r="SV2" s="205"/>
      <c r="SW2" s="205"/>
      <c r="SX2" s="205"/>
      <c r="SY2" s="205"/>
      <c r="SZ2" s="205"/>
      <c r="TA2" s="205"/>
      <c r="TB2" s="205"/>
      <c r="TC2" s="205"/>
      <c r="TD2" s="205"/>
      <c r="TE2" s="205"/>
      <c r="TF2" s="205"/>
      <c r="TG2" s="205"/>
      <c r="TH2" s="205"/>
      <c r="TI2" s="205"/>
      <c r="TJ2" s="205"/>
      <c r="TK2" s="205"/>
      <c r="TL2" s="205"/>
      <c r="TM2" s="205"/>
      <c r="TN2" s="205"/>
      <c r="TO2" s="205"/>
      <c r="TP2" s="205"/>
      <c r="TQ2" s="205"/>
      <c r="TR2" s="205"/>
      <c r="TS2" s="205"/>
      <c r="TT2" s="205"/>
      <c r="TU2" s="205"/>
      <c r="TV2" s="205"/>
      <c r="TW2" s="205"/>
      <c r="TX2" s="205"/>
      <c r="TY2" s="205"/>
      <c r="TZ2" s="205"/>
      <c r="UA2" s="205"/>
      <c r="UB2" s="205"/>
      <c r="UC2" s="205"/>
      <c r="UD2" s="205"/>
      <c r="UE2" s="205"/>
      <c r="UF2" s="205"/>
      <c r="UG2" s="205"/>
      <c r="UH2" s="205"/>
      <c r="UI2" s="205"/>
      <c r="UJ2" s="205"/>
      <c r="UK2" s="205"/>
      <c r="UL2" s="205"/>
      <c r="UM2" s="205"/>
      <c r="UN2" s="205"/>
      <c r="UO2" s="205"/>
      <c r="UP2" s="205"/>
      <c r="UQ2" s="205"/>
      <c r="UR2" s="205"/>
      <c r="US2" s="205"/>
      <c r="UT2" s="205"/>
      <c r="UU2" s="205"/>
      <c r="UV2" s="205"/>
      <c r="UW2" s="205"/>
      <c r="UX2" s="205"/>
      <c r="UY2" s="205"/>
      <c r="UZ2" s="205"/>
      <c r="VA2" s="205"/>
      <c r="VB2" s="205"/>
      <c r="VC2" s="205"/>
      <c r="VD2" s="205"/>
      <c r="VE2" s="205"/>
      <c r="VF2" s="205"/>
      <c r="VG2" s="205"/>
      <c r="VH2" s="205"/>
      <c r="VI2" s="205"/>
      <c r="VJ2" s="205"/>
      <c r="VK2" s="205"/>
      <c r="VL2" s="205"/>
      <c r="VM2" s="205"/>
      <c r="VN2" s="205"/>
      <c r="VO2" s="205"/>
      <c r="VP2" s="205"/>
      <c r="VQ2" s="205"/>
      <c r="VR2" s="205"/>
      <c r="VS2" s="205"/>
      <c r="VT2" s="205"/>
      <c r="VU2" s="205"/>
      <c r="VV2" s="205"/>
      <c r="VW2" s="205"/>
      <c r="VX2" s="205"/>
      <c r="VY2" s="205"/>
      <c r="VZ2" s="205"/>
      <c r="WA2" s="205"/>
      <c r="WB2" s="205"/>
      <c r="WC2" s="205"/>
      <c r="WD2" s="205"/>
      <c r="WE2" s="205"/>
      <c r="WF2" s="205"/>
      <c r="WG2" s="205"/>
      <c r="WH2" s="205"/>
      <c r="WI2" s="205"/>
      <c r="WJ2" s="205"/>
      <c r="WK2" s="205"/>
      <c r="WL2" s="205"/>
      <c r="WM2" s="205"/>
      <c r="WN2" s="205"/>
      <c r="WO2" s="205"/>
      <c r="WP2" s="205"/>
      <c r="WQ2" s="205"/>
      <c r="WR2" s="205"/>
      <c r="WS2" s="205"/>
      <c r="WT2" s="205"/>
      <c r="WU2" s="205"/>
      <c r="WV2" s="205"/>
      <c r="WW2" s="205"/>
      <c r="WX2" s="205"/>
      <c r="WY2" s="205"/>
      <c r="WZ2" s="205"/>
      <c r="XA2" s="205"/>
      <c r="XB2" s="205"/>
      <c r="XC2" s="205"/>
      <c r="XD2" s="205"/>
      <c r="XE2" s="205"/>
      <c r="XF2" s="205"/>
      <c r="XG2" s="205"/>
      <c r="XH2" s="205"/>
      <c r="XI2" s="205"/>
      <c r="XJ2" s="205"/>
      <c r="XK2" s="205"/>
      <c r="XL2" s="205"/>
      <c r="XM2" s="205"/>
      <c r="XN2" s="205"/>
      <c r="XO2" s="205"/>
      <c r="XP2" s="205"/>
      <c r="XQ2" s="205"/>
      <c r="XR2" s="205"/>
      <c r="XS2" s="205"/>
      <c r="XT2" s="205"/>
      <c r="XU2" s="205"/>
      <c r="XV2" s="205"/>
      <c r="XW2" s="205"/>
      <c r="XX2" s="205"/>
      <c r="XY2" s="205"/>
      <c r="XZ2" s="205"/>
      <c r="YA2" s="205"/>
      <c r="YB2" s="205"/>
      <c r="YC2" s="205"/>
      <c r="YD2" s="205"/>
      <c r="YE2" s="205"/>
      <c r="YF2" s="205"/>
      <c r="YG2" s="205"/>
      <c r="YH2" s="205"/>
      <c r="YI2" s="205"/>
      <c r="YJ2" s="205"/>
      <c r="YK2" s="205"/>
      <c r="YL2" s="205"/>
      <c r="YM2" s="205"/>
      <c r="YN2" s="205"/>
      <c r="YO2" s="205"/>
      <c r="YP2" s="205"/>
      <c r="YQ2" s="205"/>
      <c r="YR2" s="205"/>
      <c r="YS2" s="205"/>
      <c r="YT2" s="205"/>
      <c r="YU2" s="205"/>
      <c r="YV2" s="205"/>
      <c r="YW2" s="205"/>
      <c r="YX2" s="205"/>
      <c r="YY2" s="205"/>
      <c r="YZ2" s="205"/>
      <c r="ZA2" s="205"/>
      <c r="ZB2" s="205"/>
      <c r="ZC2" s="205"/>
      <c r="ZD2" s="205"/>
      <c r="ZE2" s="205"/>
      <c r="ZF2" s="205"/>
      <c r="ZG2" s="205"/>
      <c r="ZH2" s="205"/>
      <c r="ZI2" s="205"/>
      <c r="ZJ2" s="205"/>
      <c r="ZK2" s="205"/>
      <c r="ZL2" s="205"/>
      <c r="ZM2" s="205"/>
      <c r="ZN2" s="205"/>
      <c r="ZO2" s="205"/>
      <c r="ZP2" s="205"/>
      <c r="ZQ2" s="205"/>
      <c r="ZR2" s="205"/>
      <c r="ZS2" s="205"/>
      <c r="ZT2" s="205"/>
      <c r="ZU2" s="205"/>
      <c r="ZV2" s="205"/>
      <c r="ZW2" s="205"/>
      <c r="ZX2" s="205"/>
      <c r="ZY2" s="205"/>
      <c r="ZZ2" s="205"/>
      <c r="AAA2" s="205"/>
      <c r="AAB2" s="205"/>
      <c r="AAC2" s="205"/>
      <c r="AAD2" s="205"/>
      <c r="AAE2" s="205"/>
      <c r="AAF2" s="205"/>
      <c r="AAG2" s="205"/>
      <c r="AAH2" s="205"/>
      <c r="AAI2" s="205"/>
      <c r="AAJ2" s="205"/>
      <c r="AAK2" s="205"/>
      <c r="AAL2" s="205"/>
      <c r="AAM2" s="205"/>
      <c r="AAN2" s="205"/>
      <c r="AAO2" s="205"/>
      <c r="AAP2" s="205"/>
      <c r="AAQ2" s="205"/>
      <c r="AAR2" s="205"/>
      <c r="AAS2" s="205"/>
      <c r="AAT2" s="205"/>
      <c r="AAU2" s="205"/>
      <c r="AAV2" s="205"/>
      <c r="AAW2" s="205"/>
      <c r="AAX2" s="205"/>
      <c r="AAY2" s="205"/>
      <c r="AAZ2" s="205"/>
      <c r="ABA2" s="205"/>
      <c r="ABB2" s="205"/>
      <c r="ABC2" s="205"/>
      <c r="ABD2" s="205"/>
      <c r="ABE2" s="205"/>
      <c r="ABF2" s="205"/>
      <c r="ABG2" s="205"/>
      <c r="ABH2" s="205"/>
      <c r="ABI2" s="205"/>
      <c r="ABJ2" s="205"/>
      <c r="ABK2" s="205"/>
      <c r="ABL2" s="205"/>
      <c r="ABM2" s="205"/>
      <c r="ABN2" s="205"/>
      <c r="ABO2" s="205"/>
      <c r="ABP2" s="205"/>
      <c r="ABQ2" s="205"/>
      <c r="ABR2" s="205"/>
      <c r="ABS2" s="205"/>
      <c r="ABT2" s="205"/>
      <c r="ABU2" s="205"/>
      <c r="ABV2" s="205"/>
      <c r="ABW2" s="205"/>
      <c r="ABX2" s="205"/>
      <c r="ABY2" s="205"/>
      <c r="ABZ2" s="205"/>
      <c r="ACA2" s="205"/>
      <c r="ACB2" s="205"/>
      <c r="ACC2" s="205"/>
      <c r="ACD2" s="205"/>
      <c r="ACE2" s="205"/>
      <c r="ACF2" s="205"/>
      <c r="ACG2" s="205"/>
      <c r="ACH2" s="205"/>
      <c r="ACI2" s="205"/>
      <c r="ACJ2" s="205"/>
      <c r="ACK2" s="205"/>
      <c r="ACL2" s="205"/>
      <c r="ACM2" s="205"/>
      <c r="ACN2" s="205"/>
      <c r="ACO2" s="205"/>
      <c r="ACP2" s="205"/>
      <c r="ACQ2" s="205"/>
      <c r="ACR2" s="205"/>
      <c r="ACS2" s="205"/>
      <c r="ACT2" s="205"/>
      <c r="ACU2" s="205"/>
      <c r="ACV2" s="205"/>
      <c r="ACW2" s="205"/>
      <c r="ACX2" s="205"/>
      <c r="ACY2" s="205"/>
      <c r="ACZ2" s="205"/>
      <c r="ADA2" s="205"/>
      <c r="ADB2" s="205"/>
      <c r="ADC2" s="205"/>
      <c r="ADD2" s="205"/>
      <c r="ADE2" s="205"/>
      <c r="ADF2" s="205"/>
      <c r="ADG2" s="205"/>
      <c r="ADH2" s="205"/>
      <c r="ADI2" s="205"/>
      <c r="ADJ2" s="205"/>
      <c r="ADK2" s="205"/>
      <c r="ADL2" s="205"/>
      <c r="ADM2" s="205"/>
      <c r="ADN2" s="205"/>
      <c r="ADO2" s="205"/>
      <c r="ADP2" s="205"/>
      <c r="ADQ2" s="205"/>
      <c r="ADR2" s="205"/>
      <c r="ADS2" s="205"/>
      <c r="ADT2" s="205"/>
      <c r="ADU2" s="205"/>
      <c r="ADV2" s="205"/>
      <c r="ADW2" s="205"/>
      <c r="ADX2" s="205"/>
      <c r="ADY2" s="205"/>
      <c r="ADZ2" s="205"/>
      <c r="AEA2" s="205"/>
      <c r="AEB2" s="205"/>
      <c r="AEC2" s="205"/>
      <c r="AED2" s="205"/>
      <c r="AEE2" s="205"/>
      <c r="AEF2" s="205"/>
      <c r="AEG2" s="205"/>
      <c r="AEH2" s="205"/>
      <c r="AEI2" s="205"/>
      <c r="AEJ2" s="205"/>
      <c r="AEK2" s="205"/>
      <c r="AEL2" s="205"/>
      <c r="AEM2" s="205"/>
      <c r="AEN2" s="205"/>
      <c r="AEO2" s="205"/>
      <c r="AEP2" s="205"/>
      <c r="AEQ2" s="205"/>
      <c r="AER2" s="205"/>
      <c r="AES2" s="205"/>
      <c r="AET2" s="205"/>
      <c r="AEU2" s="205"/>
      <c r="AEV2" s="205"/>
      <c r="AEW2" s="205"/>
      <c r="AEX2" s="205"/>
      <c r="AEY2" s="205"/>
      <c r="AEZ2" s="205"/>
      <c r="AFA2" s="205"/>
      <c r="AFB2" s="205"/>
      <c r="AFC2" s="205"/>
      <c r="AFD2" s="205"/>
      <c r="AFE2" s="205"/>
      <c r="AFF2" s="205"/>
      <c r="AFG2" s="205"/>
      <c r="AFH2" s="205"/>
      <c r="AFI2" s="205"/>
      <c r="AFJ2" s="205"/>
      <c r="AFK2" s="205"/>
      <c r="AFL2" s="205"/>
      <c r="AFM2" s="205"/>
      <c r="AFN2" s="205"/>
      <c r="AFO2" s="205"/>
      <c r="AFP2" s="205"/>
      <c r="AFQ2" s="205"/>
      <c r="AFR2" s="205"/>
      <c r="AFS2" s="205"/>
      <c r="AFT2" s="205"/>
      <c r="AFU2" s="205"/>
      <c r="AFV2" s="205"/>
      <c r="AFW2" s="205"/>
      <c r="AFX2" s="205"/>
      <c r="AFY2" s="205"/>
      <c r="AFZ2" s="205"/>
      <c r="AGA2" s="205"/>
      <c r="AGB2" s="205"/>
      <c r="AGC2" s="205"/>
      <c r="AGD2" s="205"/>
      <c r="AGE2" s="205"/>
      <c r="AGF2" s="205"/>
      <c r="AGG2" s="205"/>
      <c r="AGH2" s="205"/>
      <c r="AGI2" s="205"/>
      <c r="AGJ2" s="205"/>
      <c r="AGK2" s="205"/>
      <c r="AGL2" s="205"/>
      <c r="AGM2" s="205"/>
      <c r="AGN2" s="205"/>
      <c r="AGO2" s="205"/>
      <c r="AGP2" s="205"/>
      <c r="AGQ2" s="205"/>
      <c r="AGR2" s="205"/>
      <c r="AGS2" s="205"/>
      <c r="AGT2" s="205"/>
      <c r="AGU2" s="205"/>
      <c r="AGV2" s="205"/>
      <c r="AGW2" s="205"/>
      <c r="AGX2" s="205"/>
      <c r="AGY2" s="205"/>
      <c r="AGZ2" s="205"/>
      <c r="AHA2" s="205"/>
      <c r="AHB2" s="205"/>
      <c r="AHC2" s="205"/>
      <c r="AHD2" s="205"/>
      <c r="AHE2" s="205"/>
      <c r="AHF2" s="205"/>
      <c r="AHG2" s="205"/>
      <c r="AHH2" s="205"/>
      <c r="AHI2" s="205"/>
      <c r="AHJ2" s="205"/>
      <c r="AHK2" s="205"/>
      <c r="AHL2" s="205"/>
      <c r="AHM2" s="205"/>
      <c r="AHN2" s="205"/>
      <c r="AHO2" s="205"/>
      <c r="AHP2" s="205"/>
      <c r="AHQ2" s="205"/>
      <c r="AHR2" s="205"/>
      <c r="AHS2" s="205"/>
      <c r="AHT2" s="205"/>
      <c r="AHU2" s="205"/>
      <c r="AHV2" s="205"/>
      <c r="AHW2" s="205"/>
      <c r="AHX2" s="205"/>
      <c r="AHY2" s="205"/>
      <c r="AHZ2" s="205"/>
      <c r="AIA2" s="205"/>
      <c r="AIB2" s="205"/>
      <c r="AIC2" s="205"/>
      <c r="AID2" s="205"/>
      <c r="AIE2" s="205"/>
      <c r="AIF2" s="205"/>
      <c r="AIG2" s="205"/>
      <c r="AIH2" s="205"/>
      <c r="AII2" s="205"/>
      <c r="AIJ2" s="205"/>
      <c r="AIK2" s="205"/>
      <c r="AIL2" s="205"/>
      <c r="AIM2" s="205"/>
      <c r="AIN2" s="205"/>
      <c r="AIO2" s="205"/>
      <c r="AIP2" s="205"/>
      <c r="AIQ2" s="205"/>
      <c r="AIR2" s="205"/>
      <c r="AIS2" s="205"/>
      <c r="AIT2" s="205"/>
      <c r="AIU2" s="205"/>
      <c r="AIV2" s="205"/>
      <c r="AIW2" s="205"/>
      <c r="AIX2" s="205"/>
      <c r="AIY2" s="205"/>
      <c r="AIZ2" s="205"/>
      <c r="AJA2" s="205"/>
      <c r="AJB2" s="205"/>
      <c r="AJC2" s="205"/>
      <c r="AJD2" s="205"/>
      <c r="AJE2" s="205"/>
      <c r="AJF2" s="205"/>
      <c r="AJG2" s="205"/>
      <c r="AJH2" s="205"/>
      <c r="AJI2" s="205"/>
      <c r="AJJ2" s="205"/>
      <c r="AJK2" s="205"/>
      <c r="AJL2" s="205"/>
      <c r="AJM2" s="205"/>
      <c r="AJN2" s="205"/>
      <c r="AJO2" s="205"/>
      <c r="AJP2" s="205"/>
      <c r="AJQ2" s="205"/>
      <c r="AJR2" s="205"/>
      <c r="AJS2" s="205"/>
      <c r="AJT2" s="205"/>
      <c r="AJU2" s="205"/>
      <c r="AJV2" s="205"/>
      <c r="AJW2" s="205"/>
      <c r="AJX2" s="205"/>
      <c r="AJY2" s="205"/>
      <c r="AJZ2" s="205"/>
      <c r="AKA2" s="205"/>
      <c r="AKB2" s="205"/>
      <c r="AKC2" s="205"/>
      <c r="AKD2" s="205"/>
      <c r="AKE2" s="205"/>
      <c r="AKF2" s="205"/>
      <c r="AKG2" s="205"/>
      <c r="AKH2" s="205"/>
      <c r="AKI2" s="205"/>
      <c r="AKJ2" s="205"/>
      <c r="AKK2" s="205"/>
      <c r="AKL2" s="205"/>
      <c r="AKM2" s="205"/>
      <c r="AKN2" s="205"/>
      <c r="AKO2" s="205"/>
      <c r="AKP2" s="205"/>
      <c r="AKQ2" s="205"/>
      <c r="AKR2" s="205"/>
      <c r="AKS2" s="205"/>
      <c r="AKT2" s="205"/>
      <c r="AKU2" s="205"/>
      <c r="AKV2" s="205"/>
      <c r="AKW2" s="205"/>
      <c r="AKX2" s="205"/>
      <c r="AKY2" s="205"/>
      <c r="AKZ2" s="205"/>
      <c r="ALA2" s="205"/>
      <c r="ALB2" s="205"/>
      <c r="ALC2" s="205"/>
      <c r="ALD2" s="205"/>
      <c r="ALE2" s="205"/>
      <c r="ALF2" s="205"/>
      <c r="ALG2" s="205"/>
      <c r="ALH2" s="205"/>
      <c r="ALI2" s="205"/>
      <c r="ALJ2" s="205"/>
      <c r="ALK2" s="205"/>
      <c r="ALL2" s="205"/>
      <c r="ALM2" s="205"/>
      <c r="ALN2" s="205"/>
      <c r="ALO2" s="205"/>
      <c r="ALP2" s="205"/>
      <c r="ALQ2" s="205"/>
      <c r="ALR2" s="205"/>
      <c r="ALS2" s="205"/>
      <c r="ALT2" s="205"/>
      <c r="ALU2" s="205"/>
      <c r="ALV2" s="205"/>
      <c r="ALW2" s="205"/>
      <c r="ALX2" s="205"/>
      <c r="ALY2" s="205"/>
      <c r="ALZ2" s="205"/>
      <c r="AMA2" s="205"/>
      <c r="AMB2" s="205"/>
      <c r="AMC2" s="205"/>
      <c r="AMD2" s="205"/>
      <c r="AME2" s="205"/>
      <c r="AMF2" s="205"/>
      <c r="AMG2" s="205"/>
      <c r="AMH2" s="205"/>
      <c r="AMI2" s="205"/>
      <c r="AMJ2" s="205"/>
      <c r="AMK2" s="205"/>
      <c r="AML2" s="205"/>
      <c r="AMM2" s="205"/>
      <c r="AMN2" s="205"/>
      <c r="AMO2" s="205"/>
      <c r="AMP2" s="205"/>
      <c r="AMQ2" s="205"/>
      <c r="AMR2" s="205"/>
      <c r="AMS2" s="205"/>
      <c r="AMT2" s="205"/>
      <c r="AMU2" s="205"/>
      <c r="AMV2" s="205"/>
      <c r="AMW2" s="205"/>
      <c r="AMX2" s="205"/>
      <c r="AMY2" s="205"/>
      <c r="AMZ2" s="205"/>
      <c r="ANA2" s="205"/>
      <c r="ANB2" s="205"/>
      <c r="ANC2" s="205"/>
      <c r="AND2" s="205"/>
      <c r="ANE2" s="205"/>
      <c r="ANF2" s="205"/>
      <c r="ANG2" s="205"/>
      <c r="ANH2" s="205"/>
      <c r="ANI2" s="205"/>
      <c r="ANJ2" s="205"/>
      <c r="ANK2" s="205"/>
      <c r="ANL2" s="205"/>
      <c r="ANM2" s="205"/>
      <c r="ANN2" s="205"/>
      <c r="ANO2" s="205"/>
      <c r="ANP2" s="205"/>
      <c r="ANQ2" s="205"/>
      <c r="ANR2" s="205"/>
      <c r="ANS2" s="205"/>
      <c r="ANT2" s="205"/>
      <c r="ANU2" s="205"/>
      <c r="ANV2" s="205"/>
      <c r="ANW2" s="205"/>
      <c r="ANX2" s="205"/>
      <c r="ANY2" s="205"/>
      <c r="ANZ2" s="205"/>
      <c r="AOA2" s="205"/>
      <c r="AOB2" s="205"/>
      <c r="AOC2" s="205"/>
      <c r="AOD2" s="205"/>
      <c r="AOE2" s="205"/>
      <c r="AOF2" s="205"/>
      <c r="AOG2" s="205"/>
      <c r="AOH2" s="205"/>
      <c r="AOI2" s="205"/>
      <c r="AOJ2" s="205"/>
      <c r="AOK2" s="205"/>
      <c r="AOL2" s="205"/>
      <c r="AOM2" s="205"/>
      <c r="AON2" s="205"/>
      <c r="AOO2" s="205"/>
      <c r="AOP2" s="205"/>
      <c r="AOQ2" s="205"/>
      <c r="AOR2" s="205"/>
      <c r="AOS2" s="205"/>
      <c r="AOT2" s="205"/>
      <c r="AOU2" s="205"/>
      <c r="AOV2" s="205"/>
      <c r="AOW2" s="205"/>
      <c r="AOX2" s="205"/>
      <c r="AOY2" s="205"/>
      <c r="AOZ2" s="205"/>
      <c r="APA2" s="205"/>
      <c r="APB2" s="205"/>
      <c r="APC2" s="205"/>
      <c r="APD2" s="205"/>
      <c r="APE2" s="205"/>
      <c r="APF2" s="205"/>
      <c r="APG2" s="205"/>
      <c r="APH2" s="205"/>
      <c r="API2" s="205"/>
      <c r="APJ2" s="205"/>
      <c r="APK2" s="205"/>
      <c r="APL2" s="205"/>
      <c r="APM2" s="205"/>
      <c r="APN2" s="205"/>
      <c r="APO2" s="205"/>
      <c r="APP2" s="205"/>
      <c r="APQ2" s="205"/>
      <c r="APR2" s="205"/>
      <c r="APS2" s="205"/>
      <c r="APT2" s="205"/>
      <c r="APU2" s="205"/>
      <c r="APV2" s="205"/>
      <c r="APW2" s="205"/>
      <c r="APX2" s="205"/>
      <c r="APY2" s="205"/>
      <c r="APZ2" s="205"/>
      <c r="AQA2" s="205"/>
      <c r="AQB2" s="205"/>
      <c r="AQC2" s="205"/>
      <c r="AQD2" s="205"/>
      <c r="AQE2" s="205"/>
      <c r="AQF2" s="205"/>
      <c r="AQG2" s="205"/>
      <c r="AQH2" s="205"/>
      <c r="AQI2" s="205"/>
      <c r="AQJ2" s="205"/>
      <c r="AQK2" s="205"/>
      <c r="AQL2" s="205"/>
      <c r="AQM2" s="205"/>
      <c r="AQN2" s="205"/>
      <c r="AQO2" s="205"/>
      <c r="AQP2" s="205"/>
      <c r="AQQ2" s="205"/>
      <c r="AQR2" s="205"/>
      <c r="AQS2" s="205"/>
      <c r="AQT2" s="205"/>
      <c r="AQU2" s="205"/>
      <c r="AQV2" s="205"/>
      <c r="AQW2" s="205"/>
      <c r="AQX2" s="205"/>
      <c r="AQY2" s="205"/>
      <c r="AQZ2" s="205"/>
      <c r="ARA2" s="205"/>
      <c r="ARB2" s="205"/>
      <c r="ARC2" s="205"/>
      <c r="ARD2" s="205"/>
      <c r="ARE2" s="205"/>
      <c r="ARF2" s="205"/>
      <c r="ARG2" s="205"/>
      <c r="ARH2" s="205"/>
      <c r="ARI2" s="205"/>
      <c r="ARJ2" s="205"/>
      <c r="ARK2" s="205"/>
      <c r="ARL2" s="205"/>
      <c r="ARM2" s="205"/>
      <c r="ARN2" s="205"/>
      <c r="ARO2" s="205"/>
      <c r="ARP2" s="205"/>
      <c r="ARQ2" s="205"/>
      <c r="ARR2" s="205"/>
      <c r="ARS2" s="205"/>
      <c r="ART2" s="205"/>
      <c r="ARU2" s="205"/>
      <c r="ARV2" s="205"/>
      <c r="ARW2" s="205"/>
      <c r="ARX2" s="205"/>
      <c r="ARY2" s="205"/>
      <c r="ARZ2" s="205"/>
      <c r="ASA2" s="205"/>
      <c r="ASB2" s="205"/>
      <c r="ASC2" s="205"/>
      <c r="ASD2" s="205"/>
      <c r="ASE2" s="205"/>
      <c r="ASF2" s="205"/>
      <c r="ASG2" s="205"/>
      <c r="ASH2" s="205"/>
      <c r="ASI2" s="205"/>
      <c r="ASJ2" s="205"/>
      <c r="ASK2" s="205"/>
      <c r="ASL2" s="205"/>
      <c r="ASM2" s="205"/>
      <c r="ASN2" s="205"/>
      <c r="ASO2" s="205"/>
      <c r="ASP2" s="205"/>
      <c r="ASQ2" s="205"/>
      <c r="ASR2" s="205"/>
      <c r="ASS2" s="205"/>
      <c r="AST2" s="205"/>
      <c r="ASU2" s="205"/>
      <c r="ASV2" s="205"/>
      <c r="ASW2" s="205"/>
      <c r="ASX2" s="205"/>
      <c r="ASY2" s="205"/>
      <c r="ASZ2" s="205"/>
      <c r="ATA2" s="205"/>
      <c r="ATB2" s="205"/>
      <c r="ATC2" s="205"/>
      <c r="ATD2" s="205"/>
      <c r="ATE2" s="205"/>
      <c r="ATF2" s="205"/>
      <c r="ATG2" s="205"/>
      <c r="ATH2" s="205"/>
      <c r="ATI2" s="205"/>
      <c r="ATJ2" s="205"/>
      <c r="ATK2" s="205"/>
      <c r="ATL2" s="205"/>
      <c r="ATM2" s="205"/>
      <c r="ATN2" s="205"/>
      <c r="ATO2" s="205"/>
      <c r="ATP2" s="205"/>
      <c r="ATQ2" s="205"/>
      <c r="ATR2" s="205"/>
      <c r="ATS2" s="205"/>
      <c r="ATT2" s="205"/>
      <c r="ATU2" s="205"/>
      <c r="ATV2" s="205"/>
      <c r="ATW2" s="205"/>
      <c r="ATX2" s="205"/>
      <c r="ATY2" s="205"/>
      <c r="ATZ2" s="205"/>
      <c r="AUA2" s="205"/>
      <c r="AUB2" s="205"/>
      <c r="AUC2" s="205"/>
      <c r="AUD2" s="205"/>
      <c r="AUE2" s="205"/>
      <c r="AUF2" s="205"/>
      <c r="AUG2" s="205"/>
      <c r="AUH2" s="205"/>
    </row>
    <row r="3" spans="1:1230" s="288" customFormat="1" ht="9.9499999999999993" customHeight="1">
      <c r="A3" s="89" t="s">
        <v>419</v>
      </c>
      <c r="C3" s="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05"/>
      <c r="AW3" s="205"/>
      <c r="AX3" s="205"/>
      <c r="AY3" s="205"/>
      <c r="AZ3" s="205"/>
      <c r="BA3" s="205"/>
      <c r="BB3" s="205"/>
      <c r="BC3" s="205"/>
      <c r="BD3" s="205"/>
      <c r="BE3" s="205"/>
      <c r="BF3" s="205"/>
      <c r="BG3" s="205"/>
      <c r="BH3" s="205"/>
      <c r="BI3" s="205"/>
      <c r="BJ3" s="205"/>
      <c r="BK3" s="205"/>
      <c r="BL3" s="205"/>
      <c r="BM3" s="205"/>
      <c r="BN3" s="205"/>
      <c r="BO3" s="205"/>
      <c r="BP3" s="205"/>
      <c r="BQ3" s="205"/>
      <c r="BR3" s="205"/>
      <c r="BS3" s="205"/>
      <c r="BT3" s="205"/>
      <c r="BU3" s="205"/>
      <c r="BV3" s="205"/>
      <c r="BW3" s="205"/>
      <c r="BX3" s="205"/>
      <c r="BY3" s="205"/>
      <c r="BZ3" s="205"/>
      <c r="CA3" s="205"/>
      <c r="CB3" s="205"/>
      <c r="CC3" s="205"/>
      <c r="CD3" s="205"/>
      <c r="CE3" s="205"/>
      <c r="CF3" s="205"/>
      <c r="CG3" s="205"/>
      <c r="CH3" s="205"/>
      <c r="CI3" s="205"/>
      <c r="CJ3" s="205"/>
      <c r="CK3" s="205"/>
      <c r="CL3" s="205"/>
      <c r="CM3" s="205"/>
      <c r="CN3" s="205"/>
      <c r="CO3" s="205"/>
      <c r="CP3" s="205"/>
      <c r="CQ3" s="205"/>
      <c r="CR3" s="205"/>
      <c r="CS3" s="205"/>
      <c r="CT3" s="205"/>
      <c r="CU3" s="205"/>
      <c r="CV3" s="205"/>
      <c r="CW3" s="205"/>
      <c r="CX3" s="205"/>
      <c r="CY3" s="205"/>
      <c r="CZ3" s="205"/>
      <c r="DA3" s="205"/>
      <c r="DB3" s="205"/>
      <c r="DC3" s="205"/>
      <c r="DD3" s="205"/>
      <c r="DE3" s="205"/>
      <c r="DF3" s="205"/>
      <c r="DG3" s="205"/>
      <c r="DH3" s="205"/>
      <c r="DI3" s="205"/>
      <c r="DJ3" s="205"/>
      <c r="DK3" s="205"/>
      <c r="DL3" s="205"/>
      <c r="DM3" s="205"/>
      <c r="DN3" s="205"/>
      <c r="DO3" s="205"/>
      <c r="DP3" s="205"/>
      <c r="DQ3" s="205"/>
      <c r="DR3" s="205"/>
      <c r="DS3" s="205"/>
      <c r="DT3" s="205"/>
      <c r="DU3" s="205"/>
      <c r="DV3" s="205"/>
      <c r="DW3" s="205"/>
      <c r="DX3" s="205"/>
      <c r="DY3" s="205"/>
      <c r="DZ3" s="205"/>
      <c r="EA3" s="205"/>
      <c r="EB3" s="205"/>
      <c r="EC3" s="205"/>
      <c r="ED3" s="205"/>
      <c r="EE3" s="205"/>
      <c r="EF3" s="205"/>
      <c r="EG3" s="205"/>
      <c r="EH3" s="205"/>
      <c r="EI3" s="205"/>
      <c r="EJ3" s="205"/>
      <c r="EK3" s="205"/>
      <c r="EL3" s="205"/>
      <c r="EM3" s="205"/>
      <c r="EN3" s="205"/>
      <c r="EO3" s="205"/>
      <c r="EP3" s="205"/>
      <c r="EQ3" s="205"/>
      <c r="ER3" s="205"/>
      <c r="ES3" s="205"/>
      <c r="ET3" s="205"/>
      <c r="EU3" s="205"/>
      <c r="EV3" s="205"/>
      <c r="EW3" s="205"/>
      <c r="EX3" s="205"/>
      <c r="EY3" s="205"/>
      <c r="EZ3" s="205"/>
      <c r="FA3" s="205"/>
      <c r="FB3" s="205"/>
      <c r="FC3" s="205"/>
      <c r="FD3" s="205"/>
      <c r="FE3" s="205"/>
      <c r="FF3" s="205"/>
      <c r="FG3" s="205"/>
      <c r="FH3" s="205"/>
      <c r="FI3" s="205"/>
      <c r="FJ3" s="205"/>
      <c r="FK3" s="205"/>
      <c r="FL3" s="205"/>
      <c r="FM3" s="205"/>
      <c r="FN3" s="205"/>
      <c r="FO3" s="205"/>
      <c r="FP3" s="205"/>
      <c r="FQ3" s="205"/>
      <c r="FR3" s="205"/>
      <c r="FS3" s="205"/>
      <c r="FT3" s="205"/>
      <c r="FU3" s="205"/>
      <c r="FV3" s="205"/>
      <c r="FW3" s="205"/>
      <c r="FX3" s="205"/>
      <c r="FY3" s="205"/>
      <c r="FZ3" s="205"/>
      <c r="GA3" s="205"/>
      <c r="GB3" s="205"/>
      <c r="GC3" s="205"/>
      <c r="GD3" s="205"/>
      <c r="GE3" s="205"/>
      <c r="GF3" s="205"/>
      <c r="GG3" s="205"/>
      <c r="GH3" s="205"/>
      <c r="GI3" s="205"/>
      <c r="GJ3" s="205"/>
      <c r="GK3" s="205"/>
      <c r="GL3" s="205"/>
      <c r="GM3" s="205"/>
      <c r="GN3" s="205"/>
      <c r="GO3" s="205"/>
      <c r="GP3" s="205"/>
      <c r="GQ3" s="205"/>
      <c r="GR3" s="205"/>
      <c r="GS3" s="205"/>
      <c r="GT3" s="205"/>
      <c r="GU3" s="205"/>
      <c r="GV3" s="205"/>
      <c r="GW3" s="205"/>
      <c r="GX3" s="205"/>
      <c r="GY3" s="205"/>
      <c r="GZ3" s="205"/>
      <c r="HA3" s="205"/>
      <c r="HB3" s="205"/>
      <c r="HC3" s="205"/>
      <c r="HD3" s="205"/>
      <c r="HE3" s="205"/>
      <c r="HF3" s="205"/>
      <c r="HG3" s="205"/>
      <c r="HH3" s="205"/>
      <c r="HI3" s="205"/>
      <c r="HJ3" s="205"/>
      <c r="HK3" s="205"/>
      <c r="HL3" s="205"/>
      <c r="HM3" s="205"/>
      <c r="HN3" s="205"/>
      <c r="HO3" s="205"/>
      <c r="HP3" s="205"/>
      <c r="HQ3" s="205"/>
      <c r="HR3" s="205"/>
      <c r="HS3" s="205"/>
      <c r="HT3" s="205"/>
      <c r="HU3" s="205"/>
      <c r="HV3" s="205"/>
      <c r="HW3" s="205"/>
      <c r="HX3" s="205"/>
      <c r="HY3" s="205"/>
      <c r="HZ3" s="205"/>
      <c r="IA3" s="205"/>
      <c r="IB3" s="205"/>
      <c r="IC3" s="205"/>
      <c r="ID3" s="205"/>
      <c r="IE3" s="205"/>
      <c r="IF3" s="205"/>
      <c r="IG3" s="205"/>
      <c r="IH3" s="205"/>
      <c r="II3" s="205"/>
      <c r="IJ3" s="205"/>
      <c r="IK3" s="205"/>
      <c r="IL3" s="205"/>
      <c r="IM3" s="205"/>
      <c r="IN3" s="205"/>
      <c r="IO3" s="205"/>
      <c r="IP3" s="205"/>
      <c r="IQ3" s="205"/>
      <c r="IR3" s="205"/>
      <c r="IS3" s="205"/>
      <c r="IT3" s="205"/>
      <c r="IU3" s="205"/>
      <c r="IV3" s="205"/>
      <c r="IW3" s="205"/>
      <c r="IX3" s="205"/>
      <c r="IY3" s="205"/>
      <c r="IZ3" s="205"/>
      <c r="JA3" s="205"/>
      <c r="JB3" s="205"/>
      <c r="JC3" s="205"/>
      <c r="JD3" s="205"/>
      <c r="JE3" s="205"/>
      <c r="JF3" s="205"/>
      <c r="JG3" s="205"/>
      <c r="JH3" s="205"/>
      <c r="JI3" s="205"/>
      <c r="JJ3" s="205"/>
      <c r="JK3" s="205"/>
      <c r="JL3" s="205"/>
      <c r="JM3" s="205"/>
      <c r="JN3" s="205"/>
      <c r="JO3" s="205"/>
      <c r="JP3" s="205"/>
      <c r="JQ3" s="205"/>
      <c r="JR3" s="205"/>
      <c r="JS3" s="205"/>
      <c r="JT3" s="205"/>
      <c r="JU3" s="205"/>
      <c r="JV3" s="205"/>
      <c r="JW3" s="205"/>
      <c r="JX3" s="205"/>
      <c r="JY3" s="205"/>
      <c r="JZ3" s="205"/>
      <c r="KA3" s="205"/>
      <c r="KB3" s="205"/>
      <c r="KC3" s="205"/>
      <c r="KD3" s="205"/>
      <c r="KE3" s="205"/>
      <c r="KF3" s="205"/>
      <c r="KG3" s="205"/>
      <c r="KH3" s="205"/>
      <c r="KI3" s="205"/>
      <c r="KJ3" s="205"/>
      <c r="KK3" s="205"/>
      <c r="KL3" s="205"/>
      <c r="KM3" s="205"/>
      <c r="KN3" s="205"/>
      <c r="KO3" s="205"/>
      <c r="KP3" s="205"/>
      <c r="KQ3" s="205"/>
      <c r="KR3" s="205"/>
      <c r="KS3" s="205"/>
      <c r="KT3" s="205"/>
      <c r="KU3" s="205"/>
      <c r="KV3" s="205"/>
      <c r="KW3" s="205"/>
      <c r="KX3" s="205"/>
      <c r="KY3" s="205"/>
      <c r="KZ3" s="205"/>
      <c r="LA3" s="205"/>
      <c r="LB3" s="205"/>
      <c r="LC3" s="205"/>
      <c r="LD3" s="205"/>
      <c r="LE3" s="205"/>
      <c r="LF3" s="205"/>
      <c r="LG3" s="205"/>
      <c r="LH3" s="205"/>
      <c r="LI3" s="205"/>
      <c r="LJ3" s="205"/>
      <c r="LK3" s="205"/>
      <c r="LL3" s="205"/>
      <c r="LM3" s="205"/>
      <c r="LN3" s="205"/>
      <c r="LO3" s="205"/>
      <c r="LP3" s="205"/>
      <c r="LQ3" s="205"/>
      <c r="LR3" s="205"/>
      <c r="LS3" s="205"/>
      <c r="LT3" s="205"/>
      <c r="LU3" s="205"/>
      <c r="LV3" s="205"/>
      <c r="LW3" s="205"/>
      <c r="LX3" s="205"/>
      <c r="LY3" s="205"/>
      <c r="LZ3" s="205"/>
      <c r="MA3" s="205"/>
      <c r="MB3" s="205"/>
      <c r="MC3" s="205"/>
      <c r="MD3" s="205"/>
      <c r="ME3" s="205"/>
      <c r="MF3" s="205"/>
      <c r="MG3" s="205"/>
      <c r="MH3" s="205"/>
      <c r="MI3" s="205"/>
      <c r="MJ3" s="205"/>
      <c r="MK3" s="205"/>
      <c r="ML3" s="205"/>
      <c r="MM3" s="205"/>
      <c r="MN3" s="205"/>
      <c r="MO3" s="205"/>
      <c r="MP3" s="205"/>
      <c r="MQ3" s="205"/>
      <c r="MR3" s="205"/>
      <c r="MS3" s="205"/>
      <c r="MT3" s="205"/>
      <c r="MU3" s="205"/>
      <c r="MV3" s="205"/>
      <c r="MW3" s="205"/>
      <c r="MX3" s="205"/>
      <c r="MY3" s="205"/>
      <c r="MZ3" s="205"/>
      <c r="NA3" s="205"/>
      <c r="NB3" s="205"/>
      <c r="NC3" s="205"/>
      <c r="ND3" s="205"/>
      <c r="NE3" s="205"/>
      <c r="NF3" s="205"/>
      <c r="NG3" s="205"/>
      <c r="NH3" s="205"/>
      <c r="NI3" s="205"/>
      <c r="NJ3" s="205"/>
      <c r="NK3" s="205"/>
      <c r="NL3" s="205"/>
      <c r="NM3" s="205"/>
      <c r="NN3" s="205"/>
      <c r="NO3" s="205"/>
      <c r="NP3" s="205"/>
      <c r="NQ3" s="205"/>
      <c r="NR3" s="205"/>
      <c r="NS3" s="205"/>
      <c r="NT3" s="205"/>
      <c r="NU3" s="205"/>
      <c r="NV3" s="205"/>
      <c r="NW3" s="205"/>
      <c r="NX3" s="205"/>
      <c r="NY3" s="205"/>
      <c r="NZ3" s="205"/>
      <c r="OA3" s="205"/>
      <c r="OB3" s="205"/>
      <c r="OC3" s="205"/>
      <c r="OD3" s="205"/>
      <c r="OE3" s="205"/>
      <c r="OF3" s="205"/>
      <c r="OG3" s="205"/>
      <c r="OH3" s="205"/>
      <c r="OI3" s="205"/>
      <c r="OJ3" s="205"/>
      <c r="OK3" s="205"/>
      <c r="OL3" s="205"/>
      <c r="OM3" s="205"/>
      <c r="ON3" s="205"/>
      <c r="OO3" s="205"/>
      <c r="OP3" s="205"/>
      <c r="OQ3" s="205"/>
      <c r="OR3" s="205"/>
      <c r="OS3" s="205"/>
      <c r="OT3" s="205"/>
      <c r="OU3" s="205"/>
      <c r="OV3" s="205"/>
      <c r="OW3" s="205"/>
      <c r="OX3" s="205"/>
      <c r="OY3" s="205"/>
      <c r="OZ3" s="205"/>
      <c r="PA3" s="205"/>
      <c r="PB3" s="205"/>
      <c r="PC3" s="205"/>
      <c r="PD3" s="205"/>
      <c r="PE3" s="205"/>
      <c r="PF3" s="205"/>
      <c r="PG3" s="205"/>
      <c r="PH3" s="205"/>
      <c r="PI3" s="205"/>
      <c r="PJ3" s="205"/>
      <c r="PK3" s="205"/>
      <c r="PL3" s="205"/>
      <c r="PM3" s="205"/>
      <c r="PN3" s="205"/>
      <c r="PO3" s="205"/>
      <c r="PP3" s="205"/>
      <c r="PQ3" s="205"/>
      <c r="PR3" s="205"/>
      <c r="PS3" s="205"/>
      <c r="PT3" s="205"/>
      <c r="PU3" s="205"/>
      <c r="PV3" s="205"/>
      <c r="PW3" s="205"/>
      <c r="PX3" s="205"/>
      <c r="PY3" s="205"/>
      <c r="PZ3" s="205"/>
      <c r="QA3" s="205"/>
      <c r="QB3" s="205"/>
      <c r="QC3" s="205"/>
      <c r="QD3" s="205"/>
      <c r="QE3" s="205"/>
      <c r="QF3" s="205"/>
      <c r="QG3" s="205"/>
      <c r="QH3" s="205"/>
      <c r="QI3" s="205"/>
      <c r="QJ3" s="205"/>
      <c r="QK3" s="205"/>
      <c r="QL3" s="205"/>
      <c r="QM3" s="205"/>
      <c r="QN3" s="205"/>
      <c r="QO3" s="205"/>
      <c r="QP3" s="205"/>
      <c r="QQ3" s="205"/>
      <c r="QR3" s="205"/>
      <c r="QS3" s="205"/>
      <c r="QT3" s="205"/>
      <c r="QU3" s="205"/>
      <c r="QV3" s="205"/>
      <c r="QW3" s="205"/>
      <c r="QX3" s="205"/>
      <c r="QY3" s="205"/>
      <c r="QZ3" s="205"/>
      <c r="RA3" s="205"/>
      <c r="RB3" s="205"/>
      <c r="RC3" s="205"/>
      <c r="RD3" s="205"/>
      <c r="RE3" s="205"/>
      <c r="RF3" s="205"/>
      <c r="RG3" s="205"/>
      <c r="RH3" s="205"/>
      <c r="RI3" s="205"/>
      <c r="RJ3" s="205"/>
      <c r="RK3" s="205"/>
      <c r="RL3" s="205"/>
      <c r="RM3" s="205"/>
      <c r="RN3" s="205"/>
      <c r="RO3" s="205"/>
      <c r="RP3" s="205"/>
      <c r="RQ3" s="205"/>
      <c r="RR3" s="205"/>
      <c r="RS3" s="205"/>
      <c r="RT3" s="205"/>
      <c r="RU3" s="205"/>
      <c r="RV3" s="205"/>
      <c r="RW3" s="205"/>
      <c r="RX3" s="205"/>
      <c r="RY3" s="205"/>
      <c r="RZ3" s="205"/>
      <c r="SA3" s="205"/>
      <c r="SB3" s="205"/>
      <c r="SC3" s="205"/>
      <c r="SD3" s="205"/>
      <c r="SE3" s="205"/>
      <c r="SF3" s="205"/>
      <c r="SG3" s="205"/>
      <c r="SH3" s="205"/>
      <c r="SI3" s="205"/>
      <c r="SJ3" s="205"/>
      <c r="SK3" s="205"/>
      <c r="SL3" s="205"/>
      <c r="SM3" s="205"/>
      <c r="SN3" s="205"/>
      <c r="SO3" s="205"/>
      <c r="SP3" s="205"/>
      <c r="SQ3" s="205"/>
      <c r="SR3" s="205"/>
      <c r="SS3" s="205"/>
      <c r="ST3" s="205"/>
      <c r="SU3" s="205"/>
      <c r="SV3" s="205"/>
      <c r="SW3" s="205"/>
      <c r="SX3" s="205"/>
      <c r="SY3" s="205"/>
      <c r="SZ3" s="205"/>
      <c r="TA3" s="205"/>
      <c r="TB3" s="205"/>
      <c r="TC3" s="205"/>
      <c r="TD3" s="205"/>
      <c r="TE3" s="205"/>
      <c r="TF3" s="205"/>
      <c r="TG3" s="205"/>
      <c r="TH3" s="205"/>
      <c r="TI3" s="205"/>
      <c r="TJ3" s="205"/>
      <c r="TK3" s="205"/>
      <c r="TL3" s="205"/>
      <c r="TM3" s="205"/>
      <c r="TN3" s="205"/>
      <c r="TO3" s="205"/>
      <c r="TP3" s="205"/>
      <c r="TQ3" s="205"/>
      <c r="TR3" s="205"/>
      <c r="TS3" s="205"/>
      <c r="TT3" s="205"/>
      <c r="TU3" s="205"/>
      <c r="TV3" s="205"/>
      <c r="TW3" s="205"/>
      <c r="TX3" s="205"/>
      <c r="TY3" s="205"/>
      <c r="TZ3" s="205"/>
      <c r="UA3" s="205"/>
      <c r="UB3" s="205"/>
      <c r="UC3" s="205"/>
      <c r="UD3" s="205"/>
      <c r="UE3" s="205"/>
      <c r="UF3" s="205"/>
      <c r="UG3" s="205"/>
      <c r="UH3" s="205"/>
      <c r="UI3" s="205"/>
      <c r="UJ3" s="205"/>
      <c r="UK3" s="205"/>
      <c r="UL3" s="205"/>
      <c r="UM3" s="205"/>
      <c r="UN3" s="205"/>
      <c r="UO3" s="205"/>
      <c r="UP3" s="205"/>
      <c r="UQ3" s="205"/>
      <c r="UR3" s="205"/>
      <c r="US3" s="205"/>
      <c r="UT3" s="205"/>
      <c r="UU3" s="205"/>
      <c r="UV3" s="205"/>
      <c r="UW3" s="205"/>
      <c r="UX3" s="205"/>
      <c r="UY3" s="205"/>
      <c r="UZ3" s="205"/>
      <c r="VA3" s="205"/>
      <c r="VB3" s="205"/>
      <c r="VC3" s="205"/>
      <c r="VD3" s="205"/>
      <c r="VE3" s="205"/>
      <c r="VF3" s="205"/>
      <c r="VG3" s="205"/>
      <c r="VH3" s="205"/>
      <c r="VI3" s="205"/>
      <c r="VJ3" s="205"/>
      <c r="VK3" s="205"/>
      <c r="VL3" s="205"/>
      <c r="VM3" s="205"/>
      <c r="VN3" s="205"/>
      <c r="VO3" s="205"/>
      <c r="VP3" s="205"/>
      <c r="VQ3" s="205"/>
      <c r="VR3" s="205"/>
      <c r="VS3" s="205"/>
      <c r="VT3" s="205"/>
      <c r="VU3" s="205"/>
      <c r="VV3" s="205"/>
      <c r="VW3" s="205"/>
      <c r="VX3" s="205"/>
      <c r="VY3" s="205"/>
      <c r="VZ3" s="205"/>
      <c r="WA3" s="205"/>
      <c r="WB3" s="205"/>
      <c r="WC3" s="205"/>
      <c r="WD3" s="205"/>
      <c r="WE3" s="205"/>
      <c r="WF3" s="205"/>
      <c r="WG3" s="205"/>
      <c r="WH3" s="205"/>
      <c r="WI3" s="205"/>
      <c r="WJ3" s="205"/>
      <c r="WK3" s="205"/>
      <c r="WL3" s="205"/>
      <c r="WM3" s="205"/>
      <c r="WN3" s="205"/>
      <c r="WO3" s="205"/>
      <c r="WP3" s="205"/>
      <c r="WQ3" s="205"/>
      <c r="WR3" s="205"/>
      <c r="WS3" s="205"/>
      <c r="WT3" s="205"/>
      <c r="WU3" s="205"/>
      <c r="WV3" s="205"/>
      <c r="WW3" s="205"/>
      <c r="WX3" s="205"/>
      <c r="WY3" s="205"/>
      <c r="WZ3" s="205"/>
      <c r="XA3" s="205"/>
      <c r="XB3" s="205"/>
      <c r="XC3" s="205"/>
      <c r="XD3" s="205"/>
      <c r="XE3" s="205"/>
      <c r="XF3" s="205"/>
      <c r="XG3" s="205"/>
      <c r="XH3" s="205"/>
      <c r="XI3" s="205"/>
      <c r="XJ3" s="205"/>
      <c r="XK3" s="205"/>
      <c r="XL3" s="205"/>
      <c r="XM3" s="205"/>
      <c r="XN3" s="205"/>
      <c r="XO3" s="205"/>
      <c r="XP3" s="205"/>
      <c r="XQ3" s="205"/>
      <c r="XR3" s="205"/>
      <c r="XS3" s="205"/>
      <c r="XT3" s="205"/>
      <c r="XU3" s="205"/>
      <c r="XV3" s="205"/>
      <c r="XW3" s="205"/>
      <c r="XX3" s="205"/>
      <c r="XY3" s="205"/>
      <c r="XZ3" s="205"/>
      <c r="YA3" s="205"/>
      <c r="YB3" s="205"/>
      <c r="YC3" s="205"/>
      <c r="YD3" s="205"/>
      <c r="YE3" s="205"/>
      <c r="YF3" s="205"/>
      <c r="YG3" s="205"/>
      <c r="YH3" s="205"/>
      <c r="YI3" s="205"/>
      <c r="YJ3" s="205"/>
      <c r="YK3" s="205"/>
      <c r="YL3" s="205"/>
      <c r="YM3" s="205"/>
      <c r="YN3" s="205"/>
      <c r="YO3" s="205"/>
      <c r="YP3" s="205"/>
      <c r="YQ3" s="205"/>
      <c r="YR3" s="205"/>
      <c r="YS3" s="205"/>
      <c r="YT3" s="205"/>
      <c r="YU3" s="205"/>
      <c r="YV3" s="205"/>
      <c r="YW3" s="205"/>
      <c r="YX3" s="205"/>
      <c r="YY3" s="205"/>
      <c r="YZ3" s="205"/>
      <c r="ZA3" s="205"/>
      <c r="ZB3" s="205"/>
      <c r="ZC3" s="205"/>
      <c r="ZD3" s="205"/>
      <c r="ZE3" s="205"/>
      <c r="ZF3" s="205"/>
      <c r="ZG3" s="205"/>
      <c r="ZH3" s="205"/>
      <c r="ZI3" s="205"/>
      <c r="ZJ3" s="205"/>
      <c r="ZK3" s="205"/>
      <c r="ZL3" s="205"/>
      <c r="ZM3" s="205"/>
      <c r="ZN3" s="205"/>
      <c r="ZO3" s="205"/>
      <c r="ZP3" s="205"/>
      <c r="ZQ3" s="205"/>
      <c r="ZR3" s="205"/>
      <c r="ZS3" s="205"/>
      <c r="ZT3" s="205"/>
      <c r="ZU3" s="205"/>
      <c r="ZV3" s="205"/>
      <c r="ZW3" s="205"/>
      <c r="ZX3" s="205"/>
      <c r="ZY3" s="205"/>
      <c r="ZZ3" s="205"/>
      <c r="AAA3" s="205"/>
      <c r="AAB3" s="205"/>
      <c r="AAC3" s="205"/>
      <c r="AAD3" s="205"/>
      <c r="AAE3" s="205"/>
      <c r="AAF3" s="205"/>
      <c r="AAG3" s="205"/>
      <c r="AAH3" s="205"/>
      <c r="AAI3" s="205"/>
      <c r="AAJ3" s="205"/>
      <c r="AAK3" s="205"/>
      <c r="AAL3" s="205"/>
      <c r="AAM3" s="205"/>
      <c r="AAN3" s="205"/>
      <c r="AAO3" s="205"/>
      <c r="AAP3" s="205"/>
      <c r="AAQ3" s="205"/>
      <c r="AAR3" s="205"/>
      <c r="AAS3" s="205"/>
      <c r="AAT3" s="205"/>
      <c r="AAU3" s="205"/>
      <c r="AAV3" s="205"/>
      <c r="AAW3" s="205"/>
      <c r="AAX3" s="205"/>
      <c r="AAY3" s="205"/>
      <c r="AAZ3" s="205"/>
      <c r="ABA3" s="205"/>
      <c r="ABB3" s="205"/>
      <c r="ABC3" s="205"/>
      <c r="ABD3" s="205"/>
      <c r="ABE3" s="205"/>
      <c r="ABF3" s="205"/>
      <c r="ABG3" s="205"/>
      <c r="ABH3" s="205"/>
      <c r="ABI3" s="205"/>
      <c r="ABJ3" s="205"/>
      <c r="ABK3" s="205"/>
      <c r="ABL3" s="205"/>
      <c r="ABM3" s="205"/>
      <c r="ABN3" s="205"/>
      <c r="ABO3" s="205"/>
      <c r="ABP3" s="205"/>
      <c r="ABQ3" s="205"/>
      <c r="ABR3" s="205"/>
      <c r="ABS3" s="205"/>
      <c r="ABT3" s="205"/>
      <c r="ABU3" s="205"/>
      <c r="ABV3" s="205"/>
      <c r="ABW3" s="205"/>
      <c r="ABX3" s="205"/>
      <c r="ABY3" s="205"/>
      <c r="ABZ3" s="205"/>
      <c r="ACA3" s="205"/>
      <c r="ACB3" s="205"/>
      <c r="ACC3" s="205"/>
      <c r="ACD3" s="205"/>
      <c r="ACE3" s="205"/>
      <c r="ACF3" s="205"/>
      <c r="ACG3" s="205"/>
      <c r="ACH3" s="205"/>
      <c r="ACI3" s="205"/>
      <c r="ACJ3" s="205"/>
      <c r="ACK3" s="205"/>
      <c r="ACL3" s="205"/>
      <c r="ACM3" s="205"/>
      <c r="ACN3" s="205"/>
      <c r="ACO3" s="205"/>
      <c r="ACP3" s="205"/>
      <c r="ACQ3" s="205"/>
      <c r="ACR3" s="205"/>
      <c r="ACS3" s="205"/>
      <c r="ACT3" s="205"/>
      <c r="ACU3" s="205"/>
      <c r="ACV3" s="205"/>
      <c r="ACW3" s="205"/>
      <c r="ACX3" s="205"/>
      <c r="ACY3" s="205"/>
      <c r="ACZ3" s="205"/>
      <c r="ADA3" s="205"/>
      <c r="ADB3" s="205"/>
      <c r="ADC3" s="205"/>
      <c r="ADD3" s="205"/>
      <c r="ADE3" s="205"/>
      <c r="ADF3" s="205"/>
      <c r="ADG3" s="205"/>
      <c r="ADH3" s="205"/>
      <c r="ADI3" s="205"/>
      <c r="ADJ3" s="205"/>
      <c r="ADK3" s="205"/>
      <c r="ADL3" s="205"/>
      <c r="ADM3" s="205"/>
      <c r="ADN3" s="205"/>
      <c r="ADO3" s="205"/>
      <c r="ADP3" s="205"/>
      <c r="ADQ3" s="205"/>
      <c r="ADR3" s="205"/>
      <c r="ADS3" s="205"/>
      <c r="ADT3" s="205"/>
      <c r="ADU3" s="205"/>
      <c r="ADV3" s="205"/>
      <c r="ADW3" s="205"/>
      <c r="ADX3" s="205"/>
      <c r="ADY3" s="205"/>
      <c r="ADZ3" s="205"/>
      <c r="AEA3" s="205"/>
      <c r="AEB3" s="205"/>
      <c r="AEC3" s="205"/>
      <c r="AED3" s="205"/>
      <c r="AEE3" s="205"/>
      <c r="AEF3" s="205"/>
      <c r="AEG3" s="205"/>
      <c r="AEH3" s="205"/>
      <c r="AEI3" s="205"/>
      <c r="AEJ3" s="205"/>
      <c r="AEK3" s="205"/>
      <c r="AEL3" s="205"/>
      <c r="AEM3" s="205"/>
      <c r="AEN3" s="205"/>
      <c r="AEO3" s="205"/>
      <c r="AEP3" s="205"/>
      <c r="AEQ3" s="205"/>
      <c r="AER3" s="205"/>
      <c r="AES3" s="205"/>
      <c r="AET3" s="205"/>
      <c r="AEU3" s="205"/>
      <c r="AEV3" s="205"/>
      <c r="AEW3" s="205"/>
      <c r="AEX3" s="205"/>
      <c r="AEY3" s="205"/>
      <c r="AEZ3" s="205"/>
      <c r="AFA3" s="205"/>
      <c r="AFB3" s="205"/>
      <c r="AFC3" s="205"/>
      <c r="AFD3" s="205"/>
      <c r="AFE3" s="205"/>
      <c r="AFF3" s="205"/>
      <c r="AFG3" s="205"/>
      <c r="AFH3" s="205"/>
      <c r="AFI3" s="205"/>
      <c r="AFJ3" s="205"/>
      <c r="AFK3" s="205"/>
      <c r="AFL3" s="205"/>
      <c r="AFM3" s="205"/>
      <c r="AFN3" s="205"/>
      <c r="AFO3" s="205"/>
      <c r="AFP3" s="205"/>
      <c r="AFQ3" s="205"/>
      <c r="AFR3" s="205"/>
      <c r="AFS3" s="205"/>
      <c r="AFT3" s="205"/>
      <c r="AFU3" s="205"/>
      <c r="AFV3" s="205"/>
      <c r="AFW3" s="205"/>
      <c r="AFX3" s="205"/>
      <c r="AFY3" s="205"/>
      <c r="AFZ3" s="205"/>
      <c r="AGA3" s="205"/>
      <c r="AGB3" s="205"/>
      <c r="AGC3" s="205"/>
      <c r="AGD3" s="205"/>
      <c r="AGE3" s="205"/>
      <c r="AGF3" s="205"/>
      <c r="AGG3" s="205"/>
      <c r="AGH3" s="205"/>
      <c r="AGI3" s="205"/>
      <c r="AGJ3" s="205"/>
      <c r="AGK3" s="205"/>
      <c r="AGL3" s="205"/>
      <c r="AGM3" s="205"/>
      <c r="AGN3" s="205"/>
      <c r="AGO3" s="205"/>
      <c r="AGP3" s="205"/>
      <c r="AGQ3" s="205"/>
      <c r="AGR3" s="205"/>
      <c r="AGS3" s="205"/>
      <c r="AGT3" s="205"/>
      <c r="AGU3" s="205"/>
      <c r="AGV3" s="205"/>
      <c r="AGW3" s="205"/>
      <c r="AGX3" s="205"/>
      <c r="AGY3" s="205"/>
      <c r="AGZ3" s="205"/>
      <c r="AHA3" s="205"/>
      <c r="AHB3" s="205"/>
      <c r="AHC3" s="205"/>
      <c r="AHD3" s="205"/>
      <c r="AHE3" s="205"/>
      <c r="AHF3" s="205"/>
      <c r="AHG3" s="205"/>
      <c r="AHH3" s="205"/>
      <c r="AHI3" s="205"/>
      <c r="AHJ3" s="205"/>
      <c r="AHK3" s="205"/>
      <c r="AHL3" s="205"/>
      <c r="AHM3" s="205"/>
      <c r="AHN3" s="205"/>
      <c r="AHO3" s="205"/>
      <c r="AHP3" s="205"/>
      <c r="AHQ3" s="205"/>
      <c r="AHR3" s="205"/>
      <c r="AHS3" s="205"/>
      <c r="AHT3" s="205"/>
      <c r="AHU3" s="205"/>
      <c r="AHV3" s="205"/>
      <c r="AHW3" s="205"/>
      <c r="AHX3" s="205"/>
      <c r="AHY3" s="205"/>
      <c r="AHZ3" s="205"/>
      <c r="AIA3" s="205"/>
      <c r="AIB3" s="205"/>
      <c r="AIC3" s="205"/>
      <c r="AID3" s="205"/>
      <c r="AIE3" s="205"/>
      <c r="AIF3" s="205"/>
      <c r="AIG3" s="205"/>
      <c r="AIH3" s="205"/>
      <c r="AII3" s="205"/>
      <c r="AIJ3" s="205"/>
      <c r="AIK3" s="205"/>
      <c r="AIL3" s="205"/>
      <c r="AIM3" s="205"/>
      <c r="AIN3" s="205"/>
      <c r="AIO3" s="205"/>
      <c r="AIP3" s="205"/>
      <c r="AIQ3" s="205"/>
      <c r="AIR3" s="205"/>
      <c r="AIS3" s="205"/>
      <c r="AIT3" s="205"/>
      <c r="AIU3" s="205"/>
      <c r="AIV3" s="205"/>
      <c r="AIW3" s="205"/>
      <c r="AIX3" s="205"/>
      <c r="AIY3" s="205"/>
      <c r="AIZ3" s="205"/>
      <c r="AJA3" s="205"/>
      <c r="AJB3" s="205"/>
      <c r="AJC3" s="205"/>
      <c r="AJD3" s="205"/>
      <c r="AJE3" s="205"/>
      <c r="AJF3" s="205"/>
      <c r="AJG3" s="205"/>
      <c r="AJH3" s="205"/>
      <c r="AJI3" s="205"/>
      <c r="AJJ3" s="205"/>
      <c r="AJK3" s="205"/>
      <c r="AJL3" s="205"/>
      <c r="AJM3" s="205"/>
      <c r="AJN3" s="205"/>
      <c r="AJO3" s="205"/>
      <c r="AJP3" s="205"/>
      <c r="AJQ3" s="205"/>
      <c r="AJR3" s="205"/>
      <c r="AJS3" s="205"/>
      <c r="AJT3" s="205"/>
      <c r="AJU3" s="205"/>
      <c r="AJV3" s="205"/>
      <c r="AJW3" s="205"/>
      <c r="AJX3" s="205"/>
      <c r="AJY3" s="205"/>
      <c r="AJZ3" s="205"/>
      <c r="AKA3" s="205"/>
      <c r="AKB3" s="205"/>
      <c r="AKC3" s="205"/>
      <c r="AKD3" s="205"/>
      <c r="AKE3" s="205"/>
      <c r="AKF3" s="205"/>
      <c r="AKG3" s="205"/>
      <c r="AKH3" s="205"/>
      <c r="AKI3" s="205"/>
      <c r="AKJ3" s="205"/>
      <c r="AKK3" s="205"/>
      <c r="AKL3" s="205"/>
      <c r="AKM3" s="205"/>
      <c r="AKN3" s="205"/>
      <c r="AKO3" s="205"/>
      <c r="AKP3" s="205"/>
      <c r="AKQ3" s="205"/>
      <c r="AKR3" s="205"/>
      <c r="AKS3" s="205"/>
      <c r="AKT3" s="205"/>
      <c r="AKU3" s="205"/>
      <c r="AKV3" s="205"/>
      <c r="AKW3" s="205"/>
      <c r="AKX3" s="205"/>
      <c r="AKY3" s="205"/>
      <c r="AKZ3" s="205"/>
      <c r="ALA3" s="205"/>
      <c r="ALB3" s="205"/>
      <c r="ALC3" s="205"/>
      <c r="ALD3" s="205"/>
      <c r="ALE3" s="205"/>
      <c r="ALF3" s="205"/>
      <c r="ALG3" s="205"/>
      <c r="ALH3" s="205"/>
      <c r="ALI3" s="205"/>
      <c r="ALJ3" s="205"/>
      <c r="ALK3" s="205"/>
      <c r="ALL3" s="205"/>
      <c r="ALM3" s="205"/>
      <c r="ALN3" s="205"/>
      <c r="ALO3" s="205"/>
      <c r="ALP3" s="205"/>
      <c r="ALQ3" s="205"/>
      <c r="ALR3" s="205"/>
      <c r="ALS3" s="205"/>
      <c r="ALT3" s="205"/>
      <c r="ALU3" s="205"/>
      <c r="ALV3" s="205"/>
      <c r="ALW3" s="205"/>
      <c r="ALX3" s="205"/>
      <c r="ALY3" s="205"/>
      <c r="ALZ3" s="205"/>
      <c r="AMA3" s="205"/>
      <c r="AMB3" s="205"/>
      <c r="AMC3" s="205"/>
      <c r="AMD3" s="205"/>
      <c r="AME3" s="205"/>
      <c r="AMF3" s="205"/>
      <c r="AMG3" s="205"/>
      <c r="AMH3" s="205"/>
      <c r="AMI3" s="205"/>
      <c r="AMJ3" s="205"/>
      <c r="AMK3" s="205"/>
      <c r="AML3" s="205"/>
      <c r="AMM3" s="205"/>
      <c r="AMN3" s="205"/>
      <c r="AMO3" s="205"/>
      <c r="AMP3" s="205"/>
      <c r="AMQ3" s="205"/>
      <c r="AMR3" s="205"/>
      <c r="AMS3" s="205"/>
      <c r="AMT3" s="205"/>
      <c r="AMU3" s="205"/>
      <c r="AMV3" s="205"/>
      <c r="AMW3" s="205"/>
      <c r="AMX3" s="205"/>
      <c r="AMY3" s="205"/>
      <c r="AMZ3" s="205"/>
      <c r="ANA3" s="205"/>
      <c r="ANB3" s="205"/>
      <c r="ANC3" s="205"/>
      <c r="AND3" s="205"/>
      <c r="ANE3" s="205"/>
      <c r="ANF3" s="205"/>
      <c r="ANG3" s="205"/>
      <c r="ANH3" s="205"/>
      <c r="ANI3" s="205"/>
      <c r="ANJ3" s="205"/>
      <c r="ANK3" s="205"/>
      <c r="ANL3" s="205"/>
      <c r="ANM3" s="205"/>
      <c r="ANN3" s="205"/>
      <c r="ANO3" s="205"/>
      <c r="ANP3" s="205"/>
      <c r="ANQ3" s="205"/>
      <c r="ANR3" s="205"/>
      <c r="ANS3" s="205"/>
      <c r="ANT3" s="205"/>
      <c r="ANU3" s="205"/>
      <c r="ANV3" s="205"/>
      <c r="ANW3" s="205"/>
      <c r="ANX3" s="205"/>
      <c r="ANY3" s="205"/>
      <c r="ANZ3" s="205"/>
      <c r="AOA3" s="205"/>
      <c r="AOB3" s="205"/>
      <c r="AOC3" s="205"/>
      <c r="AOD3" s="205"/>
      <c r="AOE3" s="205"/>
      <c r="AOF3" s="205"/>
      <c r="AOG3" s="205"/>
      <c r="AOH3" s="205"/>
      <c r="AOI3" s="205"/>
      <c r="AOJ3" s="205"/>
      <c r="AOK3" s="205"/>
      <c r="AOL3" s="205"/>
      <c r="AOM3" s="205"/>
      <c r="AON3" s="205"/>
      <c r="AOO3" s="205"/>
      <c r="AOP3" s="205"/>
      <c r="AOQ3" s="205"/>
      <c r="AOR3" s="205"/>
      <c r="AOS3" s="205"/>
      <c r="AOT3" s="205"/>
      <c r="AOU3" s="205"/>
      <c r="AOV3" s="205"/>
      <c r="AOW3" s="205"/>
      <c r="AOX3" s="205"/>
      <c r="AOY3" s="205"/>
      <c r="AOZ3" s="205"/>
      <c r="APA3" s="205"/>
      <c r="APB3" s="205"/>
      <c r="APC3" s="205"/>
      <c r="APD3" s="205"/>
      <c r="APE3" s="205"/>
      <c r="APF3" s="205"/>
      <c r="APG3" s="205"/>
      <c r="APH3" s="205"/>
      <c r="API3" s="205"/>
      <c r="APJ3" s="205"/>
      <c r="APK3" s="205"/>
      <c r="APL3" s="205"/>
      <c r="APM3" s="205"/>
      <c r="APN3" s="205"/>
      <c r="APO3" s="205"/>
      <c r="APP3" s="205"/>
      <c r="APQ3" s="205"/>
      <c r="APR3" s="205"/>
      <c r="APS3" s="205"/>
      <c r="APT3" s="205"/>
      <c r="APU3" s="205"/>
      <c r="APV3" s="205"/>
      <c r="APW3" s="205"/>
      <c r="APX3" s="205"/>
      <c r="APY3" s="205"/>
      <c r="APZ3" s="205"/>
      <c r="AQA3" s="205"/>
      <c r="AQB3" s="205"/>
      <c r="AQC3" s="205"/>
      <c r="AQD3" s="205"/>
      <c r="AQE3" s="205"/>
      <c r="AQF3" s="205"/>
      <c r="AQG3" s="205"/>
      <c r="AQH3" s="205"/>
      <c r="AQI3" s="205"/>
      <c r="AQJ3" s="205"/>
      <c r="AQK3" s="205"/>
      <c r="AQL3" s="205"/>
      <c r="AQM3" s="205"/>
      <c r="AQN3" s="205"/>
      <c r="AQO3" s="205"/>
      <c r="AQP3" s="205"/>
      <c r="AQQ3" s="205"/>
      <c r="AQR3" s="205"/>
      <c r="AQS3" s="205"/>
      <c r="AQT3" s="205"/>
      <c r="AQU3" s="205"/>
      <c r="AQV3" s="205"/>
      <c r="AQW3" s="205"/>
      <c r="AQX3" s="205"/>
      <c r="AQY3" s="205"/>
      <c r="AQZ3" s="205"/>
      <c r="ARA3" s="205"/>
      <c r="ARB3" s="205"/>
      <c r="ARC3" s="205"/>
      <c r="ARD3" s="205"/>
      <c r="ARE3" s="205"/>
      <c r="ARF3" s="205"/>
      <c r="ARG3" s="205"/>
      <c r="ARH3" s="205"/>
      <c r="ARI3" s="205"/>
      <c r="ARJ3" s="205"/>
      <c r="ARK3" s="205"/>
      <c r="ARL3" s="205"/>
      <c r="ARM3" s="205"/>
      <c r="ARN3" s="205"/>
      <c r="ARO3" s="205"/>
      <c r="ARP3" s="205"/>
      <c r="ARQ3" s="205"/>
      <c r="ARR3" s="205"/>
      <c r="ARS3" s="205"/>
      <c r="ART3" s="205"/>
      <c r="ARU3" s="205"/>
      <c r="ARV3" s="205"/>
      <c r="ARW3" s="205"/>
      <c r="ARX3" s="205"/>
      <c r="ARY3" s="205"/>
      <c r="ARZ3" s="205"/>
      <c r="ASA3" s="205"/>
      <c r="ASB3" s="205"/>
      <c r="ASC3" s="205"/>
      <c r="ASD3" s="205"/>
      <c r="ASE3" s="205"/>
      <c r="ASF3" s="205"/>
      <c r="ASG3" s="205"/>
      <c r="ASH3" s="205"/>
      <c r="ASI3" s="205"/>
      <c r="ASJ3" s="205"/>
      <c r="ASK3" s="205"/>
      <c r="ASL3" s="205"/>
      <c r="ASM3" s="205"/>
      <c r="ASN3" s="205"/>
      <c r="ASO3" s="205"/>
      <c r="ASP3" s="205"/>
      <c r="ASQ3" s="205"/>
      <c r="ASR3" s="205"/>
      <c r="ASS3" s="205"/>
      <c r="AST3" s="205"/>
      <c r="ASU3" s="205"/>
      <c r="ASV3" s="205"/>
      <c r="ASW3" s="205"/>
      <c r="ASX3" s="205"/>
      <c r="ASY3" s="205"/>
      <c r="ASZ3" s="205"/>
      <c r="ATA3" s="205"/>
      <c r="ATB3" s="205"/>
      <c r="ATC3" s="205"/>
      <c r="ATD3" s="205"/>
      <c r="ATE3" s="205"/>
      <c r="ATF3" s="205"/>
      <c r="ATG3" s="205"/>
      <c r="ATH3" s="205"/>
      <c r="ATI3" s="205"/>
      <c r="ATJ3" s="205"/>
      <c r="ATK3" s="205"/>
      <c r="ATL3" s="205"/>
      <c r="ATM3" s="205"/>
      <c r="ATN3" s="205"/>
      <c r="ATO3" s="205"/>
      <c r="ATP3" s="205"/>
      <c r="ATQ3" s="205"/>
      <c r="ATR3" s="205"/>
      <c r="ATS3" s="205"/>
      <c r="ATT3" s="205"/>
      <c r="ATU3" s="205"/>
      <c r="ATV3" s="205"/>
      <c r="ATW3" s="205"/>
      <c r="ATX3" s="205"/>
      <c r="ATY3" s="205"/>
      <c r="ATZ3" s="205"/>
      <c r="AUA3" s="205"/>
      <c r="AUB3" s="205"/>
      <c r="AUC3" s="205"/>
      <c r="AUD3" s="205"/>
      <c r="AUE3" s="205"/>
      <c r="AUF3" s="205"/>
      <c r="AUG3" s="205"/>
      <c r="AUH3" s="205"/>
    </row>
    <row r="4" spans="1:1230" s="288" customFormat="1" ht="9.9499999999999993" customHeight="1">
      <c r="A4" s="89" t="s">
        <v>420</v>
      </c>
      <c r="C4" s="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c r="AH4" s="289"/>
      <c r="AI4" s="289"/>
      <c r="AJ4" s="289"/>
      <c r="AK4" s="289"/>
      <c r="AL4" s="289"/>
      <c r="AM4" s="289"/>
      <c r="AN4" s="289"/>
      <c r="AO4" s="289"/>
      <c r="AP4" s="289"/>
      <c r="AQ4" s="289"/>
      <c r="AR4" s="289"/>
      <c r="AS4" s="289"/>
      <c r="AT4" s="289"/>
      <c r="AU4" s="289"/>
      <c r="AV4" s="205"/>
      <c r="AW4" s="205"/>
      <c r="AX4" s="205"/>
      <c r="AY4" s="205"/>
      <c r="AZ4" s="205"/>
      <c r="BA4" s="205"/>
      <c r="BB4" s="205"/>
      <c r="BC4" s="205"/>
      <c r="BD4" s="205"/>
      <c r="BE4" s="205"/>
      <c r="BF4" s="205"/>
      <c r="BG4" s="205"/>
      <c r="BH4" s="205"/>
      <c r="BI4" s="205"/>
      <c r="BJ4" s="205"/>
      <c r="BK4" s="205"/>
      <c r="BL4" s="205"/>
      <c r="BM4" s="205"/>
      <c r="BN4" s="205"/>
      <c r="BO4" s="205"/>
      <c r="BP4" s="205"/>
      <c r="BQ4" s="205"/>
      <c r="BR4" s="205"/>
      <c r="BS4" s="205"/>
      <c r="BT4" s="205"/>
      <c r="BU4" s="205"/>
      <c r="BV4" s="205"/>
      <c r="BW4" s="205"/>
      <c r="BX4" s="205"/>
      <c r="BY4" s="205"/>
      <c r="BZ4" s="205"/>
      <c r="CA4" s="205"/>
      <c r="CB4" s="205"/>
      <c r="CC4" s="205"/>
      <c r="CD4" s="205"/>
      <c r="CE4" s="205"/>
      <c r="CF4" s="205"/>
      <c r="CG4" s="205"/>
      <c r="CH4" s="205"/>
      <c r="CI4" s="205"/>
      <c r="CJ4" s="205"/>
      <c r="CK4" s="205"/>
      <c r="CL4" s="205"/>
      <c r="CM4" s="205"/>
      <c r="CN4" s="205"/>
      <c r="CO4" s="205"/>
      <c r="CP4" s="205"/>
      <c r="CQ4" s="205"/>
      <c r="CR4" s="205"/>
      <c r="CS4" s="205"/>
      <c r="CT4" s="205"/>
      <c r="CU4" s="205"/>
      <c r="CV4" s="205"/>
      <c r="CW4" s="205"/>
      <c r="CX4" s="205"/>
      <c r="CY4" s="205"/>
      <c r="CZ4" s="205"/>
      <c r="DA4" s="205"/>
      <c r="DB4" s="205"/>
      <c r="DC4" s="205"/>
      <c r="DD4" s="205"/>
      <c r="DE4" s="205"/>
      <c r="DF4" s="205"/>
      <c r="DG4" s="205"/>
      <c r="DH4" s="205"/>
      <c r="DI4" s="205"/>
      <c r="DJ4" s="205"/>
      <c r="DK4" s="205"/>
      <c r="DL4" s="205"/>
      <c r="DM4" s="205"/>
      <c r="DN4" s="205"/>
      <c r="DO4" s="205"/>
      <c r="DP4" s="205"/>
      <c r="DQ4" s="205"/>
      <c r="DR4" s="205"/>
      <c r="DS4" s="205"/>
      <c r="DT4" s="205"/>
      <c r="DU4" s="205"/>
      <c r="DV4" s="205"/>
      <c r="DW4" s="205"/>
      <c r="DX4" s="205"/>
      <c r="DY4" s="205"/>
      <c r="DZ4" s="205"/>
      <c r="EA4" s="205"/>
      <c r="EB4" s="205"/>
      <c r="EC4" s="205"/>
      <c r="ED4" s="205"/>
      <c r="EE4" s="205"/>
      <c r="EF4" s="205"/>
      <c r="EG4" s="205"/>
      <c r="EH4" s="205"/>
      <c r="EI4" s="205"/>
      <c r="EJ4" s="205"/>
      <c r="EK4" s="205"/>
      <c r="EL4" s="205"/>
      <c r="EM4" s="205"/>
      <c r="EN4" s="205"/>
      <c r="EO4" s="205"/>
      <c r="EP4" s="205"/>
      <c r="EQ4" s="205"/>
      <c r="ER4" s="205"/>
      <c r="ES4" s="205"/>
      <c r="ET4" s="205"/>
      <c r="EU4" s="205"/>
      <c r="EV4" s="205"/>
      <c r="EW4" s="205"/>
      <c r="EX4" s="205"/>
      <c r="EY4" s="205"/>
      <c r="EZ4" s="205"/>
      <c r="FA4" s="205"/>
      <c r="FB4" s="205"/>
      <c r="FC4" s="205"/>
      <c r="FD4" s="205"/>
      <c r="FE4" s="205"/>
      <c r="FF4" s="205"/>
      <c r="FG4" s="205"/>
      <c r="FH4" s="205"/>
      <c r="FI4" s="205"/>
      <c r="FJ4" s="205"/>
      <c r="FK4" s="205"/>
      <c r="FL4" s="205"/>
      <c r="FM4" s="205"/>
      <c r="FN4" s="205"/>
      <c r="FO4" s="205"/>
      <c r="FP4" s="205"/>
      <c r="FQ4" s="205"/>
      <c r="FR4" s="205"/>
      <c r="FS4" s="205"/>
      <c r="FT4" s="205"/>
      <c r="FU4" s="205"/>
      <c r="FV4" s="205"/>
      <c r="FW4" s="205"/>
      <c r="FX4" s="205"/>
      <c r="FY4" s="205"/>
      <c r="FZ4" s="205"/>
      <c r="GA4" s="205"/>
      <c r="GB4" s="205"/>
      <c r="GC4" s="205"/>
      <c r="GD4" s="205"/>
      <c r="GE4" s="205"/>
      <c r="GF4" s="205"/>
      <c r="GG4" s="205"/>
      <c r="GH4" s="205"/>
      <c r="GI4" s="205"/>
      <c r="GJ4" s="205"/>
      <c r="GK4" s="205"/>
      <c r="GL4" s="205"/>
      <c r="GM4" s="205"/>
      <c r="GN4" s="205"/>
      <c r="GO4" s="205"/>
      <c r="GP4" s="205"/>
      <c r="GQ4" s="205"/>
      <c r="GR4" s="205"/>
      <c r="GS4" s="205"/>
      <c r="GT4" s="205"/>
      <c r="GU4" s="205"/>
      <c r="GV4" s="205"/>
      <c r="GW4" s="205"/>
      <c r="GX4" s="205"/>
      <c r="GY4" s="205"/>
      <c r="GZ4" s="205"/>
      <c r="HA4" s="205"/>
      <c r="HB4" s="205"/>
      <c r="HC4" s="205"/>
      <c r="HD4" s="205"/>
      <c r="HE4" s="205"/>
      <c r="HF4" s="205"/>
      <c r="HG4" s="205"/>
      <c r="HH4" s="205"/>
      <c r="HI4" s="205"/>
      <c r="HJ4" s="205"/>
      <c r="HK4" s="205"/>
      <c r="HL4" s="205"/>
      <c r="HM4" s="205"/>
      <c r="HN4" s="205"/>
      <c r="HO4" s="205"/>
      <c r="HP4" s="205"/>
      <c r="HQ4" s="205"/>
      <c r="HR4" s="205"/>
      <c r="HS4" s="205"/>
      <c r="HT4" s="205"/>
      <c r="HU4" s="205"/>
      <c r="HV4" s="205"/>
      <c r="HW4" s="205"/>
      <c r="HX4" s="205"/>
      <c r="HY4" s="205"/>
      <c r="HZ4" s="205"/>
      <c r="IA4" s="205"/>
      <c r="IB4" s="205"/>
      <c r="IC4" s="205"/>
      <c r="ID4" s="205"/>
      <c r="IE4" s="205"/>
      <c r="IF4" s="205"/>
      <c r="IG4" s="205"/>
      <c r="IH4" s="205"/>
      <c r="II4" s="205"/>
      <c r="IJ4" s="205"/>
      <c r="IK4" s="205"/>
      <c r="IL4" s="205"/>
      <c r="IM4" s="205"/>
      <c r="IN4" s="205"/>
      <c r="IO4" s="205"/>
      <c r="IP4" s="205"/>
      <c r="IQ4" s="205"/>
      <c r="IR4" s="205"/>
      <c r="IS4" s="205"/>
      <c r="IT4" s="205"/>
      <c r="IU4" s="205"/>
      <c r="IV4" s="205"/>
      <c r="IW4" s="205"/>
      <c r="IX4" s="205"/>
      <c r="IY4" s="205"/>
      <c r="IZ4" s="205"/>
      <c r="JA4" s="205"/>
      <c r="JB4" s="205"/>
      <c r="JC4" s="205"/>
      <c r="JD4" s="205"/>
      <c r="JE4" s="205"/>
      <c r="JF4" s="205"/>
      <c r="JG4" s="205"/>
      <c r="JH4" s="205"/>
      <c r="JI4" s="205"/>
      <c r="JJ4" s="205"/>
      <c r="JK4" s="205"/>
      <c r="JL4" s="205"/>
      <c r="JM4" s="205"/>
      <c r="JN4" s="205"/>
      <c r="JO4" s="205"/>
      <c r="JP4" s="205"/>
      <c r="JQ4" s="205"/>
      <c r="JR4" s="205"/>
      <c r="JS4" s="205"/>
      <c r="JT4" s="205"/>
      <c r="JU4" s="205"/>
      <c r="JV4" s="205"/>
      <c r="JW4" s="205"/>
      <c r="JX4" s="205"/>
      <c r="JY4" s="205"/>
      <c r="JZ4" s="205"/>
      <c r="KA4" s="205"/>
      <c r="KB4" s="205"/>
      <c r="KC4" s="205"/>
      <c r="KD4" s="205"/>
      <c r="KE4" s="205"/>
      <c r="KF4" s="205"/>
      <c r="KG4" s="205"/>
      <c r="KH4" s="205"/>
      <c r="KI4" s="205"/>
      <c r="KJ4" s="205"/>
      <c r="KK4" s="205"/>
      <c r="KL4" s="205"/>
      <c r="KM4" s="205"/>
      <c r="KN4" s="205"/>
      <c r="KO4" s="205"/>
      <c r="KP4" s="205"/>
      <c r="KQ4" s="205"/>
      <c r="KR4" s="205"/>
      <c r="KS4" s="205"/>
      <c r="KT4" s="205"/>
      <c r="KU4" s="205"/>
      <c r="KV4" s="205"/>
      <c r="KW4" s="205"/>
      <c r="KX4" s="205"/>
      <c r="KY4" s="205"/>
      <c r="KZ4" s="205"/>
      <c r="LA4" s="205"/>
      <c r="LB4" s="205"/>
      <c r="LC4" s="205"/>
      <c r="LD4" s="205"/>
      <c r="LE4" s="205"/>
      <c r="LF4" s="205"/>
      <c r="LG4" s="205"/>
      <c r="LH4" s="205"/>
      <c r="LI4" s="205"/>
      <c r="LJ4" s="205"/>
      <c r="LK4" s="205"/>
      <c r="LL4" s="205"/>
      <c r="LM4" s="205"/>
      <c r="LN4" s="205"/>
      <c r="LO4" s="205"/>
      <c r="LP4" s="205"/>
      <c r="LQ4" s="205"/>
      <c r="LR4" s="205"/>
      <c r="LS4" s="205"/>
      <c r="LT4" s="205"/>
      <c r="LU4" s="205"/>
      <c r="LV4" s="205"/>
      <c r="LW4" s="205"/>
      <c r="LX4" s="205"/>
      <c r="LY4" s="205"/>
      <c r="LZ4" s="205"/>
      <c r="MA4" s="205"/>
      <c r="MB4" s="205"/>
      <c r="MC4" s="205"/>
      <c r="MD4" s="205"/>
      <c r="ME4" s="205"/>
      <c r="MF4" s="205"/>
      <c r="MG4" s="205"/>
      <c r="MH4" s="205"/>
      <c r="MI4" s="205"/>
      <c r="MJ4" s="205"/>
      <c r="MK4" s="205"/>
      <c r="ML4" s="205"/>
      <c r="MM4" s="205"/>
      <c r="MN4" s="205"/>
      <c r="MO4" s="205"/>
      <c r="MP4" s="205"/>
      <c r="MQ4" s="205"/>
      <c r="MR4" s="205"/>
      <c r="MS4" s="205"/>
      <c r="MT4" s="205"/>
      <c r="MU4" s="205"/>
      <c r="MV4" s="205"/>
      <c r="MW4" s="205"/>
      <c r="MX4" s="205"/>
      <c r="MY4" s="205"/>
      <c r="MZ4" s="205"/>
      <c r="NA4" s="205"/>
      <c r="NB4" s="205"/>
      <c r="NC4" s="205"/>
      <c r="ND4" s="205"/>
      <c r="NE4" s="205"/>
      <c r="NF4" s="205"/>
      <c r="NG4" s="205"/>
      <c r="NH4" s="205"/>
      <c r="NI4" s="205"/>
      <c r="NJ4" s="205"/>
      <c r="NK4" s="205"/>
      <c r="NL4" s="205"/>
      <c r="NM4" s="205"/>
      <c r="NN4" s="205"/>
      <c r="NO4" s="205"/>
      <c r="NP4" s="205"/>
      <c r="NQ4" s="205"/>
      <c r="NR4" s="205"/>
      <c r="NS4" s="205"/>
      <c r="NT4" s="205"/>
      <c r="NU4" s="205"/>
      <c r="NV4" s="205"/>
      <c r="NW4" s="205"/>
      <c r="NX4" s="205"/>
      <c r="NY4" s="205"/>
      <c r="NZ4" s="205"/>
      <c r="OA4" s="205"/>
      <c r="OB4" s="205"/>
      <c r="OC4" s="205"/>
      <c r="OD4" s="205"/>
      <c r="OE4" s="205"/>
      <c r="OF4" s="205"/>
      <c r="OG4" s="205"/>
      <c r="OH4" s="205"/>
      <c r="OI4" s="205"/>
      <c r="OJ4" s="205"/>
      <c r="OK4" s="205"/>
      <c r="OL4" s="205"/>
      <c r="OM4" s="205"/>
      <c r="ON4" s="205"/>
      <c r="OO4" s="205"/>
      <c r="OP4" s="205"/>
      <c r="OQ4" s="205"/>
      <c r="OR4" s="205"/>
      <c r="OS4" s="205"/>
      <c r="OT4" s="205"/>
      <c r="OU4" s="205"/>
      <c r="OV4" s="205"/>
      <c r="OW4" s="205"/>
      <c r="OX4" s="205"/>
      <c r="OY4" s="205"/>
      <c r="OZ4" s="205"/>
      <c r="PA4" s="205"/>
      <c r="PB4" s="205"/>
      <c r="PC4" s="205"/>
      <c r="PD4" s="205"/>
      <c r="PE4" s="205"/>
      <c r="PF4" s="205"/>
      <c r="PG4" s="205"/>
      <c r="PH4" s="205"/>
      <c r="PI4" s="205"/>
      <c r="PJ4" s="205"/>
      <c r="PK4" s="205"/>
      <c r="PL4" s="205"/>
      <c r="PM4" s="205"/>
      <c r="PN4" s="205"/>
      <c r="PO4" s="205"/>
      <c r="PP4" s="205"/>
      <c r="PQ4" s="205"/>
      <c r="PR4" s="205"/>
      <c r="PS4" s="205"/>
      <c r="PT4" s="205"/>
      <c r="PU4" s="205"/>
      <c r="PV4" s="205"/>
      <c r="PW4" s="205"/>
      <c r="PX4" s="205"/>
      <c r="PY4" s="205"/>
      <c r="PZ4" s="205"/>
      <c r="QA4" s="205"/>
      <c r="QB4" s="205"/>
      <c r="QC4" s="205"/>
      <c r="QD4" s="205"/>
      <c r="QE4" s="205"/>
      <c r="QF4" s="205"/>
      <c r="QG4" s="205"/>
      <c r="QH4" s="205"/>
      <c r="QI4" s="205"/>
      <c r="QJ4" s="205"/>
      <c r="QK4" s="205"/>
      <c r="QL4" s="205"/>
      <c r="QM4" s="205"/>
      <c r="QN4" s="205"/>
      <c r="QO4" s="205"/>
      <c r="QP4" s="205"/>
      <c r="QQ4" s="205"/>
      <c r="QR4" s="205"/>
      <c r="QS4" s="205"/>
      <c r="QT4" s="205"/>
      <c r="QU4" s="205"/>
      <c r="QV4" s="205"/>
      <c r="QW4" s="205"/>
      <c r="QX4" s="205"/>
      <c r="QY4" s="205"/>
      <c r="QZ4" s="205"/>
      <c r="RA4" s="205"/>
      <c r="RB4" s="205"/>
      <c r="RC4" s="205"/>
      <c r="RD4" s="205"/>
      <c r="RE4" s="205"/>
      <c r="RF4" s="205"/>
      <c r="RG4" s="205"/>
      <c r="RH4" s="205"/>
      <c r="RI4" s="205"/>
      <c r="RJ4" s="205"/>
      <c r="RK4" s="205"/>
      <c r="RL4" s="205"/>
      <c r="RM4" s="205"/>
      <c r="RN4" s="205"/>
      <c r="RO4" s="205"/>
      <c r="RP4" s="205"/>
      <c r="RQ4" s="205"/>
      <c r="RR4" s="205"/>
      <c r="RS4" s="205"/>
      <c r="RT4" s="205"/>
      <c r="RU4" s="205"/>
      <c r="RV4" s="205"/>
      <c r="RW4" s="205"/>
      <c r="RX4" s="205"/>
      <c r="RY4" s="205"/>
      <c r="RZ4" s="205"/>
      <c r="SA4" s="205"/>
      <c r="SB4" s="205"/>
      <c r="SC4" s="205"/>
      <c r="SD4" s="205"/>
      <c r="SE4" s="205"/>
      <c r="SF4" s="205"/>
      <c r="SG4" s="205"/>
      <c r="SH4" s="205"/>
      <c r="SI4" s="205"/>
      <c r="SJ4" s="205"/>
      <c r="SK4" s="205"/>
      <c r="SL4" s="205"/>
      <c r="SM4" s="205"/>
      <c r="SN4" s="205"/>
      <c r="SO4" s="205"/>
      <c r="SP4" s="205"/>
      <c r="SQ4" s="205"/>
      <c r="SR4" s="205"/>
      <c r="SS4" s="205"/>
      <c r="ST4" s="205"/>
      <c r="SU4" s="205"/>
      <c r="SV4" s="205"/>
      <c r="SW4" s="205"/>
      <c r="SX4" s="205"/>
      <c r="SY4" s="205"/>
      <c r="SZ4" s="205"/>
      <c r="TA4" s="205"/>
      <c r="TB4" s="205"/>
      <c r="TC4" s="205"/>
      <c r="TD4" s="205"/>
      <c r="TE4" s="205"/>
      <c r="TF4" s="205"/>
      <c r="TG4" s="205"/>
      <c r="TH4" s="205"/>
      <c r="TI4" s="205"/>
      <c r="TJ4" s="205"/>
      <c r="TK4" s="205"/>
      <c r="TL4" s="205"/>
      <c r="TM4" s="205"/>
      <c r="TN4" s="205"/>
      <c r="TO4" s="205"/>
      <c r="TP4" s="205"/>
      <c r="TQ4" s="205"/>
      <c r="TR4" s="205"/>
      <c r="TS4" s="205"/>
      <c r="TT4" s="205"/>
      <c r="TU4" s="205"/>
      <c r="TV4" s="205"/>
      <c r="TW4" s="205"/>
      <c r="TX4" s="205"/>
      <c r="TY4" s="205"/>
      <c r="TZ4" s="205"/>
      <c r="UA4" s="205"/>
      <c r="UB4" s="205"/>
      <c r="UC4" s="205"/>
      <c r="UD4" s="205"/>
      <c r="UE4" s="205"/>
      <c r="UF4" s="205"/>
      <c r="UG4" s="205"/>
      <c r="UH4" s="205"/>
      <c r="UI4" s="205"/>
      <c r="UJ4" s="205"/>
      <c r="UK4" s="205"/>
      <c r="UL4" s="205"/>
      <c r="UM4" s="205"/>
      <c r="UN4" s="205"/>
      <c r="UO4" s="205"/>
      <c r="UP4" s="205"/>
      <c r="UQ4" s="205"/>
      <c r="UR4" s="205"/>
      <c r="US4" s="205"/>
      <c r="UT4" s="205"/>
      <c r="UU4" s="205"/>
      <c r="UV4" s="205"/>
      <c r="UW4" s="205"/>
      <c r="UX4" s="205"/>
      <c r="UY4" s="205"/>
      <c r="UZ4" s="205"/>
      <c r="VA4" s="205"/>
      <c r="VB4" s="205"/>
      <c r="VC4" s="205"/>
      <c r="VD4" s="205"/>
      <c r="VE4" s="205"/>
      <c r="VF4" s="205"/>
      <c r="VG4" s="205"/>
      <c r="VH4" s="205"/>
      <c r="VI4" s="205"/>
      <c r="VJ4" s="205"/>
      <c r="VK4" s="205"/>
      <c r="VL4" s="205"/>
      <c r="VM4" s="205"/>
      <c r="VN4" s="205"/>
      <c r="VO4" s="205"/>
      <c r="VP4" s="205"/>
      <c r="VQ4" s="205"/>
      <c r="VR4" s="205"/>
      <c r="VS4" s="205"/>
      <c r="VT4" s="205"/>
      <c r="VU4" s="205"/>
      <c r="VV4" s="205"/>
      <c r="VW4" s="205"/>
      <c r="VX4" s="205"/>
      <c r="VY4" s="205"/>
      <c r="VZ4" s="205"/>
      <c r="WA4" s="205"/>
      <c r="WB4" s="205"/>
      <c r="WC4" s="205"/>
      <c r="WD4" s="205"/>
      <c r="WE4" s="205"/>
      <c r="WF4" s="205"/>
      <c r="WG4" s="205"/>
      <c r="WH4" s="205"/>
      <c r="WI4" s="205"/>
      <c r="WJ4" s="205"/>
      <c r="WK4" s="205"/>
      <c r="WL4" s="205"/>
      <c r="WM4" s="205"/>
      <c r="WN4" s="205"/>
      <c r="WO4" s="205"/>
      <c r="WP4" s="205"/>
      <c r="WQ4" s="205"/>
      <c r="WR4" s="205"/>
      <c r="WS4" s="205"/>
      <c r="WT4" s="205"/>
      <c r="WU4" s="205"/>
      <c r="WV4" s="205"/>
      <c r="WW4" s="205"/>
      <c r="WX4" s="205"/>
      <c r="WY4" s="205"/>
      <c r="WZ4" s="205"/>
      <c r="XA4" s="205"/>
      <c r="XB4" s="205"/>
      <c r="XC4" s="205"/>
      <c r="XD4" s="205"/>
      <c r="XE4" s="205"/>
      <c r="XF4" s="205"/>
      <c r="XG4" s="205"/>
      <c r="XH4" s="205"/>
      <c r="XI4" s="205"/>
      <c r="XJ4" s="205"/>
      <c r="XK4" s="205"/>
      <c r="XL4" s="205"/>
      <c r="XM4" s="205"/>
      <c r="XN4" s="205"/>
      <c r="XO4" s="205"/>
      <c r="XP4" s="205"/>
      <c r="XQ4" s="205"/>
      <c r="XR4" s="205"/>
      <c r="XS4" s="205"/>
      <c r="XT4" s="205"/>
      <c r="XU4" s="205"/>
      <c r="XV4" s="205"/>
      <c r="XW4" s="205"/>
      <c r="XX4" s="205"/>
      <c r="XY4" s="205"/>
      <c r="XZ4" s="205"/>
      <c r="YA4" s="205"/>
      <c r="YB4" s="205"/>
      <c r="YC4" s="205"/>
      <c r="YD4" s="205"/>
      <c r="YE4" s="205"/>
      <c r="YF4" s="205"/>
      <c r="YG4" s="205"/>
      <c r="YH4" s="205"/>
      <c r="YI4" s="205"/>
      <c r="YJ4" s="205"/>
      <c r="YK4" s="205"/>
      <c r="YL4" s="205"/>
      <c r="YM4" s="205"/>
      <c r="YN4" s="205"/>
      <c r="YO4" s="205"/>
      <c r="YP4" s="205"/>
      <c r="YQ4" s="205"/>
      <c r="YR4" s="205"/>
      <c r="YS4" s="205"/>
      <c r="YT4" s="205"/>
      <c r="YU4" s="205"/>
      <c r="YV4" s="205"/>
      <c r="YW4" s="205"/>
      <c r="YX4" s="205"/>
      <c r="YY4" s="205"/>
      <c r="YZ4" s="205"/>
      <c r="ZA4" s="205"/>
      <c r="ZB4" s="205"/>
      <c r="ZC4" s="205"/>
      <c r="ZD4" s="205"/>
      <c r="ZE4" s="205"/>
      <c r="ZF4" s="205"/>
      <c r="ZG4" s="205"/>
      <c r="ZH4" s="205"/>
      <c r="ZI4" s="205"/>
      <c r="ZJ4" s="205"/>
      <c r="ZK4" s="205"/>
      <c r="ZL4" s="205"/>
      <c r="ZM4" s="205"/>
      <c r="ZN4" s="205"/>
      <c r="ZO4" s="205"/>
      <c r="ZP4" s="205"/>
      <c r="ZQ4" s="205"/>
      <c r="ZR4" s="205"/>
      <c r="ZS4" s="205"/>
      <c r="ZT4" s="205"/>
      <c r="ZU4" s="205"/>
      <c r="ZV4" s="205"/>
      <c r="ZW4" s="205"/>
      <c r="ZX4" s="205"/>
      <c r="ZY4" s="205"/>
      <c r="ZZ4" s="205"/>
      <c r="AAA4" s="205"/>
      <c r="AAB4" s="205"/>
      <c r="AAC4" s="205"/>
      <c r="AAD4" s="205"/>
      <c r="AAE4" s="205"/>
      <c r="AAF4" s="205"/>
      <c r="AAG4" s="205"/>
      <c r="AAH4" s="205"/>
      <c r="AAI4" s="205"/>
      <c r="AAJ4" s="205"/>
      <c r="AAK4" s="205"/>
      <c r="AAL4" s="205"/>
      <c r="AAM4" s="205"/>
      <c r="AAN4" s="205"/>
      <c r="AAO4" s="205"/>
      <c r="AAP4" s="205"/>
      <c r="AAQ4" s="205"/>
      <c r="AAR4" s="205"/>
      <c r="AAS4" s="205"/>
      <c r="AAT4" s="205"/>
      <c r="AAU4" s="205"/>
      <c r="AAV4" s="205"/>
      <c r="AAW4" s="205"/>
      <c r="AAX4" s="205"/>
      <c r="AAY4" s="205"/>
      <c r="AAZ4" s="205"/>
      <c r="ABA4" s="205"/>
      <c r="ABB4" s="205"/>
      <c r="ABC4" s="205"/>
      <c r="ABD4" s="205"/>
      <c r="ABE4" s="205"/>
      <c r="ABF4" s="205"/>
      <c r="ABG4" s="205"/>
      <c r="ABH4" s="205"/>
      <c r="ABI4" s="205"/>
      <c r="ABJ4" s="205"/>
      <c r="ABK4" s="205"/>
      <c r="ABL4" s="205"/>
      <c r="ABM4" s="205"/>
      <c r="ABN4" s="205"/>
      <c r="ABO4" s="205"/>
      <c r="ABP4" s="205"/>
      <c r="ABQ4" s="205"/>
      <c r="ABR4" s="205"/>
      <c r="ABS4" s="205"/>
      <c r="ABT4" s="205"/>
      <c r="ABU4" s="205"/>
      <c r="ABV4" s="205"/>
      <c r="ABW4" s="205"/>
      <c r="ABX4" s="205"/>
      <c r="ABY4" s="205"/>
      <c r="ABZ4" s="205"/>
      <c r="ACA4" s="205"/>
      <c r="ACB4" s="205"/>
      <c r="ACC4" s="205"/>
      <c r="ACD4" s="205"/>
      <c r="ACE4" s="205"/>
      <c r="ACF4" s="205"/>
      <c r="ACG4" s="205"/>
      <c r="ACH4" s="205"/>
      <c r="ACI4" s="205"/>
      <c r="ACJ4" s="205"/>
      <c r="ACK4" s="205"/>
      <c r="ACL4" s="205"/>
      <c r="ACM4" s="205"/>
      <c r="ACN4" s="205"/>
      <c r="ACO4" s="205"/>
      <c r="ACP4" s="205"/>
      <c r="ACQ4" s="205"/>
      <c r="ACR4" s="205"/>
      <c r="ACS4" s="205"/>
      <c r="ACT4" s="205"/>
      <c r="ACU4" s="205"/>
      <c r="ACV4" s="205"/>
      <c r="ACW4" s="205"/>
      <c r="ACX4" s="205"/>
      <c r="ACY4" s="205"/>
      <c r="ACZ4" s="205"/>
      <c r="ADA4" s="205"/>
      <c r="ADB4" s="205"/>
      <c r="ADC4" s="205"/>
      <c r="ADD4" s="205"/>
      <c r="ADE4" s="205"/>
      <c r="ADF4" s="205"/>
      <c r="ADG4" s="205"/>
      <c r="ADH4" s="205"/>
      <c r="ADI4" s="205"/>
      <c r="ADJ4" s="205"/>
      <c r="ADK4" s="205"/>
      <c r="ADL4" s="205"/>
      <c r="ADM4" s="205"/>
      <c r="ADN4" s="205"/>
      <c r="ADO4" s="205"/>
      <c r="ADP4" s="205"/>
      <c r="ADQ4" s="205"/>
      <c r="ADR4" s="205"/>
      <c r="ADS4" s="205"/>
      <c r="ADT4" s="205"/>
      <c r="ADU4" s="205"/>
      <c r="ADV4" s="205"/>
      <c r="ADW4" s="205"/>
      <c r="ADX4" s="205"/>
      <c r="ADY4" s="205"/>
      <c r="ADZ4" s="205"/>
      <c r="AEA4" s="205"/>
      <c r="AEB4" s="205"/>
      <c r="AEC4" s="205"/>
      <c r="AED4" s="205"/>
      <c r="AEE4" s="205"/>
      <c r="AEF4" s="205"/>
      <c r="AEG4" s="205"/>
      <c r="AEH4" s="205"/>
      <c r="AEI4" s="205"/>
      <c r="AEJ4" s="205"/>
      <c r="AEK4" s="205"/>
      <c r="AEL4" s="205"/>
      <c r="AEM4" s="205"/>
      <c r="AEN4" s="205"/>
      <c r="AEO4" s="205"/>
      <c r="AEP4" s="205"/>
      <c r="AEQ4" s="205"/>
      <c r="AER4" s="205"/>
      <c r="AES4" s="205"/>
      <c r="AET4" s="205"/>
      <c r="AEU4" s="205"/>
      <c r="AEV4" s="205"/>
      <c r="AEW4" s="205"/>
      <c r="AEX4" s="205"/>
      <c r="AEY4" s="205"/>
      <c r="AEZ4" s="205"/>
      <c r="AFA4" s="205"/>
      <c r="AFB4" s="205"/>
      <c r="AFC4" s="205"/>
      <c r="AFD4" s="205"/>
      <c r="AFE4" s="205"/>
      <c r="AFF4" s="205"/>
      <c r="AFG4" s="205"/>
      <c r="AFH4" s="205"/>
      <c r="AFI4" s="205"/>
      <c r="AFJ4" s="205"/>
      <c r="AFK4" s="205"/>
      <c r="AFL4" s="205"/>
      <c r="AFM4" s="205"/>
      <c r="AFN4" s="205"/>
      <c r="AFO4" s="205"/>
      <c r="AFP4" s="205"/>
      <c r="AFQ4" s="205"/>
      <c r="AFR4" s="205"/>
      <c r="AFS4" s="205"/>
      <c r="AFT4" s="205"/>
      <c r="AFU4" s="205"/>
      <c r="AFV4" s="205"/>
      <c r="AFW4" s="205"/>
      <c r="AFX4" s="205"/>
      <c r="AFY4" s="205"/>
      <c r="AFZ4" s="205"/>
      <c r="AGA4" s="205"/>
      <c r="AGB4" s="205"/>
      <c r="AGC4" s="205"/>
      <c r="AGD4" s="205"/>
      <c r="AGE4" s="205"/>
      <c r="AGF4" s="205"/>
      <c r="AGG4" s="205"/>
      <c r="AGH4" s="205"/>
      <c r="AGI4" s="205"/>
      <c r="AGJ4" s="205"/>
      <c r="AGK4" s="205"/>
      <c r="AGL4" s="205"/>
      <c r="AGM4" s="205"/>
      <c r="AGN4" s="205"/>
      <c r="AGO4" s="205"/>
      <c r="AGP4" s="205"/>
      <c r="AGQ4" s="205"/>
      <c r="AGR4" s="205"/>
      <c r="AGS4" s="205"/>
      <c r="AGT4" s="205"/>
      <c r="AGU4" s="205"/>
      <c r="AGV4" s="205"/>
      <c r="AGW4" s="205"/>
      <c r="AGX4" s="205"/>
      <c r="AGY4" s="205"/>
      <c r="AGZ4" s="205"/>
      <c r="AHA4" s="205"/>
      <c r="AHB4" s="205"/>
      <c r="AHC4" s="205"/>
      <c r="AHD4" s="205"/>
      <c r="AHE4" s="205"/>
      <c r="AHF4" s="205"/>
      <c r="AHG4" s="205"/>
      <c r="AHH4" s="205"/>
      <c r="AHI4" s="205"/>
      <c r="AHJ4" s="205"/>
      <c r="AHK4" s="205"/>
      <c r="AHL4" s="205"/>
      <c r="AHM4" s="205"/>
      <c r="AHN4" s="205"/>
      <c r="AHO4" s="205"/>
      <c r="AHP4" s="205"/>
      <c r="AHQ4" s="205"/>
      <c r="AHR4" s="205"/>
      <c r="AHS4" s="205"/>
      <c r="AHT4" s="205"/>
      <c r="AHU4" s="205"/>
      <c r="AHV4" s="205"/>
      <c r="AHW4" s="205"/>
      <c r="AHX4" s="205"/>
      <c r="AHY4" s="205"/>
      <c r="AHZ4" s="205"/>
      <c r="AIA4" s="205"/>
      <c r="AIB4" s="205"/>
      <c r="AIC4" s="205"/>
      <c r="AID4" s="205"/>
      <c r="AIE4" s="205"/>
      <c r="AIF4" s="205"/>
      <c r="AIG4" s="205"/>
      <c r="AIH4" s="205"/>
      <c r="AII4" s="205"/>
      <c r="AIJ4" s="205"/>
      <c r="AIK4" s="205"/>
      <c r="AIL4" s="205"/>
      <c r="AIM4" s="205"/>
      <c r="AIN4" s="205"/>
      <c r="AIO4" s="205"/>
      <c r="AIP4" s="205"/>
      <c r="AIQ4" s="205"/>
      <c r="AIR4" s="205"/>
      <c r="AIS4" s="205"/>
      <c r="AIT4" s="205"/>
      <c r="AIU4" s="205"/>
      <c r="AIV4" s="205"/>
      <c r="AIW4" s="205"/>
      <c r="AIX4" s="205"/>
      <c r="AIY4" s="205"/>
      <c r="AIZ4" s="205"/>
      <c r="AJA4" s="205"/>
      <c r="AJB4" s="205"/>
      <c r="AJC4" s="205"/>
      <c r="AJD4" s="205"/>
      <c r="AJE4" s="205"/>
      <c r="AJF4" s="205"/>
      <c r="AJG4" s="205"/>
      <c r="AJH4" s="205"/>
      <c r="AJI4" s="205"/>
      <c r="AJJ4" s="205"/>
      <c r="AJK4" s="205"/>
      <c r="AJL4" s="205"/>
      <c r="AJM4" s="205"/>
      <c r="AJN4" s="205"/>
      <c r="AJO4" s="205"/>
      <c r="AJP4" s="205"/>
      <c r="AJQ4" s="205"/>
      <c r="AJR4" s="205"/>
      <c r="AJS4" s="205"/>
      <c r="AJT4" s="205"/>
      <c r="AJU4" s="205"/>
      <c r="AJV4" s="205"/>
      <c r="AJW4" s="205"/>
      <c r="AJX4" s="205"/>
      <c r="AJY4" s="205"/>
      <c r="AJZ4" s="205"/>
      <c r="AKA4" s="205"/>
      <c r="AKB4" s="205"/>
      <c r="AKC4" s="205"/>
      <c r="AKD4" s="205"/>
      <c r="AKE4" s="205"/>
      <c r="AKF4" s="205"/>
      <c r="AKG4" s="205"/>
      <c r="AKH4" s="205"/>
      <c r="AKI4" s="205"/>
      <c r="AKJ4" s="205"/>
      <c r="AKK4" s="205"/>
      <c r="AKL4" s="205"/>
      <c r="AKM4" s="205"/>
      <c r="AKN4" s="205"/>
      <c r="AKO4" s="205"/>
      <c r="AKP4" s="205"/>
      <c r="AKQ4" s="205"/>
      <c r="AKR4" s="205"/>
      <c r="AKS4" s="205"/>
      <c r="AKT4" s="205"/>
      <c r="AKU4" s="205"/>
      <c r="AKV4" s="205"/>
      <c r="AKW4" s="205"/>
      <c r="AKX4" s="205"/>
      <c r="AKY4" s="205"/>
      <c r="AKZ4" s="205"/>
      <c r="ALA4" s="205"/>
      <c r="ALB4" s="205"/>
      <c r="ALC4" s="205"/>
      <c r="ALD4" s="205"/>
      <c r="ALE4" s="205"/>
      <c r="ALF4" s="205"/>
      <c r="ALG4" s="205"/>
      <c r="ALH4" s="205"/>
      <c r="ALI4" s="205"/>
      <c r="ALJ4" s="205"/>
      <c r="ALK4" s="205"/>
      <c r="ALL4" s="205"/>
      <c r="ALM4" s="205"/>
      <c r="ALN4" s="205"/>
      <c r="ALO4" s="205"/>
      <c r="ALP4" s="205"/>
      <c r="ALQ4" s="205"/>
      <c r="ALR4" s="205"/>
      <c r="ALS4" s="205"/>
      <c r="ALT4" s="205"/>
      <c r="ALU4" s="205"/>
      <c r="ALV4" s="205"/>
      <c r="ALW4" s="205"/>
      <c r="ALX4" s="205"/>
      <c r="ALY4" s="205"/>
      <c r="ALZ4" s="205"/>
      <c r="AMA4" s="205"/>
      <c r="AMB4" s="205"/>
      <c r="AMC4" s="205"/>
      <c r="AMD4" s="205"/>
      <c r="AME4" s="205"/>
      <c r="AMF4" s="205"/>
      <c r="AMG4" s="205"/>
      <c r="AMH4" s="205"/>
      <c r="AMI4" s="205"/>
      <c r="AMJ4" s="205"/>
      <c r="AMK4" s="205"/>
      <c r="AML4" s="205"/>
      <c r="AMM4" s="205"/>
      <c r="AMN4" s="205"/>
      <c r="AMO4" s="205"/>
      <c r="AMP4" s="205"/>
      <c r="AMQ4" s="205"/>
      <c r="AMR4" s="205"/>
      <c r="AMS4" s="205"/>
      <c r="AMT4" s="205"/>
      <c r="AMU4" s="205"/>
      <c r="AMV4" s="205"/>
      <c r="AMW4" s="205"/>
      <c r="AMX4" s="205"/>
      <c r="AMY4" s="205"/>
      <c r="AMZ4" s="205"/>
      <c r="ANA4" s="205"/>
      <c r="ANB4" s="205"/>
      <c r="ANC4" s="205"/>
      <c r="AND4" s="205"/>
      <c r="ANE4" s="205"/>
      <c r="ANF4" s="205"/>
      <c r="ANG4" s="205"/>
      <c r="ANH4" s="205"/>
      <c r="ANI4" s="205"/>
      <c r="ANJ4" s="205"/>
      <c r="ANK4" s="205"/>
      <c r="ANL4" s="205"/>
      <c r="ANM4" s="205"/>
      <c r="ANN4" s="205"/>
      <c r="ANO4" s="205"/>
      <c r="ANP4" s="205"/>
      <c r="ANQ4" s="205"/>
      <c r="ANR4" s="205"/>
      <c r="ANS4" s="205"/>
      <c r="ANT4" s="205"/>
      <c r="ANU4" s="205"/>
      <c r="ANV4" s="205"/>
      <c r="ANW4" s="205"/>
      <c r="ANX4" s="205"/>
      <c r="ANY4" s="205"/>
      <c r="ANZ4" s="205"/>
      <c r="AOA4" s="205"/>
      <c r="AOB4" s="205"/>
      <c r="AOC4" s="205"/>
      <c r="AOD4" s="205"/>
      <c r="AOE4" s="205"/>
      <c r="AOF4" s="205"/>
      <c r="AOG4" s="205"/>
      <c r="AOH4" s="205"/>
      <c r="AOI4" s="205"/>
      <c r="AOJ4" s="205"/>
      <c r="AOK4" s="205"/>
      <c r="AOL4" s="205"/>
      <c r="AOM4" s="205"/>
      <c r="AON4" s="205"/>
      <c r="AOO4" s="205"/>
      <c r="AOP4" s="205"/>
      <c r="AOQ4" s="205"/>
      <c r="AOR4" s="205"/>
      <c r="AOS4" s="205"/>
      <c r="AOT4" s="205"/>
      <c r="AOU4" s="205"/>
      <c r="AOV4" s="205"/>
      <c r="AOW4" s="205"/>
      <c r="AOX4" s="205"/>
      <c r="AOY4" s="205"/>
      <c r="AOZ4" s="205"/>
      <c r="APA4" s="205"/>
      <c r="APB4" s="205"/>
      <c r="APC4" s="205"/>
      <c r="APD4" s="205"/>
      <c r="APE4" s="205"/>
      <c r="APF4" s="205"/>
      <c r="APG4" s="205"/>
      <c r="APH4" s="205"/>
      <c r="API4" s="205"/>
      <c r="APJ4" s="205"/>
      <c r="APK4" s="205"/>
      <c r="APL4" s="205"/>
      <c r="APM4" s="205"/>
      <c r="APN4" s="205"/>
      <c r="APO4" s="205"/>
      <c r="APP4" s="205"/>
      <c r="APQ4" s="205"/>
      <c r="APR4" s="205"/>
      <c r="APS4" s="205"/>
      <c r="APT4" s="205"/>
      <c r="APU4" s="205"/>
      <c r="APV4" s="205"/>
      <c r="APW4" s="205"/>
      <c r="APX4" s="205"/>
      <c r="APY4" s="205"/>
      <c r="APZ4" s="205"/>
      <c r="AQA4" s="205"/>
      <c r="AQB4" s="205"/>
      <c r="AQC4" s="205"/>
      <c r="AQD4" s="205"/>
      <c r="AQE4" s="205"/>
      <c r="AQF4" s="205"/>
      <c r="AQG4" s="205"/>
      <c r="AQH4" s="205"/>
      <c r="AQI4" s="205"/>
      <c r="AQJ4" s="205"/>
      <c r="AQK4" s="205"/>
      <c r="AQL4" s="205"/>
      <c r="AQM4" s="205"/>
      <c r="AQN4" s="205"/>
      <c r="AQO4" s="205"/>
      <c r="AQP4" s="205"/>
      <c r="AQQ4" s="205"/>
      <c r="AQR4" s="205"/>
      <c r="AQS4" s="205"/>
      <c r="AQT4" s="205"/>
      <c r="AQU4" s="205"/>
      <c r="AQV4" s="205"/>
      <c r="AQW4" s="205"/>
      <c r="AQX4" s="205"/>
      <c r="AQY4" s="205"/>
      <c r="AQZ4" s="205"/>
      <c r="ARA4" s="205"/>
      <c r="ARB4" s="205"/>
      <c r="ARC4" s="205"/>
      <c r="ARD4" s="205"/>
      <c r="ARE4" s="205"/>
      <c r="ARF4" s="205"/>
      <c r="ARG4" s="205"/>
      <c r="ARH4" s="205"/>
      <c r="ARI4" s="205"/>
      <c r="ARJ4" s="205"/>
      <c r="ARK4" s="205"/>
      <c r="ARL4" s="205"/>
      <c r="ARM4" s="205"/>
      <c r="ARN4" s="205"/>
      <c r="ARO4" s="205"/>
      <c r="ARP4" s="205"/>
      <c r="ARQ4" s="205"/>
      <c r="ARR4" s="205"/>
      <c r="ARS4" s="205"/>
      <c r="ART4" s="205"/>
      <c r="ARU4" s="205"/>
      <c r="ARV4" s="205"/>
      <c r="ARW4" s="205"/>
      <c r="ARX4" s="205"/>
      <c r="ARY4" s="205"/>
      <c r="ARZ4" s="205"/>
      <c r="ASA4" s="205"/>
      <c r="ASB4" s="205"/>
      <c r="ASC4" s="205"/>
      <c r="ASD4" s="205"/>
      <c r="ASE4" s="205"/>
      <c r="ASF4" s="205"/>
      <c r="ASG4" s="205"/>
      <c r="ASH4" s="205"/>
      <c r="ASI4" s="205"/>
      <c r="ASJ4" s="205"/>
      <c r="ASK4" s="205"/>
      <c r="ASL4" s="205"/>
      <c r="ASM4" s="205"/>
      <c r="ASN4" s="205"/>
      <c r="ASO4" s="205"/>
      <c r="ASP4" s="205"/>
      <c r="ASQ4" s="205"/>
      <c r="ASR4" s="205"/>
      <c r="ASS4" s="205"/>
      <c r="AST4" s="205"/>
      <c r="ASU4" s="205"/>
      <c r="ASV4" s="205"/>
      <c r="ASW4" s="205"/>
      <c r="ASX4" s="205"/>
      <c r="ASY4" s="205"/>
      <c r="ASZ4" s="205"/>
      <c r="ATA4" s="205"/>
      <c r="ATB4" s="205"/>
      <c r="ATC4" s="205"/>
      <c r="ATD4" s="205"/>
      <c r="ATE4" s="205"/>
      <c r="ATF4" s="205"/>
      <c r="ATG4" s="205"/>
      <c r="ATH4" s="205"/>
      <c r="ATI4" s="205"/>
      <c r="ATJ4" s="205"/>
      <c r="ATK4" s="205"/>
      <c r="ATL4" s="205"/>
      <c r="ATM4" s="205"/>
      <c r="ATN4" s="205"/>
      <c r="ATO4" s="205"/>
      <c r="ATP4" s="205"/>
      <c r="ATQ4" s="205"/>
      <c r="ATR4" s="205"/>
      <c r="ATS4" s="205"/>
      <c r="ATT4" s="205"/>
      <c r="ATU4" s="205"/>
      <c r="ATV4" s="205"/>
      <c r="ATW4" s="205"/>
      <c r="ATX4" s="205"/>
      <c r="ATY4" s="205"/>
      <c r="ATZ4" s="205"/>
      <c r="AUA4" s="205"/>
      <c r="AUB4" s="205"/>
      <c r="AUC4" s="205"/>
      <c r="AUD4" s="205"/>
      <c r="AUE4" s="205"/>
      <c r="AUF4" s="205"/>
      <c r="AUG4" s="205"/>
      <c r="AUH4" s="205"/>
    </row>
    <row r="5" spans="1:1230" s="288" customFormat="1" ht="9.9499999999999993" customHeight="1">
      <c r="A5" s="89" t="s">
        <v>421</v>
      </c>
      <c r="C5" s="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c r="CA5" s="205"/>
      <c r="CB5" s="205"/>
      <c r="CC5" s="205"/>
      <c r="CD5" s="205"/>
      <c r="CE5" s="205"/>
      <c r="CF5" s="205"/>
      <c r="CG5" s="205"/>
      <c r="CH5" s="205"/>
      <c r="CI5" s="205"/>
      <c r="CJ5" s="205"/>
      <c r="CK5" s="205"/>
      <c r="CL5" s="205"/>
      <c r="CM5" s="205"/>
      <c r="CN5" s="205"/>
      <c r="CO5" s="205"/>
      <c r="CP5" s="205"/>
      <c r="CQ5" s="205"/>
      <c r="CR5" s="205"/>
      <c r="CS5" s="205"/>
      <c r="CT5" s="205"/>
      <c r="CU5" s="205"/>
      <c r="CV5" s="205"/>
      <c r="CW5" s="205"/>
      <c r="CX5" s="205"/>
      <c r="CY5" s="205"/>
      <c r="CZ5" s="205"/>
      <c r="DA5" s="205"/>
      <c r="DB5" s="205"/>
      <c r="DC5" s="205"/>
      <c r="DD5" s="205"/>
      <c r="DE5" s="205"/>
      <c r="DF5" s="205"/>
      <c r="DG5" s="205"/>
      <c r="DH5" s="205"/>
      <c r="DI5" s="205"/>
      <c r="DJ5" s="205"/>
      <c r="DK5" s="205"/>
      <c r="DL5" s="205"/>
      <c r="DM5" s="205"/>
      <c r="DN5" s="205"/>
      <c r="DO5" s="205"/>
      <c r="DP5" s="205"/>
      <c r="DQ5" s="205"/>
      <c r="DR5" s="205"/>
      <c r="DS5" s="205"/>
      <c r="DT5" s="205"/>
      <c r="DU5" s="205"/>
      <c r="DV5" s="205"/>
      <c r="DW5" s="205"/>
      <c r="DX5" s="205"/>
      <c r="DY5" s="205"/>
      <c r="DZ5" s="205"/>
      <c r="EA5" s="205"/>
      <c r="EB5" s="205"/>
      <c r="EC5" s="205"/>
      <c r="ED5" s="205"/>
      <c r="EE5" s="205"/>
      <c r="EF5" s="205"/>
      <c r="EG5" s="205"/>
      <c r="EH5" s="205"/>
      <c r="EI5" s="205"/>
      <c r="EJ5" s="205"/>
      <c r="EK5" s="205"/>
      <c r="EL5" s="205"/>
      <c r="EM5" s="205"/>
      <c r="EN5" s="205"/>
      <c r="EO5" s="205"/>
      <c r="EP5" s="205"/>
      <c r="EQ5" s="205"/>
      <c r="ER5" s="205"/>
      <c r="ES5" s="205"/>
      <c r="ET5" s="205"/>
      <c r="EU5" s="205"/>
      <c r="EV5" s="205"/>
      <c r="EW5" s="205"/>
      <c r="EX5" s="205"/>
      <c r="EY5" s="205"/>
      <c r="EZ5" s="205"/>
      <c r="FA5" s="205"/>
      <c r="FB5" s="205"/>
      <c r="FC5" s="205"/>
      <c r="FD5" s="205"/>
      <c r="FE5" s="205"/>
      <c r="FF5" s="205"/>
      <c r="FG5" s="205"/>
      <c r="FH5" s="205"/>
      <c r="FI5" s="205"/>
      <c r="FJ5" s="205"/>
      <c r="FK5" s="205"/>
      <c r="FL5" s="205"/>
      <c r="FM5" s="205"/>
      <c r="FN5" s="205"/>
      <c r="FO5" s="205"/>
      <c r="FP5" s="205"/>
      <c r="FQ5" s="205"/>
      <c r="FR5" s="205"/>
      <c r="FS5" s="205"/>
      <c r="FT5" s="205"/>
      <c r="FU5" s="205"/>
      <c r="FV5" s="205"/>
      <c r="FW5" s="205"/>
      <c r="FX5" s="205"/>
      <c r="FY5" s="205"/>
      <c r="FZ5" s="205"/>
      <c r="GA5" s="205"/>
      <c r="GB5" s="205"/>
      <c r="GC5" s="205"/>
      <c r="GD5" s="205"/>
      <c r="GE5" s="205"/>
      <c r="GF5" s="205"/>
      <c r="GG5" s="205"/>
      <c r="GH5" s="205"/>
      <c r="GI5" s="205"/>
      <c r="GJ5" s="205"/>
      <c r="GK5" s="205"/>
      <c r="GL5" s="205"/>
      <c r="GM5" s="205"/>
      <c r="GN5" s="205"/>
      <c r="GO5" s="205"/>
      <c r="GP5" s="205"/>
      <c r="GQ5" s="205"/>
      <c r="GR5" s="205"/>
      <c r="GS5" s="205"/>
      <c r="GT5" s="205"/>
      <c r="GU5" s="205"/>
      <c r="GV5" s="205"/>
      <c r="GW5" s="205"/>
      <c r="GX5" s="205"/>
      <c r="GY5" s="205"/>
      <c r="GZ5" s="205"/>
      <c r="HA5" s="205"/>
      <c r="HB5" s="205"/>
      <c r="HC5" s="205"/>
      <c r="HD5" s="205"/>
      <c r="HE5" s="205"/>
      <c r="HF5" s="205"/>
      <c r="HG5" s="205"/>
      <c r="HH5" s="205"/>
      <c r="HI5" s="205"/>
      <c r="HJ5" s="205"/>
      <c r="HK5" s="205"/>
      <c r="HL5" s="205"/>
      <c r="HM5" s="205"/>
      <c r="HN5" s="205"/>
      <c r="HO5" s="205"/>
      <c r="HP5" s="205"/>
      <c r="HQ5" s="205"/>
      <c r="HR5" s="205"/>
      <c r="HS5" s="205"/>
      <c r="HT5" s="205"/>
      <c r="HU5" s="205"/>
      <c r="HV5" s="205"/>
      <c r="HW5" s="205"/>
      <c r="HX5" s="205"/>
      <c r="HY5" s="205"/>
      <c r="HZ5" s="205"/>
      <c r="IA5" s="205"/>
      <c r="IB5" s="205"/>
      <c r="IC5" s="205"/>
      <c r="ID5" s="205"/>
      <c r="IE5" s="205"/>
      <c r="IF5" s="205"/>
      <c r="IG5" s="205"/>
      <c r="IH5" s="205"/>
      <c r="II5" s="205"/>
      <c r="IJ5" s="205"/>
      <c r="IK5" s="205"/>
      <c r="IL5" s="205"/>
      <c r="IM5" s="205"/>
      <c r="IN5" s="205"/>
      <c r="IO5" s="205"/>
      <c r="IP5" s="205"/>
      <c r="IQ5" s="205"/>
      <c r="IR5" s="205"/>
      <c r="IS5" s="205"/>
      <c r="IT5" s="205"/>
      <c r="IU5" s="205"/>
      <c r="IV5" s="205"/>
      <c r="IW5" s="205"/>
      <c r="IX5" s="205"/>
      <c r="IY5" s="205"/>
      <c r="IZ5" s="205"/>
      <c r="JA5" s="205"/>
      <c r="JB5" s="205"/>
      <c r="JC5" s="205"/>
      <c r="JD5" s="205"/>
      <c r="JE5" s="205"/>
      <c r="JF5" s="205"/>
      <c r="JG5" s="205"/>
      <c r="JH5" s="205"/>
      <c r="JI5" s="205"/>
      <c r="JJ5" s="205"/>
      <c r="JK5" s="205"/>
      <c r="JL5" s="205"/>
      <c r="JM5" s="205"/>
      <c r="JN5" s="205"/>
      <c r="JO5" s="205"/>
      <c r="JP5" s="205"/>
      <c r="JQ5" s="205"/>
      <c r="JR5" s="205"/>
      <c r="JS5" s="205"/>
      <c r="JT5" s="205"/>
      <c r="JU5" s="205"/>
      <c r="JV5" s="205"/>
      <c r="JW5" s="205"/>
      <c r="JX5" s="205"/>
      <c r="JY5" s="205"/>
      <c r="JZ5" s="205"/>
      <c r="KA5" s="205"/>
      <c r="KB5" s="205"/>
      <c r="KC5" s="205"/>
      <c r="KD5" s="205"/>
      <c r="KE5" s="205"/>
      <c r="KF5" s="205"/>
      <c r="KG5" s="205"/>
      <c r="KH5" s="205"/>
      <c r="KI5" s="205"/>
      <c r="KJ5" s="205"/>
      <c r="KK5" s="205"/>
      <c r="KL5" s="205"/>
      <c r="KM5" s="205"/>
      <c r="KN5" s="205"/>
      <c r="KO5" s="205"/>
      <c r="KP5" s="205"/>
      <c r="KQ5" s="205"/>
      <c r="KR5" s="205"/>
      <c r="KS5" s="205"/>
      <c r="KT5" s="205"/>
      <c r="KU5" s="205"/>
      <c r="KV5" s="205"/>
      <c r="KW5" s="205"/>
      <c r="KX5" s="205"/>
      <c r="KY5" s="205"/>
      <c r="KZ5" s="205"/>
      <c r="LA5" s="205"/>
      <c r="LB5" s="205"/>
      <c r="LC5" s="205"/>
      <c r="LD5" s="205"/>
      <c r="LE5" s="205"/>
      <c r="LF5" s="205"/>
      <c r="LG5" s="205"/>
      <c r="LH5" s="205"/>
      <c r="LI5" s="205"/>
      <c r="LJ5" s="205"/>
      <c r="LK5" s="205"/>
      <c r="LL5" s="205"/>
      <c r="LM5" s="205"/>
      <c r="LN5" s="205"/>
      <c r="LO5" s="205"/>
      <c r="LP5" s="205"/>
      <c r="LQ5" s="205"/>
      <c r="LR5" s="205"/>
      <c r="LS5" s="205"/>
      <c r="LT5" s="205"/>
      <c r="LU5" s="205"/>
      <c r="LV5" s="205"/>
      <c r="LW5" s="205"/>
      <c r="LX5" s="205"/>
      <c r="LY5" s="205"/>
      <c r="LZ5" s="205"/>
      <c r="MA5" s="205"/>
      <c r="MB5" s="205"/>
      <c r="MC5" s="205"/>
      <c r="MD5" s="205"/>
      <c r="ME5" s="205"/>
      <c r="MF5" s="205"/>
      <c r="MG5" s="205"/>
      <c r="MH5" s="205"/>
      <c r="MI5" s="205"/>
      <c r="MJ5" s="205"/>
      <c r="MK5" s="205"/>
      <c r="ML5" s="205"/>
      <c r="MM5" s="205"/>
      <c r="MN5" s="205"/>
      <c r="MO5" s="205"/>
      <c r="MP5" s="205"/>
      <c r="MQ5" s="205"/>
      <c r="MR5" s="205"/>
      <c r="MS5" s="205"/>
      <c r="MT5" s="205"/>
      <c r="MU5" s="205"/>
      <c r="MV5" s="205"/>
      <c r="MW5" s="205"/>
      <c r="MX5" s="205"/>
      <c r="MY5" s="205"/>
      <c r="MZ5" s="205"/>
      <c r="NA5" s="205"/>
      <c r="NB5" s="205"/>
      <c r="NC5" s="205"/>
      <c r="ND5" s="205"/>
      <c r="NE5" s="205"/>
      <c r="NF5" s="205"/>
      <c r="NG5" s="205"/>
      <c r="NH5" s="205"/>
      <c r="NI5" s="205"/>
      <c r="NJ5" s="205"/>
      <c r="NK5" s="205"/>
      <c r="NL5" s="205"/>
      <c r="NM5" s="205"/>
      <c r="NN5" s="205"/>
      <c r="NO5" s="205"/>
      <c r="NP5" s="205"/>
      <c r="NQ5" s="205"/>
      <c r="NR5" s="205"/>
      <c r="NS5" s="205"/>
      <c r="NT5" s="205"/>
      <c r="NU5" s="205"/>
      <c r="NV5" s="205"/>
      <c r="NW5" s="205"/>
      <c r="NX5" s="205"/>
      <c r="NY5" s="205"/>
      <c r="NZ5" s="205"/>
      <c r="OA5" s="205"/>
      <c r="OB5" s="205"/>
      <c r="OC5" s="205"/>
      <c r="OD5" s="205"/>
      <c r="OE5" s="205"/>
      <c r="OF5" s="205"/>
      <c r="OG5" s="205"/>
      <c r="OH5" s="205"/>
      <c r="OI5" s="205"/>
      <c r="OJ5" s="205"/>
      <c r="OK5" s="205"/>
      <c r="OL5" s="205"/>
      <c r="OM5" s="205"/>
      <c r="ON5" s="205"/>
      <c r="OO5" s="205"/>
      <c r="OP5" s="205"/>
      <c r="OQ5" s="205"/>
      <c r="OR5" s="205"/>
      <c r="OS5" s="205"/>
      <c r="OT5" s="205"/>
      <c r="OU5" s="205"/>
      <c r="OV5" s="205"/>
      <c r="OW5" s="205"/>
      <c r="OX5" s="205"/>
      <c r="OY5" s="205"/>
      <c r="OZ5" s="205"/>
      <c r="PA5" s="205"/>
      <c r="PB5" s="205"/>
      <c r="PC5" s="205"/>
      <c r="PD5" s="205"/>
      <c r="PE5" s="205"/>
      <c r="PF5" s="205"/>
      <c r="PG5" s="205"/>
      <c r="PH5" s="205"/>
      <c r="PI5" s="205"/>
      <c r="PJ5" s="205"/>
      <c r="PK5" s="205"/>
      <c r="PL5" s="205"/>
      <c r="PM5" s="205"/>
      <c r="PN5" s="205"/>
      <c r="PO5" s="205"/>
      <c r="PP5" s="205"/>
      <c r="PQ5" s="205"/>
      <c r="PR5" s="205"/>
      <c r="PS5" s="205"/>
      <c r="PT5" s="205"/>
      <c r="PU5" s="205"/>
      <c r="PV5" s="205"/>
      <c r="PW5" s="205"/>
      <c r="PX5" s="205"/>
      <c r="PY5" s="205"/>
      <c r="PZ5" s="205"/>
      <c r="QA5" s="205"/>
      <c r="QB5" s="205"/>
      <c r="QC5" s="205"/>
      <c r="QD5" s="205"/>
      <c r="QE5" s="205"/>
      <c r="QF5" s="205"/>
      <c r="QG5" s="205"/>
      <c r="QH5" s="205"/>
      <c r="QI5" s="205"/>
      <c r="QJ5" s="205"/>
      <c r="QK5" s="205"/>
      <c r="QL5" s="205"/>
      <c r="QM5" s="205"/>
      <c r="QN5" s="205"/>
      <c r="QO5" s="205"/>
      <c r="QP5" s="205"/>
      <c r="QQ5" s="205"/>
      <c r="QR5" s="205"/>
      <c r="QS5" s="205"/>
      <c r="QT5" s="205"/>
      <c r="QU5" s="205"/>
      <c r="QV5" s="205"/>
      <c r="QW5" s="205"/>
      <c r="QX5" s="205"/>
      <c r="QY5" s="205"/>
      <c r="QZ5" s="205"/>
      <c r="RA5" s="205"/>
      <c r="RB5" s="205"/>
      <c r="RC5" s="205"/>
      <c r="RD5" s="205"/>
      <c r="RE5" s="205"/>
      <c r="RF5" s="205"/>
      <c r="RG5" s="205"/>
      <c r="RH5" s="205"/>
      <c r="RI5" s="205"/>
      <c r="RJ5" s="205"/>
      <c r="RK5" s="205"/>
      <c r="RL5" s="205"/>
      <c r="RM5" s="205"/>
      <c r="RN5" s="205"/>
      <c r="RO5" s="205"/>
      <c r="RP5" s="205"/>
      <c r="RQ5" s="205"/>
      <c r="RR5" s="205"/>
      <c r="RS5" s="205"/>
      <c r="RT5" s="205"/>
      <c r="RU5" s="205"/>
      <c r="RV5" s="205"/>
      <c r="RW5" s="205"/>
      <c r="RX5" s="205"/>
      <c r="RY5" s="205"/>
      <c r="RZ5" s="205"/>
      <c r="SA5" s="205"/>
      <c r="SB5" s="205"/>
      <c r="SC5" s="205"/>
      <c r="SD5" s="205"/>
      <c r="SE5" s="205"/>
      <c r="SF5" s="205"/>
      <c r="SG5" s="205"/>
      <c r="SH5" s="205"/>
      <c r="SI5" s="205"/>
      <c r="SJ5" s="205"/>
      <c r="SK5" s="205"/>
      <c r="SL5" s="205"/>
      <c r="SM5" s="205"/>
      <c r="SN5" s="205"/>
      <c r="SO5" s="205"/>
      <c r="SP5" s="205"/>
      <c r="SQ5" s="205"/>
      <c r="SR5" s="205"/>
      <c r="SS5" s="205"/>
      <c r="ST5" s="205"/>
      <c r="SU5" s="205"/>
      <c r="SV5" s="205"/>
      <c r="SW5" s="205"/>
      <c r="SX5" s="205"/>
      <c r="SY5" s="205"/>
      <c r="SZ5" s="205"/>
      <c r="TA5" s="205"/>
      <c r="TB5" s="205"/>
      <c r="TC5" s="205"/>
      <c r="TD5" s="205"/>
      <c r="TE5" s="205"/>
      <c r="TF5" s="205"/>
      <c r="TG5" s="205"/>
      <c r="TH5" s="205"/>
      <c r="TI5" s="205"/>
      <c r="TJ5" s="205"/>
      <c r="TK5" s="205"/>
      <c r="TL5" s="205"/>
      <c r="TM5" s="205"/>
      <c r="TN5" s="205"/>
      <c r="TO5" s="205"/>
      <c r="TP5" s="205"/>
      <c r="TQ5" s="205"/>
      <c r="TR5" s="205"/>
      <c r="TS5" s="205"/>
      <c r="TT5" s="205"/>
      <c r="TU5" s="205"/>
      <c r="TV5" s="205"/>
      <c r="TW5" s="205"/>
      <c r="TX5" s="205"/>
      <c r="TY5" s="205"/>
      <c r="TZ5" s="205"/>
      <c r="UA5" s="205"/>
      <c r="UB5" s="205"/>
      <c r="UC5" s="205"/>
      <c r="UD5" s="205"/>
      <c r="UE5" s="205"/>
      <c r="UF5" s="205"/>
      <c r="UG5" s="205"/>
      <c r="UH5" s="205"/>
      <c r="UI5" s="205"/>
      <c r="UJ5" s="205"/>
      <c r="UK5" s="205"/>
      <c r="UL5" s="205"/>
      <c r="UM5" s="205"/>
      <c r="UN5" s="205"/>
      <c r="UO5" s="205"/>
      <c r="UP5" s="205"/>
      <c r="UQ5" s="205"/>
      <c r="UR5" s="205"/>
      <c r="US5" s="205"/>
      <c r="UT5" s="205"/>
      <c r="UU5" s="205"/>
      <c r="UV5" s="205"/>
      <c r="UW5" s="205"/>
      <c r="UX5" s="205"/>
      <c r="UY5" s="205"/>
      <c r="UZ5" s="205"/>
      <c r="VA5" s="205"/>
      <c r="VB5" s="205"/>
      <c r="VC5" s="205"/>
      <c r="VD5" s="205"/>
      <c r="VE5" s="205"/>
      <c r="VF5" s="205"/>
      <c r="VG5" s="205"/>
      <c r="VH5" s="205"/>
      <c r="VI5" s="205"/>
      <c r="VJ5" s="205"/>
      <c r="VK5" s="205"/>
      <c r="VL5" s="205"/>
      <c r="VM5" s="205"/>
      <c r="VN5" s="205"/>
      <c r="VO5" s="205"/>
      <c r="VP5" s="205"/>
      <c r="VQ5" s="205"/>
      <c r="VR5" s="205"/>
      <c r="VS5" s="205"/>
      <c r="VT5" s="205"/>
      <c r="VU5" s="205"/>
      <c r="VV5" s="205"/>
      <c r="VW5" s="205"/>
      <c r="VX5" s="205"/>
      <c r="VY5" s="205"/>
      <c r="VZ5" s="205"/>
      <c r="WA5" s="205"/>
      <c r="WB5" s="205"/>
      <c r="WC5" s="205"/>
      <c r="WD5" s="205"/>
      <c r="WE5" s="205"/>
      <c r="WF5" s="205"/>
      <c r="WG5" s="205"/>
      <c r="WH5" s="205"/>
      <c r="WI5" s="205"/>
      <c r="WJ5" s="205"/>
      <c r="WK5" s="205"/>
      <c r="WL5" s="205"/>
      <c r="WM5" s="205"/>
      <c r="WN5" s="205"/>
      <c r="WO5" s="205"/>
      <c r="WP5" s="205"/>
      <c r="WQ5" s="205"/>
      <c r="WR5" s="205"/>
      <c r="WS5" s="205"/>
      <c r="WT5" s="205"/>
      <c r="WU5" s="205"/>
      <c r="WV5" s="205"/>
      <c r="WW5" s="205"/>
      <c r="WX5" s="205"/>
      <c r="WY5" s="205"/>
      <c r="WZ5" s="205"/>
      <c r="XA5" s="205"/>
      <c r="XB5" s="205"/>
      <c r="XC5" s="205"/>
      <c r="XD5" s="205"/>
      <c r="XE5" s="205"/>
      <c r="XF5" s="205"/>
      <c r="XG5" s="205"/>
      <c r="XH5" s="205"/>
      <c r="XI5" s="205"/>
      <c r="XJ5" s="205"/>
      <c r="XK5" s="205"/>
      <c r="XL5" s="205"/>
      <c r="XM5" s="205"/>
      <c r="XN5" s="205"/>
      <c r="XO5" s="205"/>
      <c r="XP5" s="205"/>
      <c r="XQ5" s="205"/>
      <c r="XR5" s="205"/>
      <c r="XS5" s="205"/>
      <c r="XT5" s="205"/>
      <c r="XU5" s="205"/>
      <c r="XV5" s="205"/>
      <c r="XW5" s="205"/>
      <c r="XX5" s="205"/>
      <c r="XY5" s="205"/>
      <c r="XZ5" s="205"/>
      <c r="YA5" s="205"/>
      <c r="YB5" s="205"/>
      <c r="YC5" s="205"/>
      <c r="YD5" s="205"/>
      <c r="YE5" s="205"/>
      <c r="YF5" s="205"/>
      <c r="YG5" s="205"/>
      <c r="YH5" s="205"/>
      <c r="YI5" s="205"/>
      <c r="YJ5" s="205"/>
      <c r="YK5" s="205"/>
      <c r="YL5" s="205"/>
      <c r="YM5" s="205"/>
      <c r="YN5" s="205"/>
      <c r="YO5" s="205"/>
      <c r="YP5" s="205"/>
      <c r="YQ5" s="205"/>
      <c r="YR5" s="205"/>
      <c r="YS5" s="205"/>
      <c r="YT5" s="205"/>
      <c r="YU5" s="205"/>
      <c r="YV5" s="205"/>
      <c r="YW5" s="205"/>
      <c r="YX5" s="205"/>
      <c r="YY5" s="205"/>
      <c r="YZ5" s="205"/>
      <c r="ZA5" s="205"/>
      <c r="ZB5" s="205"/>
      <c r="ZC5" s="205"/>
      <c r="ZD5" s="205"/>
      <c r="ZE5" s="205"/>
      <c r="ZF5" s="205"/>
      <c r="ZG5" s="205"/>
      <c r="ZH5" s="205"/>
      <c r="ZI5" s="205"/>
      <c r="ZJ5" s="205"/>
      <c r="ZK5" s="205"/>
      <c r="ZL5" s="205"/>
      <c r="ZM5" s="205"/>
      <c r="ZN5" s="205"/>
      <c r="ZO5" s="205"/>
      <c r="ZP5" s="205"/>
      <c r="ZQ5" s="205"/>
      <c r="ZR5" s="205"/>
      <c r="ZS5" s="205"/>
      <c r="ZT5" s="205"/>
      <c r="ZU5" s="205"/>
      <c r="ZV5" s="205"/>
      <c r="ZW5" s="205"/>
      <c r="ZX5" s="205"/>
      <c r="ZY5" s="205"/>
      <c r="ZZ5" s="205"/>
      <c r="AAA5" s="205"/>
      <c r="AAB5" s="205"/>
      <c r="AAC5" s="205"/>
      <c r="AAD5" s="205"/>
      <c r="AAE5" s="205"/>
      <c r="AAF5" s="205"/>
      <c r="AAG5" s="205"/>
      <c r="AAH5" s="205"/>
      <c r="AAI5" s="205"/>
      <c r="AAJ5" s="205"/>
      <c r="AAK5" s="205"/>
      <c r="AAL5" s="205"/>
      <c r="AAM5" s="205"/>
      <c r="AAN5" s="205"/>
      <c r="AAO5" s="205"/>
      <c r="AAP5" s="205"/>
      <c r="AAQ5" s="205"/>
      <c r="AAR5" s="205"/>
      <c r="AAS5" s="205"/>
      <c r="AAT5" s="205"/>
      <c r="AAU5" s="205"/>
      <c r="AAV5" s="205"/>
      <c r="AAW5" s="205"/>
      <c r="AAX5" s="205"/>
      <c r="AAY5" s="205"/>
      <c r="AAZ5" s="205"/>
      <c r="ABA5" s="205"/>
      <c r="ABB5" s="205"/>
      <c r="ABC5" s="205"/>
      <c r="ABD5" s="205"/>
      <c r="ABE5" s="205"/>
      <c r="ABF5" s="205"/>
      <c r="ABG5" s="205"/>
      <c r="ABH5" s="205"/>
      <c r="ABI5" s="205"/>
      <c r="ABJ5" s="205"/>
      <c r="ABK5" s="205"/>
      <c r="ABL5" s="205"/>
      <c r="ABM5" s="205"/>
      <c r="ABN5" s="205"/>
      <c r="ABO5" s="205"/>
      <c r="ABP5" s="205"/>
      <c r="ABQ5" s="205"/>
      <c r="ABR5" s="205"/>
      <c r="ABS5" s="205"/>
      <c r="ABT5" s="205"/>
      <c r="ABU5" s="205"/>
      <c r="ABV5" s="205"/>
      <c r="ABW5" s="205"/>
      <c r="ABX5" s="205"/>
      <c r="ABY5" s="205"/>
      <c r="ABZ5" s="205"/>
      <c r="ACA5" s="205"/>
      <c r="ACB5" s="205"/>
      <c r="ACC5" s="205"/>
      <c r="ACD5" s="205"/>
      <c r="ACE5" s="205"/>
      <c r="ACF5" s="205"/>
      <c r="ACG5" s="205"/>
      <c r="ACH5" s="205"/>
      <c r="ACI5" s="205"/>
      <c r="ACJ5" s="205"/>
      <c r="ACK5" s="205"/>
      <c r="ACL5" s="205"/>
      <c r="ACM5" s="205"/>
      <c r="ACN5" s="205"/>
      <c r="ACO5" s="205"/>
      <c r="ACP5" s="205"/>
      <c r="ACQ5" s="205"/>
      <c r="ACR5" s="205"/>
      <c r="ACS5" s="205"/>
      <c r="ACT5" s="205"/>
      <c r="ACU5" s="205"/>
      <c r="ACV5" s="205"/>
      <c r="ACW5" s="205"/>
      <c r="ACX5" s="205"/>
      <c r="ACY5" s="205"/>
      <c r="ACZ5" s="205"/>
      <c r="ADA5" s="205"/>
      <c r="ADB5" s="205"/>
      <c r="ADC5" s="205"/>
      <c r="ADD5" s="205"/>
      <c r="ADE5" s="205"/>
      <c r="ADF5" s="205"/>
      <c r="ADG5" s="205"/>
      <c r="ADH5" s="205"/>
      <c r="ADI5" s="205"/>
      <c r="ADJ5" s="205"/>
      <c r="ADK5" s="205"/>
      <c r="ADL5" s="205"/>
      <c r="ADM5" s="205"/>
      <c r="ADN5" s="205"/>
      <c r="ADO5" s="205"/>
      <c r="ADP5" s="205"/>
      <c r="ADQ5" s="205"/>
      <c r="ADR5" s="205"/>
      <c r="ADS5" s="205"/>
      <c r="ADT5" s="205"/>
      <c r="ADU5" s="205"/>
      <c r="ADV5" s="205"/>
      <c r="ADW5" s="205"/>
      <c r="ADX5" s="205"/>
      <c r="ADY5" s="205"/>
      <c r="ADZ5" s="205"/>
      <c r="AEA5" s="205"/>
      <c r="AEB5" s="205"/>
      <c r="AEC5" s="205"/>
      <c r="AED5" s="205"/>
      <c r="AEE5" s="205"/>
      <c r="AEF5" s="205"/>
      <c r="AEG5" s="205"/>
      <c r="AEH5" s="205"/>
      <c r="AEI5" s="205"/>
      <c r="AEJ5" s="205"/>
      <c r="AEK5" s="205"/>
      <c r="AEL5" s="205"/>
      <c r="AEM5" s="205"/>
      <c r="AEN5" s="205"/>
      <c r="AEO5" s="205"/>
      <c r="AEP5" s="205"/>
      <c r="AEQ5" s="205"/>
      <c r="AER5" s="205"/>
      <c r="AES5" s="205"/>
      <c r="AET5" s="205"/>
      <c r="AEU5" s="205"/>
      <c r="AEV5" s="205"/>
      <c r="AEW5" s="205"/>
      <c r="AEX5" s="205"/>
      <c r="AEY5" s="205"/>
      <c r="AEZ5" s="205"/>
      <c r="AFA5" s="205"/>
      <c r="AFB5" s="205"/>
      <c r="AFC5" s="205"/>
      <c r="AFD5" s="205"/>
      <c r="AFE5" s="205"/>
      <c r="AFF5" s="205"/>
      <c r="AFG5" s="205"/>
      <c r="AFH5" s="205"/>
      <c r="AFI5" s="205"/>
      <c r="AFJ5" s="205"/>
      <c r="AFK5" s="205"/>
      <c r="AFL5" s="205"/>
      <c r="AFM5" s="205"/>
      <c r="AFN5" s="205"/>
      <c r="AFO5" s="205"/>
      <c r="AFP5" s="205"/>
      <c r="AFQ5" s="205"/>
      <c r="AFR5" s="205"/>
      <c r="AFS5" s="205"/>
      <c r="AFT5" s="205"/>
      <c r="AFU5" s="205"/>
      <c r="AFV5" s="205"/>
      <c r="AFW5" s="205"/>
      <c r="AFX5" s="205"/>
      <c r="AFY5" s="205"/>
      <c r="AFZ5" s="205"/>
      <c r="AGA5" s="205"/>
      <c r="AGB5" s="205"/>
      <c r="AGC5" s="205"/>
      <c r="AGD5" s="205"/>
      <c r="AGE5" s="205"/>
      <c r="AGF5" s="205"/>
      <c r="AGG5" s="205"/>
      <c r="AGH5" s="205"/>
      <c r="AGI5" s="205"/>
      <c r="AGJ5" s="205"/>
      <c r="AGK5" s="205"/>
      <c r="AGL5" s="205"/>
      <c r="AGM5" s="205"/>
      <c r="AGN5" s="205"/>
      <c r="AGO5" s="205"/>
      <c r="AGP5" s="205"/>
      <c r="AGQ5" s="205"/>
      <c r="AGR5" s="205"/>
      <c r="AGS5" s="205"/>
      <c r="AGT5" s="205"/>
      <c r="AGU5" s="205"/>
      <c r="AGV5" s="205"/>
      <c r="AGW5" s="205"/>
      <c r="AGX5" s="205"/>
      <c r="AGY5" s="205"/>
      <c r="AGZ5" s="205"/>
      <c r="AHA5" s="205"/>
      <c r="AHB5" s="205"/>
      <c r="AHC5" s="205"/>
      <c r="AHD5" s="205"/>
      <c r="AHE5" s="205"/>
      <c r="AHF5" s="205"/>
      <c r="AHG5" s="205"/>
      <c r="AHH5" s="205"/>
      <c r="AHI5" s="205"/>
      <c r="AHJ5" s="205"/>
      <c r="AHK5" s="205"/>
      <c r="AHL5" s="205"/>
      <c r="AHM5" s="205"/>
      <c r="AHN5" s="205"/>
      <c r="AHO5" s="205"/>
      <c r="AHP5" s="205"/>
      <c r="AHQ5" s="205"/>
      <c r="AHR5" s="205"/>
      <c r="AHS5" s="205"/>
      <c r="AHT5" s="205"/>
      <c r="AHU5" s="205"/>
      <c r="AHV5" s="205"/>
      <c r="AHW5" s="205"/>
      <c r="AHX5" s="205"/>
      <c r="AHY5" s="205"/>
      <c r="AHZ5" s="205"/>
      <c r="AIA5" s="205"/>
      <c r="AIB5" s="205"/>
      <c r="AIC5" s="205"/>
      <c r="AID5" s="205"/>
      <c r="AIE5" s="205"/>
      <c r="AIF5" s="205"/>
      <c r="AIG5" s="205"/>
      <c r="AIH5" s="205"/>
      <c r="AII5" s="205"/>
      <c r="AIJ5" s="205"/>
      <c r="AIK5" s="205"/>
      <c r="AIL5" s="205"/>
      <c r="AIM5" s="205"/>
      <c r="AIN5" s="205"/>
      <c r="AIO5" s="205"/>
      <c r="AIP5" s="205"/>
      <c r="AIQ5" s="205"/>
      <c r="AIR5" s="205"/>
      <c r="AIS5" s="205"/>
      <c r="AIT5" s="205"/>
      <c r="AIU5" s="205"/>
      <c r="AIV5" s="205"/>
      <c r="AIW5" s="205"/>
      <c r="AIX5" s="205"/>
      <c r="AIY5" s="205"/>
      <c r="AIZ5" s="205"/>
      <c r="AJA5" s="205"/>
      <c r="AJB5" s="205"/>
      <c r="AJC5" s="205"/>
      <c r="AJD5" s="205"/>
      <c r="AJE5" s="205"/>
      <c r="AJF5" s="205"/>
      <c r="AJG5" s="205"/>
      <c r="AJH5" s="205"/>
      <c r="AJI5" s="205"/>
      <c r="AJJ5" s="205"/>
      <c r="AJK5" s="205"/>
      <c r="AJL5" s="205"/>
      <c r="AJM5" s="205"/>
      <c r="AJN5" s="205"/>
      <c r="AJO5" s="205"/>
      <c r="AJP5" s="205"/>
      <c r="AJQ5" s="205"/>
      <c r="AJR5" s="205"/>
      <c r="AJS5" s="205"/>
      <c r="AJT5" s="205"/>
      <c r="AJU5" s="205"/>
      <c r="AJV5" s="205"/>
      <c r="AJW5" s="205"/>
      <c r="AJX5" s="205"/>
      <c r="AJY5" s="205"/>
      <c r="AJZ5" s="205"/>
      <c r="AKA5" s="205"/>
      <c r="AKB5" s="205"/>
      <c r="AKC5" s="205"/>
      <c r="AKD5" s="205"/>
      <c r="AKE5" s="205"/>
      <c r="AKF5" s="205"/>
      <c r="AKG5" s="205"/>
      <c r="AKH5" s="205"/>
      <c r="AKI5" s="205"/>
      <c r="AKJ5" s="205"/>
      <c r="AKK5" s="205"/>
      <c r="AKL5" s="205"/>
      <c r="AKM5" s="205"/>
      <c r="AKN5" s="205"/>
      <c r="AKO5" s="205"/>
      <c r="AKP5" s="205"/>
      <c r="AKQ5" s="205"/>
      <c r="AKR5" s="205"/>
      <c r="AKS5" s="205"/>
      <c r="AKT5" s="205"/>
      <c r="AKU5" s="205"/>
      <c r="AKV5" s="205"/>
      <c r="AKW5" s="205"/>
      <c r="AKX5" s="205"/>
      <c r="AKY5" s="205"/>
      <c r="AKZ5" s="205"/>
      <c r="ALA5" s="205"/>
      <c r="ALB5" s="205"/>
      <c r="ALC5" s="205"/>
      <c r="ALD5" s="205"/>
      <c r="ALE5" s="205"/>
      <c r="ALF5" s="205"/>
      <c r="ALG5" s="205"/>
      <c r="ALH5" s="205"/>
      <c r="ALI5" s="205"/>
      <c r="ALJ5" s="205"/>
      <c r="ALK5" s="205"/>
      <c r="ALL5" s="205"/>
      <c r="ALM5" s="205"/>
      <c r="ALN5" s="205"/>
      <c r="ALO5" s="205"/>
      <c r="ALP5" s="205"/>
      <c r="ALQ5" s="205"/>
      <c r="ALR5" s="205"/>
      <c r="ALS5" s="205"/>
      <c r="ALT5" s="205"/>
      <c r="ALU5" s="205"/>
      <c r="ALV5" s="205"/>
      <c r="ALW5" s="205"/>
      <c r="ALX5" s="205"/>
      <c r="ALY5" s="205"/>
      <c r="ALZ5" s="205"/>
      <c r="AMA5" s="205"/>
      <c r="AMB5" s="205"/>
      <c r="AMC5" s="205"/>
      <c r="AMD5" s="205"/>
      <c r="AME5" s="205"/>
      <c r="AMF5" s="205"/>
      <c r="AMG5" s="205"/>
      <c r="AMH5" s="205"/>
      <c r="AMI5" s="205"/>
      <c r="AMJ5" s="205"/>
      <c r="AMK5" s="205"/>
      <c r="AML5" s="205"/>
      <c r="AMM5" s="205"/>
      <c r="AMN5" s="205"/>
      <c r="AMO5" s="205"/>
      <c r="AMP5" s="205"/>
      <c r="AMQ5" s="205"/>
      <c r="AMR5" s="205"/>
      <c r="AMS5" s="205"/>
      <c r="AMT5" s="205"/>
      <c r="AMU5" s="205"/>
      <c r="AMV5" s="205"/>
      <c r="AMW5" s="205"/>
      <c r="AMX5" s="205"/>
      <c r="AMY5" s="205"/>
      <c r="AMZ5" s="205"/>
      <c r="ANA5" s="205"/>
      <c r="ANB5" s="205"/>
      <c r="ANC5" s="205"/>
      <c r="AND5" s="205"/>
      <c r="ANE5" s="205"/>
      <c r="ANF5" s="205"/>
      <c r="ANG5" s="205"/>
      <c r="ANH5" s="205"/>
      <c r="ANI5" s="205"/>
      <c r="ANJ5" s="205"/>
      <c r="ANK5" s="205"/>
      <c r="ANL5" s="205"/>
      <c r="ANM5" s="205"/>
      <c r="ANN5" s="205"/>
      <c r="ANO5" s="205"/>
      <c r="ANP5" s="205"/>
      <c r="ANQ5" s="205"/>
      <c r="ANR5" s="205"/>
      <c r="ANS5" s="205"/>
      <c r="ANT5" s="205"/>
      <c r="ANU5" s="205"/>
      <c r="ANV5" s="205"/>
      <c r="ANW5" s="205"/>
      <c r="ANX5" s="205"/>
      <c r="ANY5" s="205"/>
      <c r="ANZ5" s="205"/>
      <c r="AOA5" s="205"/>
      <c r="AOB5" s="205"/>
      <c r="AOC5" s="205"/>
      <c r="AOD5" s="205"/>
      <c r="AOE5" s="205"/>
      <c r="AOF5" s="205"/>
      <c r="AOG5" s="205"/>
      <c r="AOH5" s="205"/>
      <c r="AOI5" s="205"/>
      <c r="AOJ5" s="205"/>
      <c r="AOK5" s="205"/>
      <c r="AOL5" s="205"/>
      <c r="AOM5" s="205"/>
      <c r="AON5" s="205"/>
      <c r="AOO5" s="205"/>
      <c r="AOP5" s="205"/>
      <c r="AOQ5" s="205"/>
      <c r="AOR5" s="205"/>
      <c r="AOS5" s="205"/>
      <c r="AOT5" s="205"/>
      <c r="AOU5" s="205"/>
      <c r="AOV5" s="205"/>
      <c r="AOW5" s="205"/>
      <c r="AOX5" s="205"/>
      <c r="AOY5" s="205"/>
      <c r="AOZ5" s="205"/>
      <c r="APA5" s="205"/>
      <c r="APB5" s="205"/>
      <c r="APC5" s="205"/>
      <c r="APD5" s="205"/>
      <c r="APE5" s="205"/>
      <c r="APF5" s="205"/>
      <c r="APG5" s="205"/>
      <c r="APH5" s="205"/>
      <c r="API5" s="205"/>
      <c r="APJ5" s="205"/>
      <c r="APK5" s="205"/>
      <c r="APL5" s="205"/>
      <c r="APM5" s="205"/>
      <c r="APN5" s="205"/>
      <c r="APO5" s="205"/>
      <c r="APP5" s="205"/>
      <c r="APQ5" s="205"/>
      <c r="APR5" s="205"/>
      <c r="APS5" s="205"/>
      <c r="APT5" s="205"/>
      <c r="APU5" s="205"/>
      <c r="APV5" s="205"/>
      <c r="APW5" s="205"/>
      <c r="APX5" s="205"/>
      <c r="APY5" s="205"/>
      <c r="APZ5" s="205"/>
      <c r="AQA5" s="205"/>
      <c r="AQB5" s="205"/>
      <c r="AQC5" s="205"/>
      <c r="AQD5" s="205"/>
      <c r="AQE5" s="205"/>
      <c r="AQF5" s="205"/>
      <c r="AQG5" s="205"/>
      <c r="AQH5" s="205"/>
      <c r="AQI5" s="205"/>
      <c r="AQJ5" s="205"/>
      <c r="AQK5" s="205"/>
      <c r="AQL5" s="205"/>
      <c r="AQM5" s="205"/>
      <c r="AQN5" s="205"/>
      <c r="AQO5" s="205"/>
      <c r="AQP5" s="205"/>
      <c r="AQQ5" s="205"/>
      <c r="AQR5" s="205"/>
      <c r="AQS5" s="205"/>
      <c r="AQT5" s="205"/>
      <c r="AQU5" s="205"/>
      <c r="AQV5" s="205"/>
      <c r="AQW5" s="205"/>
      <c r="AQX5" s="205"/>
      <c r="AQY5" s="205"/>
      <c r="AQZ5" s="205"/>
      <c r="ARA5" s="205"/>
      <c r="ARB5" s="205"/>
      <c r="ARC5" s="205"/>
      <c r="ARD5" s="205"/>
      <c r="ARE5" s="205"/>
      <c r="ARF5" s="205"/>
      <c r="ARG5" s="205"/>
      <c r="ARH5" s="205"/>
      <c r="ARI5" s="205"/>
      <c r="ARJ5" s="205"/>
      <c r="ARK5" s="205"/>
      <c r="ARL5" s="205"/>
      <c r="ARM5" s="205"/>
      <c r="ARN5" s="205"/>
      <c r="ARO5" s="205"/>
      <c r="ARP5" s="205"/>
      <c r="ARQ5" s="205"/>
      <c r="ARR5" s="205"/>
      <c r="ARS5" s="205"/>
      <c r="ART5" s="205"/>
      <c r="ARU5" s="205"/>
      <c r="ARV5" s="205"/>
      <c r="ARW5" s="205"/>
      <c r="ARX5" s="205"/>
      <c r="ARY5" s="205"/>
      <c r="ARZ5" s="205"/>
      <c r="ASA5" s="205"/>
      <c r="ASB5" s="205"/>
      <c r="ASC5" s="205"/>
      <c r="ASD5" s="205"/>
      <c r="ASE5" s="205"/>
      <c r="ASF5" s="205"/>
      <c r="ASG5" s="205"/>
      <c r="ASH5" s="205"/>
      <c r="ASI5" s="205"/>
      <c r="ASJ5" s="205"/>
      <c r="ASK5" s="205"/>
      <c r="ASL5" s="205"/>
      <c r="ASM5" s="205"/>
      <c r="ASN5" s="205"/>
      <c r="ASO5" s="205"/>
      <c r="ASP5" s="205"/>
      <c r="ASQ5" s="205"/>
      <c r="ASR5" s="205"/>
      <c r="ASS5" s="205"/>
      <c r="AST5" s="205"/>
      <c r="ASU5" s="205"/>
      <c r="ASV5" s="205"/>
      <c r="ASW5" s="205"/>
      <c r="ASX5" s="205"/>
      <c r="ASY5" s="205"/>
      <c r="ASZ5" s="205"/>
      <c r="ATA5" s="205"/>
      <c r="ATB5" s="205"/>
      <c r="ATC5" s="205"/>
      <c r="ATD5" s="205"/>
      <c r="ATE5" s="205"/>
      <c r="ATF5" s="205"/>
      <c r="ATG5" s="205"/>
      <c r="ATH5" s="205"/>
      <c r="ATI5" s="205"/>
      <c r="ATJ5" s="205"/>
      <c r="ATK5" s="205"/>
      <c r="ATL5" s="205"/>
      <c r="ATM5" s="205"/>
      <c r="ATN5" s="205"/>
      <c r="ATO5" s="205"/>
      <c r="ATP5" s="205"/>
      <c r="ATQ5" s="205"/>
      <c r="ATR5" s="205"/>
      <c r="ATS5" s="205"/>
      <c r="ATT5" s="205"/>
      <c r="ATU5" s="205"/>
      <c r="ATV5" s="205"/>
      <c r="ATW5" s="205"/>
      <c r="ATX5" s="205"/>
      <c r="ATY5" s="205"/>
      <c r="ATZ5" s="205"/>
      <c r="AUA5" s="205"/>
      <c r="AUB5" s="205"/>
      <c r="AUC5" s="205"/>
      <c r="AUD5" s="205"/>
      <c r="AUE5" s="205"/>
      <c r="AUF5" s="205"/>
      <c r="AUG5" s="205"/>
      <c r="AUH5" s="205"/>
    </row>
    <row r="6" spans="1:1230" s="180" customFormat="1" ht="11.25">
      <c r="A6" s="11"/>
      <c r="C6" s="11"/>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3"/>
      <c r="AW6" s="183"/>
      <c r="AX6" s="183"/>
      <c r="AY6" s="183"/>
      <c r="AZ6" s="183"/>
      <c r="BA6" s="183"/>
      <c r="BB6" s="183"/>
      <c r="BC6" s="183"/>
      <c r="BD6" s="183"/>
      <c r="BE6" s="183"/>
      <c r="BF6" s="183"/>
      <c r="BG6" s="183"/>
      <c r="BH6" s="183"/>
      <c r="BI6" s="183"/>
      <c r="BJ6" s="183"/>
      <c r="BK6" s="183"/>
      <c r="BL6" s="183"/>
      <c r="BM6" s="183"/>
      <c r="BN6" s="183"/>
      <c r="BO6" s="183"/>
      <c r="BP6" s="183"/>
      <c r="BQ6" s="183"/>
      <c r="BR6" s="183"/>
      <c r="BS6" s="183"/>
      <c r="BT6" s="183"/>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3"/>
      <c r="DI6" s="183"/>
      <c r="DJ6" s="183"/>
      <c r="DK6" s="183"/>
      <c r="DL6" s="183"/>
      <c r="DM6" s="183"/>
      <c r="DN6" s="183"/>
      <c r="DO6" s="183"/>
      <c r="DP6" s="183"/>
      <c r="DQ6" s="183"/>
      <c r="DR6" s="183"/>
      <c r="DS6" s="183"/>
      <c r="DT6" s="183"/>
      <c r="DU6" s="183"/>
      <c r="DV6" s="183"/>
      <c r="DW6" s="183"/>
      <c r="DX6" s="183"/>
      <c r="DY6" s="183"/>
      <c r="DZ6" s="183"/>
      <c r="EA6" s="183"/>
      <c r="EB6" s="183"/>
      <c r="EC6" s="183"/>
      <c r="ED6" s="183"/>
      <c r="EE6" s="183"/>
      <c r="EF6" s="183"/>
      <c r="EG6" s="183"/>
      <c r="EH6" s="183"/>
      <c r="EI6" s="183"/>
      <c r="EJ6" s="183"/>
      <c r="EK6" s="183"/>
      <c r="EL6" s="183"/>
      <c r="EM6" s="183"/>
      <c r="EN6" s="183"/>
      <c r="EO6" s="183"/>
      <c r="EP6" s="183"/>
      <c r="EQ6" s="183"/>
      <c r="ER6" s="183"/>
      <c r="ES6" s="183"/>
      <c r="ET6" s="183"/>
      <c r="EU6" s="183"/>
      <c r="EV6" s="183"/>
      <c r="EW6" s="183"/>
      <c r="EX6" s="183"/>
      <c r="EY6" s="183"/>
      <c r="EZ6" s="183"/>
      <c r="FA6" s="183"/>
      <c r="FB6" s="183"/>
      <c r="FC6" s="183"/>
      <c r="FD6" s="183"/>
      <c r="FE6" s="183"/>
      <c r="FF6" s="183"/>
      <c r="FG6" s="183"/>
      <c r="FH6" s="183"/>
      <c r="FI6" s="183"/>
      <c r="FJ6" s="183"/>
      <c r="FK6" s="183"/>
      <c r="FL6" s="183"/>
      <c r="FM6" s="183"/>
      <c r="FN6" s="183"/>
      <c r="FO6" s="183"/>
      <c r="FP6" s="183"/>
      <c r="FQ6" s="183"/>
      <c r="FR6" s="183"/>
      <c r="FS6" s="183"/>
      <c r="FT6" s="183"/>
      <c r="FU6" s="183"/>
      <c r="FV6" s="183"/>
      <c r="FW6" s="183"/>
      <c r="FX6" s="183"/>
      <c r="FY6" s="183"/>
      <c r="FZ6" s="183"/>
      <c r="GA6" s="183"/>
      <c r="GB6" s="183"/>
      <c r="GC6" s="183"/>
      <c r="GD6" s="183"/>
      <c r="GE6" s="183"/>
      <c r="GF6" s="183"/>
      <c r="GG6" s="183"/>
      <c r="GH6" s="183"/>
      <c r="GI6" s="183"/>
      <c r="GJ6" s="183"/>
      <c r="GK6" s="183"/>
      <c r="GL6" s="183"/>
      <c r="GM6" s="183"/>
      <c r="GN6" s="183"/>
      <c r="GO6" s="183"/>
      <c r="GP6" s="183"/>
      <c r="GQ6" s="183"/>
      <c r="GR6" s="183"/>
      <c r="GS6" s="183"/>
      <c r="GT6" s="183"/>
      <c r="GU6" s="183"/>
      <c r="GV6" s="183"/>
      <c r="GW6" s="183"/>
      <c r="GX6" s="183"/>
      <c r="GY6" s="183"/>
      <c r="GZ6" s="183"/>
      <c r="HA6" s="183"/>
      <c r="HB6" s="183"/>
      <c r="HC6" s="183"/>
      <c r="HD6" s="183"/>
      <c r="HE6" s="183"/>
      <c r="HF6" s="183"/>
      <c r="HG6" s="183"/>
      <c r="HH6" s="183"/>
      <c r="HI6" s="183"/>
      <c r="HJ6" s="183"/>
      <c r="HK6" s="183"/>
      <c r="HL6" s="183"/>
      <c r="HM6" s="183"/>
      <c r="HN6" s="183"/>
      <c r="HO6" s="183"/>
      <c r="HP6" s="183"/>
      <c r="HQ6" s="183"/>
      <c r="HR6" s="183"/>
      <c r="HS6" s="183"/>
      <c r="HT6" s="183"/>
      <c r="HU6" s="183"/>
      <c r="HV6" s="183"/>
      <c r="HW6" s="183"/>
      <c r="HX6" s="183"/>
      <c r="HY6" s="183"/>
      <c r="HZ6" s="183"/>
      <c r="IA6" s="183"/>
      <c r="IB6" s="183"/>
      <c r="IC6" s="183"/>
      <c r="ID6" s="183"/>
      <c r="IE6" s="183"/>
      <c r="IF6" s="183"/>
      <c r="IG6" s="183"/>
      <c r="IH6" s="183"/>
      <c r="II6" s="183"/>
      <c r="IJ6" s="183"/>
      <c r="IK6" s="183"/>
      <c r="IL6" s="183"/>
      <c r="IM6" s="183"/>
      <c r="IN6" s="183"/>
      <c r="IO6" s="183"/>
      <c r="IP6" s="183"/>
      <c r="IQ6" s="183"/>
      <c r="IR6" s="183"/>
      <c r="IS6" s="183"/>
      <c r="IT6" s="183"/>
      <c r="IU6" s="183"/>
      <c r="IV6" s="183"/>
      <c r="IW6" s="183"/>
      <c r="IX6" s="183"/>
      <c r="IY6" s="183"/>
      <c r="IZ6" s="183"/>
      <c r="JA6" s="183"/>
      <c r="JB6" s="183"/>
      <c r="JC6" s="183"/>
      <c r="JD6" s="183"/>
      <c r="JE6" s="183"/>
      <c r="JF6" s="183"/>
      <c r="JG6" s="183"/>
      <c r="JH6" s="183"/>
      <c r="JI6" s="183"/>
      <c r="JJ6" s="183"/>
      <c r="JK6" s="183"/>
      <c r="JL6" s="183"/>
      <c r="JM6" s="183"/>
      <c r="JN6" s="183"/>
      <c r="JO6" s="183"/>
      <c r="JP6" s="183"/>
      <c r="JQ6" s="183"/>
      <c r="JR6" s="183"/>
      <c r="JS6" s="183"/>
      <c r="JT6" s="183"/>
      <c r="JU6" s="183"/>
      <c r="JV6" s="183"/>
      <c r="JW6" s="183"/>
      <c r="JX6" s="183"/>
      <c r="JY6" s="183"/>
      <c r="JZ6" s="183"/>
      <c r="KA6" s="183"/>
      <c r="KB6" s="183"/>
      <c r="KC6" s="183"/>
      <c r="KD6" s="183"/>
      <c r="KE6" s="183"/>
      <c r="KF6" s="183"/>
      <c r="KG6" s="183"/>
      <c r="KH6" s="183"/>
      <c r="KI6" s="183"/>
      <c r="KJ6" s="183"/>
      <c r="KK6" s="183"/>
      <c r="KL6" s="183"/>
      <c r="KM6" s="183"/>
      <c r="KN6" s="183"/>
      <c r="KO6" s="183"/>
      <c r="KP6" s="183"/>
      <c r="KQ6" s="183"/>
      <c r="KR6" s="183"/>
      <c r="KS6" s="183"/>
      <c r="KT6" s="183"/>
      <c r="KU6" s="183"/>
      <c r="KV6" s="183"/>
      <c r="KW6" s="183"/>
      <c r="KX6" s="183"/>
      <c r="KY6" s="183"/>
      <c r="KZ6" s="183"/>
      <c r="LA6" s="183"/>
      <c r="LB6" s="183"/>
      <c r="LC6" s="183"/>
      <c r="LD6" s="183"/>
      <c r="LE6" s="183"/>
      <c r="LF6" s="183"/>
      <c r="LG6" s="183"/>
      <c r="LH6" s="183"/>
      <c r="LI6" s="183"/>
      <c r="LJ6" s="183"/>
      <c r="LK6" s="183"/>
      <c r="LL6" s="183"/>
      <c r="LM6" s="183"/>
      <c r="LN6" s="183"/>
      <c r="LO6" s="183"/>
      <c r="LP6" s="183"/>
      <c r="LQ6" s="183"/>
      <c r="LR6" s="183"/>
      <c r="LS6" s="183"/>
      <c r="LT6" s="183"/>
      <c r="LU6" s="183"/>
      <c r="LV6" s="183"/>
      <c r="LW6" s="183"/>
      <c r="LX6" s="183"/>
      <c r="LY6" s="183"/>
      <c r="LZ6" s="183"/>
      <c r="MA6" s="183"/>
      <c r="MB6" s="183"/>
      <c r="MC6" s="183"/>
      <c r="MD6" s="183"/>
      <c r="ME6" s="183"/>
      <c r="MF6" s="183"/>
      <c r="MG6" s="183"/>
      <c r="MH6" s="183"/>
      <c r="MI6" s="183"/>
      <c r="MJ6" s="183"/>
      <c r="MK6" s="183"/>
      <c r="ML6" s="183"/>
      <c r="MM6" s="183"/>
      <c r="MN6" s="183"/>
      <c r="MO6" s="183"/>
      <c r="MP6" s="183"/>
      <c r="MQ6" s="183"/>
      <c r="MR6" s="183"/>
      <c r="MS6" s="183"/>
      <c r="MT6" s="183"/>
      <c r="MU6" s="183"/>
      <c r="MV6" s="183"/>
      <c r="MW6" s="183"/>
      <c r="MX6" s="183"/>
      <c r="MY6" s="183"/>
      <c r="MZ6" s="183"/>
      <c r="NA6" s="183"/>
      <c r="NB6" s="183"/>
      <c r="NC6" s="183"/>
      <c r="ND6" s="183"/>
      <c r="NE6" s="183"/>
      <c r="NF6" s="183"/>
      <c r="NG6" s="183"/>
      <c r="NH6" s="183"/>
      <c r="NI6" s="183"/>
      <c r="NJ6" s="183"/>
      <c r="NK6" s="183"/>
      <c r="NL6" s="183"/>
      <c r="NM6" s="183"/>
      <c r="NN6" s="183"/>
      <c r="NO6" s="183"/>
      <c r="NP6" s="183"/>
      <c r="NQ6" s="183"/>
      <c r="NR6" s="183"/>
      <c r="NS6" s="183"/>
      <c r="NT6" s="183"/>
      <c r="NU6" s="183"/>
      <c r="NV6" s="183"/>
      <c r="NW6" s="183"/>
      <c r="NX6" s="183"/>
      <c r="NY6" s="183"/>
      <c r="NZ6" s="183"/>
      <c r="OA6" s="183"/>
      <c r="OB6" s="183"/>
      <c r="OC6" s="183"/>
      <c r="OD6" s="183"/>
      <c r="OE6" s="183"/>
      <c r="OF6" s="183"/>
      <c r="OG6" s="183"/>
      <c r="OH6" s="183"/>
      <c r="OI6" s="183"/>
      <c r="OJ6" s="183"/>
      <c r="OK6" s="183"/>
      <c r="OL6" s="183"/>
      <c r="OM6" s="183"/>
      <c r="ON6" s="183"/>
      <c r="OO6" s="183"/>
      <c r="OP6" s="183"/>
      <c r="OQ6" s="183"/>
      <c r="OR6" s="183"/>
      <c r="OS6" s="183"/>
      <c r="OT6" s="183"/>
      <c r="OU6" s="183"/>
      <c r="OV6" s="183"/>
      <c r="OW6" s="183"/>
      <c r="OX6" s="183"/>
      <c r="OY6" s="183"/>
      <c r="OZ6" s="183"/>
      <c r="PA6" s="183"/>
      <c r="PB6" s="183"/>
      <c r="PC6" s="183"/>
      <c r="PD6" s="183"/>
      <c r="PE6" s="183"/>
      <c r="PF6" s="183"/>
      <c r="PG6" s="183"/>
      <c r="PH6" s="183"/>
      <c r="PI6" s="183"/>
      <c r="PJ6" s="183"/>
      <c r="PK6" s="183"/>
      <c r="PL6" s="183"/>
      <c r="PM6" s="183"/>
      <c r="PN6" s="183"/>
      <c r="PO6" s="183"/>
      <c r="PP6" s="183"/>
      <c r="PQ6" s="183"/>
      <c r="PR6" s="183"/>
      <c r="PS6" s="183"/>
      <c r="PT6" s="183"/>
      <c r="PU6" s="183"/>
      <c r="PV6" s="183"/>
      <c r="PW6" s="183"/>
      <c r="PX6" s="183"/>
      <c r="PY6" s="183"/>
      <c r="PZ6" s="183"/>
      <c r="QA6" s="183"/>
      <c r="QB6" s="183"/>
      <c r="QC6" s="183"/>
      <c r="QD6" s="183"/>
      <c r="QE6" s="183"/>
      <c r="QF6" s="183"/>
      <c r="QG6" s="183"/>
      <c r="QH6" s="183"/>
      <c r="QI6" s="183"/>
      <c r="QJ6" s="183"/>
      <c r="QK6" s="183"/>
      <c r="QL6" s="183"/>
      <c r="QM6" s="183"/>
      <c r="QN6" s="183"/>
      <c r="QO6" s="183"/>
      <c r="QP6" s="183"/>
      <c r="QQ6" s="183"/>
      <c r="QR6" s="183"/>
      <c r="QS6" s="183"/>
      <c r="QT6" s="183"/>
      <c r="QU6" s="183"/>
      <c r="QV6" s="183"/>
      <c r="QW6" s="183"/>
      <c r="QX6" s="183"/>
      <c r="QY6" s="183"/>
      <c r="QZ6" s="183"/>
      <c r="RA6" s="183"/>
      <c r="RB6" s="183"/>
      <c r="RC6" s="183"/>
      <c r="RD6" s="183"/>
      <c r="RE6" s="183"/>
      <c r="RF6" s="183"/>
      <c r="RG6" s="183"/>
      <c r="RH6" s="183"/>
      <c r="RI6" s="183"/>
      <c r="RJ6" s="183"/>
      <c r="RK6" s="183"/>
      <c r="RL6" s="183"/>
      <c r="RM6" s="183"/>
      <c r="RN6" s="183"/>
      <c r="RO6" s="183"/>
      <c r="RP6" s="183"/>
      <c r="RQ6" s="183"/>
      <c r="RR6" s="183"/>
      <c r="RS6" s="183"/>
      <c r="RT6" s="183"/>
      <c r="RU6" s="183"/>
      <c r="RV6" s="183"/>
      <c r="RW6" s="183"/>
      <c r="RX6" s="183"/>
      <c r="RY6" s="183"/>
      <c r="RZ6" s="183"/>
      <c r="SA6" s="183"/>
      <c r="SB6" s="183"/>
      <c r="SC6" s="183"/>
      <c r="SD6" s="183"/>
      <c r="SE6" s="183"/>
      <c r="SF6" s="183"/>
      <c r="SG6" s="183"/>
      <c r="SH6" s="183"/>
      <c r="SI6" s="183"/>
      <c r="SJ6" s="183"/>
      <c r="SK6" s="183"/>
      <c r="SL6" s="183"/>
      <c r="SM6" s="183"/>
      <c r="SN6" s="183"/>
      <c r="SO6" s="183"/>
      <c r="SP6" s="183"/>
      <c r="SQ6" s="183"/>
      <c r="SR6" s="183"/>
      <c r="SS6" s="183"/>
      <c r="ST6" s="183"/>
      <c r="SU6" s="183"/>
      <c r="SV6" s="183"/>
      <c r="SW6" s="183"/>
      <c r="SX6" s="183"/>
      <c r="SY6" s="183"/>
      <c r="SZ6" s="183"/>
      <c r="TA6" s="183"/>
      <c r="TB6" s="183"/>
      <c r="TC6" s="183"/>
      <c r="TD6" s="183"/>
      <c r="TE6" s="183"/>
      <c r="TF6" s="183"/>
      <c r="TG6" s="183"/>
      <c r="TH6" s="183"/>
      <c r="TI6" s="183"/>
      <c r="TJ6" s="183"/>
      <c r="TK6" s="183"/>
      <c r="TL6" s="183"/>
      <c r="TM6" s="183"/>
      <c r="TN6" s="183"/>
      <c r="TO6" s="183"/>
      <c r="TP6" s="183"/>
      <c r="TQ6" s="183"/>
      <c r="TR6" s="183"/>
      <c r="TS6" s="183"/>
      <c r="TT6" s="183"/>
      <c r="TU6" s="183"/>
      <c r="TV6" s="183"/>
      <c r="TW6" s="183"/>
      <c r="TX6" s="183"/>
      <c r="TY6" s="183"/>
      <c r="TZ6" s="183"/>
      <c r="UA6" s="183"/>
      <c r="UB6" s="183"/>
      <c r="UC6" s="183"/>
      <c r="UD6" s="183"/>
      <c r="UE6" s="183"/>
      <c r="UF6" s="183"/>
      <c r="UG6" s="183"/>
      <c r="UH6" s="183"/>
      <c r="UI6" s="183"/>
      <c r="UJ6" s="183"/>
      <c r="UK6" s="183"/>
      <c r="UL6" s="183"/>
      <c r="UM6" s="183"/>
      <c r="UN6" s="183"/>
      <c r="UO6" s="183"/>
      <c r="UP6" s="183"/>
      <c r="UQ6" s="183"/>
      <c r="UR6" s="183"/>
      <c r="US6" s="183"/>
      <c r="UT6" s="183"/>
      <c r="UU6" s="183"/>
      <c r="UV6" s="183"/>
      <c r="UW6" s="183"/>
      <c r="UX6" s="183"/>
      <c r="UY6" s="183"/>
      <c r="UZ6" s="183"/>
      <c r="VA6" s="183"/>
      <c r="VB6" s="183"/>
      <c r="VC6" s="183"/>
      <c r="VD6" s="183"/>
      <c r="VE6" s="183"/>
      <c r="VF6" s="183"/>
      <c r="VG6" s="183"/>
      <c r="VH6" s="183"/>
      <c r="VI6" s="183"/>
      <c r="VJ6" s="183"/>
      <c r="VK6" s="183"/>
      <c r="VL6" s="183"/>
      <c r="VM6" s="183"/>
      <c r="VN6" s="183"/>
      <c r="VO6" s="183"/>
      <c r="VP6" s="183"/>
      <c r="VQ6" s="183"/>
      <c r="VR6" s="183"/>
      <c r="VS6" s="183"/>
      <c r="VT6" s="183"/>
      <c r="VU6" s="183"/>
      <c r="VV6" s="183"/>
      <c r="VW6" s="183"/>
      <c r="VX6" s="183"/>
      <c r="VY6" s="183"/>
      <c r="VZ6" s="183"/>
      <c r="WA6" s="183"/>
      <c r="WB6" s="183"/>
      <c r="WC6" s="183"/>
      <c r="WD6" s="183"/>
      <c r="WE6" s="183"/>
      <c r="WF6" s="183"/>
      <c r="WG6" s="183"/>
      <c r="WH6" s="183"/>
      <c r="WI6" s="183"/>
      <c r="WJ6" s="183"/>
      <c r="WK6" s="183"/>
      <c r="WL6" s="183"/>
      <c r="WM6" s="183"/>
      <c r="WN6" s="183"/>
      <c r="WO6" s="183"/>
      <c r="WP6" s="183"/>
      <c r="WQ6" s="183"/>
      <c r="WR6" s="183"/>
      <c r="WS6" s="183"/>
      <c r="WT6" s="183"/>
      <c r="WU6" s="183"/>
      <c r="WV6" s="183"/>
      <c r="WW6" s="183"/>
      <c r="WX6" s="183"/>
      <c r="WY6" s="183"/>
      <c r="WZ6" s="183"/>
      <c r="XA6" s="183"/>
      <c r="XB6" s="183"/>
      <c r="XC6" s="183"/>
      <c r="XD6" s="183"/>
      <c r="XE6" s="183"/>
      <c r="XF6" s="183"/>
      <c r="XG6" s="183"/>
      <c r="XH6" s="183"/>
      <c r="XI6" s="183"/>
      <c r="XJ6" s="183"/>
      <c r="XK6" s="183"/>
      <c r="XL6" s="183"/>
      <c r="XM6" s="183"/>
      <c r="XN6" s="183"/>
      <c r="XO6" s="183"/>
      <c r="XP6" s="183"/>
      <c r="XQ6" s="183"/>
      <c r="XR6" s="183"/>
      <c r="XS6" s="183"/>
      <c r="XT6" s="183"/>
      <c r="XU6" s="183"/>
      <c r="XV6" s="183"/>
      <c r="XW6" s="183"/>
      <c r="XX6" s="183"/>
      <c r="XY6" s="183"/>
      <c r="XZ6" s="183"/>
      <c r="YA6" s="183"/>
      <c r="YB6" s="183"/>
      <c r="YC6" s="183"/>
      <c r="YD6" s="183"/>
      <c r="YE6" s="183"/>
      <c r="YF6" s="183"/>
      <c r="YG6" s="183"/>
      <c r="YH6" s="183"/>
      <c r="YI6" s="183"/>
      <c r="YJ6" s="183"/>
      <c r="YK6" s="183"/>
      <c r="YL6" s="183"/>
      <c r="YM6" s="183"/>
      <c r="YN6" s="183"/>
      <c r="YO6" s="183"/>
      <c r="YP6" s="183"/>
      <c r="YQ6" s="183"/>
      <c r="YR6" s="183"/>
      <c r="YS6" s="183"/>
      <c r="YT6" s="183"/>
      <c r="YU6" s="183"/>
      <c r="YV6" s="183"/>
      <c r="YW6" s="183"/>
      <c r="YX6" s="183"/>
      <c r="YY6" s="183"/>
      <c r="YZ6" s="183"/>
      <c r="ZA6" s="183"/>
      <c r="ZB6" s="183"/>
      <c r="ZC6" s="183"/>
      <c r="ZD6" s="183"/>
      <c r="ZE6" s="183"/>
      <c r="ZF6" s="183"/>
      <c r="ZG6" s="183"/>
      <c r="ZH6" s="183"/>
      <c r="ZI6" s="183"/>
      <c r="ZJ6" s="183"/>
      <c r="ZK6" s="183"/>
      <c r="ZL6" s="183"/>
      <c r="ZM6" s="183"/>
      <c r="ZN6" s="183"/>
      <c r="ZO6" s="183"/>
      <c r="ZP6" s="183"/>
      <c r="ZQ6" s="183"/>
      <c r="ZR6" s="183"/>
      <c r="ZS6" s="183"/>
      <c r="ZT6" s="183"/>
      <c r="ZU6" s="183"/>
      <c r="ZV6" s="183"/>
      <c r="ZW6" s="183"/>
      <c r="ZX6" s="183"/>
      <c r="ZY6" s="183"/>
      <c r="ZZ6" s="183"/>
      <c r="AAA6" s="183"/>
      <c r="AAB6" s="183"/>
      <c r="AAC6" s="183"/>
      <c r="AAD6" s="183"/>
      <c r="AAE6" s="183"/>
      <c r="AAF6" s="183"/>
      <c r="AAG6" s="183"/>
      <c r="AAH6" s="183"/>
      <c r="AAI6" s="183"/>
      <c r="AAJ6" s="183"/>
      <c r="AAK6" s="183"/>
      <c r="AAL6" s="183"/>
      <c r="AAM6" s="183"/>
      <c r="AAN6" s="183"/>
      <c r="AAO6" s="183"/>
      <c r="AAP6" s="183"/>
      <c r="AAQ6" s="183"/>
      <c r="AAR6" s="183"/>
      <c r="AAS6" s="183"/>
      <c r="AAT6" s="183"/>
      <c r="AAU6" s="183"/>
      <c r="AAV6" s="183"/>
      <c r="AAW6" s="183"/>
      <c r="AAX6" s="183"/>
      <c r="AAY6" s="183"/>
      <c r="AAZ6" s="183"/>
      <c r="ABA6" s="183"/>
      <c r="ABB6" s="183"/>
      <c r="ABC6" s="183"/>
      <c r="ABD6" s="183"/>
      <c r="ABE6" s="183"/>
      <c r="ABF6" s="183"/>
      <c r="ABG6" s="183"/>
      <c r="ABH6" s="183"/>
      <c r="ABI6" s="183"/>
      <c r="ABJ6" s="183"/>
      <c r="ABK6" s="183"/>
      <c r="ABL6" s="183"/>
      <c r="ABM6" s="183"/>
      <c r="ABN6" s="183"/>
      <c r="ABO6" s="183"/>
      <c r="ABP6" s="183"/>
      <c r="ABQ6" s="183"/>
      <c r="ABR6" s="183"/>
      <c r="ABS6" s="183"/>
      <c r="ABT6" s="183"/>
      <c r="ABU6" s="183"/>
      <c r="ABV6" s="183"/>
      <c r="ABW6" s="183"/>
      <c r="ABX6" s="183"/>
      <c r="ABY6" s="183"/>
      <c r="ABZ6" s="183"/>
      <c r="ACA6" s="183"/>
      <c r="ACB6" s="183"/>
      <c r="ACC6" s="183"/>
      <c r="ACD6" s="183"/>
      <c r="ACE6" s="183"/>
      <c r="ACF6" s="183"/>
      <c r="ACG6" s="183"/>
      <c r="ACH6" s="183"/>
      <c r="ACI6" s="183"/>
      <c r="ACJ6" s="183"/>
      <c r="ACK6" s="183"/>
      <c r="ACL6" s="183"/>
      <c r="ACM6" s="183"/>
      <c r="ACN6" s="183"/>
      <c r="ACO6" s="183"/>
      <c r="ACP6" s="183"/>
      <c r="ACQ6" s="183"/>
      <c r="ACR6" s="183"/>
      <c r="ACS6" s="183"/>
      <c r="ACT6" s="183"/>
      <c r="ACU6" s="183"/>
      <c r="ACV6" s="183"/>
      <c r="ACW6" s="183"/>
      <c r="ACX6" s="183"/>
      <c r="ACY6" s="183"/>
      <c r="ACZ6" s="183"/>
      <c r="ADA6" s="183"/>
      <c r="ADB6" s="183"/>
      <c r="ADC6" s="183"/>
      <c r="ADD6" s="183"/>
      <c r="ADE6" s="183"/>
      <c r="ADF6" s="183"/>
      <c r="ADG6" s="183"/>
      <c r="ADH6" s="183"/>
      <c r="ADI6" s="183"/>
      <c r="ADJ6" s="183"/>
      <c r="ADK6" s="183"/>
      <c r="ADL6" s="183"/>
      <c r="ADM6" s="183"/>
      <c r="ADN6" s="183"/>
      <c r="ADO6" s="183"/>
      <c r="ADP6" s="183"/>
      <c r="ADQ6" s="183"/>
      <c r="ADR6" s="183"/>
      <c r="ADS6" s="183"/>
      <c r="ADT6" s="183"/>
      <c r="ADU6" s="183"/>
      <c r="ADV6" s="183"/>
      <c r="ADW6" s="183"/>
      <c r="ADX6" s="183"/>
      <c r="ADY6" s="183"/>
      <c r="ADZ6" s="183"/>
      <c r="AEA6" s="183"/>
      <c r="AEB6" s="183"/>
      <c r="AEC6" s="183"/>
      <c r="AED6" s="183"/>
      <c r="AEE6" s="183"/>
      <c r="AEF6" s="183"/>
      <c r="AEG6" s="183"/>
      <c r="AEH6" s="183"/>
      <c r="AEI6" s="183"/>
      <c r="AEJ6" s="183"/>
      <c r="AEK6" s="183"/>
      <c r="AEL6" s="183"/>
      <c r="AEM6" s="183"/>
      <c r="AEN6" s="183"/>
      <c r="AEO6" s="183"/>
      <c r="AEP6" s="183"/>
      <c r="AEQ6" s="183"/>
      <c r="AER6" s="183"/>
      <c r="AES6" s="183"/>
      <c r="AET6" s="183"/>
      <c r="AEU6" s="183"/>
      <c r="AEV6" s="183"/>
      <c r="AEW6" s="183"/>
      <c r="AEX6" s="183"/>
      <c r="AEY6" s="183"/>
      <c r="AEZ6" s="183"/>
      <c r="AFA6" s="183"/>
      <c r="AFB6" s="183"/>
      <c r="AFC6" s="183"/>
      <c r="AFD6" s="183"/>
      <c r="AFE6" s="183"/>
      <c r="AFF6" s="183"/>
      <c r="AFG6" s="183"/>
      <c r="AFH6" s="183"/>
      <c r="AFI6" s="183"/>
      <c r="AFJ6" s="183"/>
      <c r="AFK6" s="183"/>
      <c r="AFL6" s="183"/>
      <c r="AFM6" s="183"/>
      <c r="AFN6" s="183"/>
      <c r="AFO6" s="183"/>
      <c r="AFP6" s="183"/>
      <c r="AFQ6" s="183"/>
      <c r="AFR6" s="183"/>
      <c r="AFS6" s="183"/>
      <c r="AFT6" s="183"/>
      <c r="AFU6" s="183"/>
      <c r="AFV6" s="183"/>
      <c r="AFW6" s="183"/>
      <c r="AFX6" s="183"/>
      <c r="AFY6" s="183"/>
      <c r="AFZ6" s="183"/>
      <c r="AGA6" s="183"/>
      <c r="AGB6" s="183"/>
      <c r="AGC6" s="183"/>
      <c r="AGD6" s="183"/>
      <c r="AGE6" s="183"/>
      <c r="AGF6" s="183"/>
      <c r="AGG6" s="183"/>
      <c r="AGH6" s="183"/>
      <c r="AGI6" s="183"/>
      <c r="AGJ6" s="183"/>
      <c r="AGK6" s="183"/>
      <c r="AGL6" s="183"/>
      <c r="AGM6" s="183"/>
      <c r="AGN6" s="183"/>
      <c r="AGO6" s="183"/>
      <c r="AGP6" s="183"/>
      <c r="AGQ6" s="183"/>
      <c r="AGR6" s="183"/>
      <c r="AGS6" s="183"/>
      <c r="AGT6" s="183"/>
      <c r="AGU6" s="183"/>
      <c r="AGV6" s="183"/>
      <c r="AGW6" s="183"/>
      <c r="AGX6" s="183"/>
      <c r="AGY6" s="183"/>
      <c r="AGZ6" s="183"/>
      <c r="AHA6" s="183"/>
      <c r="AHB6" s="183"/>
      <c r="AHC6" s="183"/>
      <c r="AHD6" s="183"/>
      <c r="AHE6" s="183"/>
      <c r="AHF6" s="183"/>
      <c r="AHG6" s="183"/>
      <c r="AHH6" s="183"/>
      <c r="AHI6" s="183"/>
      <c r="AHJ6" s="183"/>
      <c r="AHK6" s="183"/>
      <c r="AHL6" s="183"/>
      <c r="AHM6" s="183"/>
      <c r="AHN6" s="183"/>
      <c r="AHO6" s="183"/>
      <c r="AHP6" s="183"/>
      <c r="AHQ6" s="183"/>
      <c r="AHR6" s="183"/>
      <c r="AHS6" s="183"/>
      <c r="AHT6" s="183"/>
      <c r="AHU6" s="183"/>
      <c r="AHV6" s="183"/>
      <c r="AHW6" s="183"/>
      <c r="AHX6" s="183"/>
      <c r="AHY6" s="183"/>
      <c r="AHZ6" s="183"/>
      <c r="AIA6" s="183"/>
      <c r="AIB6" s="183"/>
      <c r="AIC6" s="183"/>
      <c r="AID6" s="183"/>
      <c r="AIE6" s="183"/>
      <c r="AIF6" s="183"/>
      <c r="AIG6" s="183"/>
      <c r="AIH6" s="183"/>
      <c r="AII6" s="183"/>
      <c r="AIJ6" s="183"/>
      <c r="AIK6" s="183"/>
      <c r="AIL6" s="183"/>
      <c r="AIM6" s="183"/>
      <c r="AIN6" s="183"/>
      <c r="AIO6" s="183"/>
      <c r="AIP6" s="183"/>
      <c r="AIQ6" s="183"/>
      <c r="AIR6" s="183"/>
      <c r="AIS6" s="183"/>
      <c r="AIT6" s="183"/>
      <c r="AIU6" s="183"/>
      <c r="AIV6" s="183"/>
      <c r="AIW6" s="183"/>
      <c r="AIX6" s="183"/>
      <c r="AIY6" s="183"/>
      <c r="AIZ6" s="183"/>
      <c r="AJA6" s="183"/>
      <c r="AJB6" s="183"/>
      <c r="AJC6" s="183"/>
      <c r="AJD6" s="183"/>
      <c r="AJE6" s="183"/>
      <c r="AJF6" s="183"/>
      <c r="AJG6" s="183"/>
      <c r="AJH6" s="183"/>
      <c r="AJI6" s="183"/>
      <c r="AJJ6" s="183"/>
      <c r="AJK6" s="183"/>
      <c r="AJL6" s="183"/>
      <c r="AJM6" s="183"/>
      <c r="AJN6" s="183"/>
      <c r="AJO6" s="183"/>
      <c r="AJP6" s="183"/>
      <c r="AJQ6" s="183"/>
      <c r="AJR6" s="183"/>
      <c r="AJS6" s="183"/>
      <c r="AJT6" s="183"/>
      <c r="AJU6" s="183"/>
      <c r="AJV6" s="183"/>
      <c r="AJW6" s="183"/>
      <c r="AJX6" s="183"/>
      <c r="AJY6" s="183"/>
      <c r="AJZ6" s="183"/>
      <c r="AKA6" s="183"/>
      <c r="AKB6" s="183"/>
      <c r="AKC6" s="183"/>
      <c r="AKD6" s="183"/>
      <c r="AKE6" s="183"/>
      <c r="AKF6" s="183"/>
      <c r="AKG6" s="183"/>
      <c r="AKH6" s="183"/>
      <c r="AKI6" s="183"/>
      <c r="AKJ6" s="183"/>
      <c r="AKK6" s="183"/>
      <c r="AKL6" s="183"/>
      <c r="AKM6" s="183"/>
      <c r="AKN6" s="183"/>
      <c r="AKO6" s="183"/>
      <c r="AKP6" s="183"/>
      <c r="AKQ6" s="183"/>
      <c r="AKR6" s="183"/>
      <c r="AKS6" s="183"/>
      <c r="AKT6" s="183"/>
      <c r="AKU6" s="183"/>
      <c r="AKV6" s="183"/>
      <c r="AKW6" s="183"/>
      <c r="AKX6" s="183"/>
      <c r="AKY6" s="183"/>
      <c r="AKZ6" s="183"/>
      <c r="ALA6" s="183"/>
      <c r="ALB6" s="183"/>
      <c r="ALC6" s="183"/>
      <c r="ALD6" s="183"/>
      <c r="ALE6" s="183"/>
      <c r="ALF6" s="183"/>
      <c r="ALG6" s="183"/>
      <c r="ALH6" s="183"/>
      <c r="ALI6" s="183"/>
      <c r="ALJ6" s="183"/>
      <c r="ALK6" s="183"/>
      <c r="ALL6" s="183"/>
      <c r="ALM6" s="183"/>
      <c r="ALN6" s="183"/>
      <c r="ALO6" s="183"/>
      <c r="ALP6" s="183"/>
      <c r="ALQ6" s="183"/>
      <c r="ALR6" s="183"/>
      <c r="ALS6" s="183"/>
      <c r="ALT6" s="183"/>
      <c r="ALU6" s="183"/>
      <c r="ALV6" s="183"/>
      <c r="ALW6" s="183"/>
      <c r="ALX6" s="183"/>
      <c r="ALY6" s="183"/>
      <c r="ALZ6" s="183"/>
      <c r="AMA6" s="183"/>
      <c r="AMB6" s="183"/>
      <c r="AMC6" s="183"/>
      <c r="AMD6" s="183"/>
      <c r="AME6" s="183"/>
      <c r="AMF6" s="183"/>
      <c r="AMG6" s="183"/>
      <c r="AMH6" s="183"/>
      <c r="AMI6" s="183"/>
      <c r="AMJ6" s="183"/>
      <c r="AMK6" s="183"/>
      <c r="AML6" s="183"/>
      <c r="AMM6" s="183"/>
      <c r="AMN6" s="183"/>
      <c r="AMO6" s="183"/>
      <c r="AMP6" s="183"/>
      <c r="AMQ6" s="183"/>
      <c r="AMR6" s="183"/>
      <c r="AMS6" s="183"/>
      <c r="AMT6" s="183"/>
      <c r="AMU6" s="183"/>
      <c r="AMV6" s="183"/>
      <c r="AMW6" s="183"/>
      <c r="AMX6" s="183"/>
      <c r="AMY6" s="183"/>
      <c r="AMZ6" s="183"/>
      <c r="ANA6" s="183"/>
      <c r="ANB6" s="183"/>
      <c r="ANC6" s="183"/>
      <c r="AND6" s="183"/>
      <c r="ANE6" s="183"/>
      <c r="ANF6" s="183"/>
      <c r="ANG6" s="183"/>
      <c r="ANH6" s="183"/>
      <c r="ANI6" s="183"/>
      <c r="ANJ6" s="183"/>
      <c r="ANK6" s="183"/>
      <c r="ANL6" s="183"/>
      <c r="ANM6" s="183"/>
      <c r="ANN6" s="183"/>
      <c r="ANO6" s="183"/>
      <c r="ANP6" s="183"/>
      <c r="ANQ6" s="183"/>
      <c r="ANR6" s="183"/>
      <c r="ANS6" s="183"/>
      <c r="ANT6" s="183"/>
      <c r="ANU6" s="183"/>
      <c r="ANV6" s="183"/>
      <c r="ANW6" s="183"/>
      <c r="ANX6" s="183"/>
      <c r="ANY6" s="183"/>
      <c r="ANZ6" s="183"/>
      <c r="AOA6" s="183"/>
      <c r="AOB6" s="183"/>
      <c r="AOC6" s="183"/>
      <c r="AOD6" s="183"/>
      <c r="AOE6" s="183"/>
      <c r="AOF6" s="183"/>
      <c r="AOG6" s="183"/>
      <c r="AOH6" s="183"/>
      <c r="AOI6" s="183"/>
      <c r="AOJ6" s="183"/>
      <c r="AOK6" s="183"/>
      <c r="AOL6" s="183"/>
      <c r="AOM6" s="183"/>
      <c r="AON6" s="183"/>
      <c r="AOO6" s="183"/>
      <c r="AOP6" s="183"/>
      <c r="AOQ6" s="183"/>
      <c r="AOR6" s="183"/>
      <c r="AOS6" s="183"/>
      <c r="AOT6" s="183"/>
      <c r="AOU6" s="183"/>
      <c r="AOV6" s="183"/>
      <c r="AOW6" s="183"/>
      <c r="AOX6" s="183"/>
      <c r="AOY6" s="183"/>
      <c r="AOZ6" s="183"/>
      <c r="APA6" s="183"/>
      <c r="APB6" s="183"/>
      <c r="APC6" s="183"/>
      <c r="APD6" s="183"/>
      <c r="APE6" s="183"/>
      <c r="APF6" s="183"/>
      <c r="APG6" s="183"/>
      <c r="APH6" s="183"/>
      <c r="API6" s="183"/>
      <c r="APJ6" s="183"/>
      <c r="APK6" s="183"/>
      <c r="APL6" s="183"/>
      <c r="APM6" s="183"/>
      <c r="APN6" s="183"/>
      <c r="APO6" s="183"/>
      <c r="APP6" s="183"/>
      <c r="APQ6" s="183"/>
      <c r="APR6" s="183"/>
      <c r="APS6" s="183"/>
      <c r="APT6" s="183"/>
      <c r="APU6" s="183"/>
      <c r="APV6" s="183"/>
      <c r="APW6" s="183"/>
      <c r="APX6" s="183"/>
      <c r="APY6" s="183"/>
      <c r="APZ6" s="183"/>
      <c r="AQA6" s="183"/>
      <c r="AQB6" s="183"/>
      <c r="AQC6" s="183"/>
      <c r="AQD6" s="183"/>
      <c r="AQE6" s="183"/>
      <c r="AQF6" s="183"/>
      <c r="AQG6" s="183"/>
      <c r="AQH6" s="183"/>
      <c r="AQI6" s="183"/>
      <c r="AQJ6" s="183"/>
      <c r="AQK6" s="183"/>
      <c r="AQL6" s="183"/>
      <c r="AQM6" s="183"/>
      <c r="AQN6" s="183"/>
      <c r="AQO6" s="183"/>
      <c r="AQP6" s="183"/>
      <c r="AQQ6" s="183"/>
      <c r="AQR6" s="183"/>
      <c r="AQS6" s="183"/>
      <c r="AQT6" s="183"/>
      <c r="AQU6" s="183"/>
      <c r="AQV6" s="183"/>
      <c r="AQW6" s="183"/>
      <c r="AQX6" s="183"/>
      <c r="AQY6" s="183"/>
      <c r="AQZ6" s="183"/>
      <c r="ARA6" s="183"/>
      <c r="ARB6" s="183"/>
      <c r="ARC6" s="183"/>
      <c r="ARD6" s="183"/>
      <c r="ARE6" s="183"/>
      <c r="ARF6" s="183"/>
      <c r="ARG6" s="183"/>
      <c r="ARH6" s="183"/>
      <c r="ARI6" s="183"/>
      <c r="ARJ6" s="183"/>
      <c r="ARK6" s="183"/>
      <c r="ARL6" s="183"/>
      <c r="ARM6" s="183"/>
      <c r="ARN6" s="183"/>
      <c r="ARO6" s="183"/>
      <c r="ARP6" s="183"/>
      <c r="ARQ6" s="183"/>
      <c r="ARR6" s="183"/>
      <c r="ARS6" s="183"/>
      <c r="ART6" s="183"/>
      <c r="ARU6" s="183"/>
      <c r="ARV6" s="183"/>
      <c r="ARW6" s="183"/>
      <c r="ARX6" s="183"/>
      <c r="ARY6" s="183"/>
      <c r="ARZ6" s="183"/>
      <c r="ASA6" s="183"/>
      <c r="ASB6" s="183"/>
      <c r="ASC6" s="183"/>
      <c r="ASD6" s="183"/>
      <c r="ASE6" s="183"/>
      <c r="ASF6" s="183"/>
      <c r="ASG6" s="183"/>
      <c r="ASH6" s="183"/>
      <c r="ASI6" s="183"/>
      <c r="ASJ6" s="183"/>
      <c r="ASK6" s="183"/>
      <c r="ASL6" s="183"/>
      <c r="ASM6" s="183"/>
      <c r="ASN6" s="183"/>
      <c r="ASO6" s="183"/>
      <c r="ASP6" s="183"/>
      <c r="ASQ6" s="183"/>
      <c r="ASR6" s="183"/>
      <c r="ASS6" s="183"/>
      <c r="AST6" s="183"/>
      <c r="ASU6" s="183"/>
      <c r="ASV6" s="183"/>
      <c r="ASW6" s="183"/>
      <c r="ASX6" s="183"/>
      <c r="ASY6" s="183"/>
      <c r="ASZ6" s="183"/>
      <c r="ATA6" s="183"/>
      <c r="ATB6" s="183"/>
      <c r="ATC6" s="183"/>
      <c r="ATD6" s="183"/>
      <c r="ATE6" s="183"/>
      <c r="ATF6" s="183"/>
      <c r="ATG6" s="183"/>
      <c r="ATH6" s="183"/>
      <c r="ATI6" s="183"/>
      <c r="ATJ6" s="183"/>
      <c r="ATK6" s="183"/>
      <c r="ATL6" s="183"/>
      <c r="ATM6" s="183"/>
      <c r="ATN6" s="183"/>
      <c r="ATO6" s="183"/>
      <c r="ATP6" s="183"/>
      <c r="ATQ6" s="183"/>
      <c r="ATR6" s="183"/>
      <c r="ATS6" s="183"/>
      <c r="ATT6" s="183"/>
      <c r="ATU6" s="183"/>
      <c r="ATV6" s="183"/>
      <c r="ATW6" s="183"/>
      <c r="ATX6" s="183"/>
      <c r="ATY6" s="183"/>
      <c r="ATZ6" s="183"/>
      <c r="AUA6" s="183"/>
      <c r="AUB6" s="183"/>
      <c r="AUC6" s="183"/>
      <c r="AUD6" s="183"/>
      <c r="AUE6" s="183"/>
      <c r="AUF6" s="183"/>
      <c r="AUG6" s="183"/>
      <c r="AUH6" s="183"/>
    </row>
    <row r="7" spans="1:1230" s="180" customFormat="1" ht="12.95" customHeight="1">
      <c r="A7" s="33" t="s">
        <v>2</v>
      </c>
      <c r="B7" s="11" t="str">
        <f>+VLOOKUP(A8,'Fichas '!$A$11:$C$51,3,0)</f>
        <v>SECRETARÍA DE INFRAESTRUCTURA 
MINISTERIO DE TRANSPORTE</v>
      </c>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c r="FW7" s="183"/>
      <c r="FX7" s="183"/>
      <c r="FY7" s="183"/>
      <c r="FZ7" s="183"/>
      <c r="GA7" s="183"/>
      <c r="GB7" s="183"/>
      <c r="GC7" s="183"/>
      <c r="GD7" s="183"/>
      <c r="GE7" s="183"/>
      <c r="GF7" s="183"/>
      <c r="GG7" s="183"/>
      <c r="GH7" s="183"/>
      <c r="GI7" s="183"/>
      <c r="GJ7" s="183"/>
      <c r="GK7" s="183"/>
      <c r="GL7" s="183"/>
      <c r="GM7" s="183"/>
      <c r="GN7" s="183"/>
      <c r="GO7" s="183"/>
      <c r="GP7" s="183"/>
      <c r="GQ7" s="183"/>
      <c r="GR7" s="183"/>
      <c r="GS7" s="183"/>
      <c r="GT7" s="183"/>
      <c r="GU7" s="183"/>
      <c r="GV7" s="183"/>
      <c r="GW7" s="183"/>
      <c r="GX7" s="183"/>
      <c r="GY7" s="183"/>
      <c r="GZ7" s="183"/>
      <c r="HA7" s="183"/>
      <c r="HB7" s="183"/>
      <c r="HC7" s="183"/>
      <c r="HD7" s="183"/>
      <c r="HE7" s="183"/>
      <c r="HF7" s="183"/>
      <c r="HG7" s="183"/>
      <c r="HH7" s="183"/>
      <c r="HI7" s="183"/>
      <c r="HJ7" s="183"/>
      <c r="HK7" s="183"/>
      <c r="HL7" s="183"/>
      <c r="HM7" s="183"/>
      <c r="HN7" s="183"/>
      <c r="HO7" s="183"/>
      <c r="HP7" s="183"/>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183"/>
      <c r="IV7" s="183"/>
      <c r="IW7" s="183"/>
      <c r="IX7" s="183"/>
      <c r="IY7" s="183"/>
      <c r="IZ7" s="183"/>
      <c r="JA7" s="183"/>
      <c r="JB7" s="183"/>
      <c r="JC7" s="183"/>
      <c r="JD7" s="183"/>
      <c r="JE7" s="183"/>
      <c r="JF7" s="183"/>
      <c r="JG7" s="183"/>
      <c r="JH7" s="183"/>
      <c r="JI7" s="183"/>
      <c r="JJ7" s="183"/>
      <c r="JK7" s="183"/>
      <c r="JL7" s="183"/>
      <c r="JM7" s="183"/>
      <c r="JN7" s="183"/>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c r="SZ7" s="183"/>
      <c r="TA7" s="183"/>
      <c r="TB7" s="183"/>
      <c r="TC7" s="183"/>
      <c r="TD7" s="183"/>
      <c r="TE7" s="183"/>
      <c r="TF7" s="183"/>
      <c r="TG7" s="183"/>
      <c r="TH7" s="183"/>
      <c r="TI7" s="183"/>
      <c r="TJ7" s="183"/>
      <c r="TK7" s="183"/>
      <c r="TL7" s="183"/>
      <c r="TM7" s="183"/>
      <c r="TN7" s="183"/>
      <c r="TO7" s="183"/>
      <c r="TP7" s="183"/>
      <c r="TQ7" s="183"/>
      <c r="TR7" s="183"/>
      <c r="TS7" s="183"/>
      <c r="TT7" s="183"/>
      <c r="TU7" s="183"/>
      <c r="TV7" s="183"/>
      <c r="TW7" s="183"/>
      <c r="TX7" s="183"/>
      <c r="TY7" s="183"/>
      <c r="TZ7" s="183"/>
      <c r="UA7" s="183"/>
      <c r="UB7" s="183"/>
      <c r="UC7" s="183"/>
      <c r="UD7" s="183"/>
      <c r="UE7" s="183"/>
      <c r="UF7" s="183"/>
      <c r="UG7" s="183"/>
      <c r="UH7" s="183"/>
      <c r="UI7" s="183"/>
      <c r="UJ7" s="183"/>
      <c r="UK7" s="183"/>
      <c r="UL7" s="183"/>
      <c r="UM7" s="183"/>
      <c r="UN7" s="183"/>
      <c r="UO7" s="183"/>
      <c r="UP7" s="183"/>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c r="VY7" s="183"/>
      <c r="VZ7" s="183"/>
      <c r="WA7" s="183"/>
      <c r="WB7" s="183"/>
      <c r="WC7" s="183"/>
      <c r="WD7" s="183"/>
      <c r="WE7" s="183"/>
      <c r="WF7" s="183"/>
      <c r="WG7" s="183"/>
      <c r="WH7" s="183"/>
      <c r="WI7" s="183"/>
      <c r="WJ7" s="183"/>
      <c r="WK7" s="183"/>
      <c r="WL7" s="183"/>
      <c r="WM7" s="183"/>
      <c r="WN7" s="183"/>
      <c r="WO7" s="183"/>
      <c r="WP7" s="183"/>
      <c r="WQ7" s="183"/>
      <c r="WR7" s="183"/>
      <c r="WS7" s="183"/>
      <c r="WT7" s="183"/>
      <c r="WU7" s="183"/>
      <c r="WV7" s="183"/>
      <c r="WW7" s="183"/>
      <c r="WX7" s="183"/>
      <c r="WY7" s="183"/>
      <c r="WZ7" s="183"/>
      <c r="XA7" s="183"/>
      <c r="XB7" s="183"/>
      <c r="XC7" s="183"/>
      <c r="XD7" s="183"/>
      <c r="XE7" s="183"/>
      <c r="XF7" s="183"/>
      <c r="XG7" s="183"/>
      <c r="XH7" s="183"/>
      <c r="XI7" s="183"/>
      <c r="XJ7" s="183"/>
      <c r="XK7" s="183"/>
      <c r="XL7" s="183"/>
      <c r="XM7" s="183"/>
      <c r="XN7" s="183"/>
      <c r="XO7" s="183"/>
      <c r="XP7" s="183"/>
      <c r="XQ7" s="183"/>
      <c r="XR7" s="183"/>
      <c r="XS7" s="183"/>
      <c r="XT7" s="183"/>
      <c r="XU7" s="183"/>
      <c r="XV7" s="183"/>
      <c r="XW7" s="183"/>
      <c r="XX7" s="183"/>
      <c r="XY7" s="183"/>
      <c r="XZ7" s="183"/>
      <c r="YA7" s="183"/>
      <c r="YB7" s="183"/>
      <c r="YC7" s="183"/>
      <c r="YD7" s="183"/>
      <c r="YE7" s="183"/>
      <c r="YF7" s="183"/>
      <c r="YG7" s="183"/>
      <c r="YH7" s="183"/>
      <c r="YI7" s="183"/>
      <c r="YJ7" s="183"/>
      <c r="YK7" s="183"/>
      <c r="YL7" s="183"/>
      <c r="YM7" s="183"/>
      <c r="YN7" s="183"/>
      <c r="YO7" s="183"/>
      <c r="YP7" s="183"/>
      <c r="YQ7" s="183"/>
      <c r="YR7" s="183"/>
      <c r="YS7" s="183"/>
      <c r="YT7" s="183"/>
      <c r="YU7" s="183"/>
      <c r="YV7" s="183"/>
      <c r="YW7" s="183"/>
      <c r="YX7" s="183"/>
      <c r="YY7" s="183"/>
      <c r="YZ7" s="183"/>
      <c r="ZA7" s="183"/>
      <c r="ZB7" s="183"/>
      <c r="ZC7" s="183"/>
      <c r="ZD7" s="183"/>
      <c r="ZE7" s="183"/>
      <c r="ZF7" s="183"/>
      <c r="ZG7" s="183"/>
      <c r="ZH7" s="183"/>
      <c r="ZI7" s="183"/>
      <c r="ZJ7" s="183"/>
      <c r="ZK7" s="183"/>
      <c r="ZL7" s="183"/>
      <c r="ZM7" s="183"/>
      <c r="ZN7" s="183"/>
      <c r="ZO7" s="183"/>
      <c r="ZP7" s="183"/>
      <c r="ZQ7" s="183"/>
      <c r="ZR7" s="183"/>
      <c r="ZS7" s="183"/>
      <c r="ZT7" s="183"/>
      <c r="ZU7" s="183"/>
      <c r="ZV7" s="183"/>
      <c r="ZW7" s="183"/>
      <c r="ZX7" s="183"/>
      <c r="ZY7" s="183"/>
      <c r="ZZ7" s="183"/>
      <c r="AAA7" s="183"/>
      <c r="AAB7" s="183"/>
      <c r="AAC7" s="183"/>
      <c r="AAD7" s="183"/>
      <c r="AAE7" s="183"/>
      <c r="AAF7" s="183"/>
      <c r="AAG7" s="183"/>
      <c r="AAH7" s="183"/>
      <c r="AAI7" s="183"/>
      <c r="AAJ7" s="183"/>
      <c r="AAK7" s="183"/>
      <c r="AAL7" s="183"/>
      <c r="AAM7" s="183"/>
      <c r="AAN7" s="183"/>
      <c r="AAO7" s="183"/>
      <c r="AAP7" s="183"/>
      <c r="AAQ7" s="183"/>
      <c r="AAR7" s="183"/>
      <c r="AAS7" s="183"/>
      <c r="AAT7" s="183"/>
      <c r="AAU7" s="183"/>
      <c r="AAV7" s="183"/>
      <c r="AAW7" s="183"/>
      <c r="AAX7" s="183"/>
      <c r="AAY7" s="183"/>
      <c r="AAZ7" s="183"/>
      <c r="ABA7" s="183"/>
      <c r="ABB7" s="183"/>
      <c r="ABC7" s="183"/>
      <c r="ABD7" s="183"/>
      <c r="ABE7" s="183"/>
      <c r="ABF7" s="183"/>
      <c r="ABG7" s="183"/>
      <c r="ABH7" s="183"/>
      <c r="ABI7" s="183"/>
      <c r="ABJ7" s="183"/>
      <c r="ABK7" s="183"/>
      <c r="ABL7" s="183"/>
      <c r="ABM7" s="183"/>
      <c r="ABN7" s="183"/>
      <c r="ABO7" s="183"/>
      <c r="ABP7" s="183"/>
      <c r="ABQ7" s="183"/>
      <c r="ABR7" s="183"/>
      <c r="ABS7" s="183"/>
      <c r="ABT7" s="183"/>
      <c r="ABU7" s="183"/>
      <c r="ABV7" s="183"/>
      <c r="ABW7" s="183"/>
      <c r="ABX7" s="183"/>
      <c r="ABY7" s="183"/>
      <c r="ABZ7" s="183"/>
      <c r="ACA7" s="183"/>
      <c r="ACB7" s="183"/>
      <c r="ACC7" s="183"/>
      <c r="ACD7" s="183"/>
      <c r="ACE7" s="183"/>
      <c r="ACF7" s="183"/>
      <c r="ACG7" s="183"/>
      <c r="ACH7" s="183"/>
      <c r="ACI7" s="183"/>
      <c r="ACJ7" s="183"/>
      <c r="ACK7" s="183"/>
      <c r="ACL7" s="183"/>
      <c r="ACM7" s="183"/>
      <c r="ACN7" s="183"/>
      <c r="ACO7" s="183"/>
      <c r="ACP7" s="183"/>
      <c r="ACQ7" s="183"/>
      <c r="ACR7" s="183"/>
      <c r="ACS7" s="183"/>
      <c r="ACT7" s="183"/>
      <c r="ACU7" s="183"/>
      <c r="ACV7" s="183"/>
      <c r="ACW7" s="183"/>
      <c r="ACX7" s="183"/>
      <c r="ACY7" s="183"/>
      <c r="ACZ7" s="183"/>
      <c r="ADA7" s="183"/>
      <c r="ADB7" s="183"/>
      <c r="ADC7" s="183"/>
      <c r="ADD7" s="183"/>
      <c r="ADE7" s="183"/>
      <c r="ADF7" s="183"/>
      <c r="ADG7" s="183"/>
      <c r="ADH7" s="183"/>
      <c r="ADI7" s="183"/>
      <c r="ADJ7" s="183"/>
      <c r="ADK7" s="183"/>
      <c r="ADL7" s="183"/>
      <c r="ADM7" s="183"/>
      <c r="ADN7" s="183"/>
      <c r="ADO7" s="183"/>
      <c r="ADP7" s="183"/>
      <c r="ADQ7" s="183"/>
      <c r="ADR7" s="183"/>
      <c r="ADS7" s="183"/>
      <c r="ADT7" s="183"/>
      <c r="ADU7" s="183"/>
      <c r="ADV7" s="183"/>
      <c r="ADW7" s="183"/>
      <c r="ADX7" s="183"/>
      <c r="ADY7" s="183"/>
      <c r="ADZ7" s="183"/>
      <c r="AEA7" s="183"/>
      <c r="AEB7" s="183"/>
      <c r="AEC7" s="183"/>
      <c r="AED7" s="183"/>
      <c r="AEE7" s="183"/>
      <c r="AEF7" s="183"/>
      <c r="AEG7" s="183"/>
      <c r="AEH7" s="183"/>
      <c r="AEI7" s="183"/>
      <c r="AEJ7" s="183"/>
      <c r="AEK7" s="183"/>
      <c r="AEL7" s="183"/>
      <c r="AEM7" s="183"/>
      <c r="AEN7" s="183"/>
      <c r="AEO7" s="183"/>
      <c r="AEP7" s="183"/>
      <c r="AEQ7" s="183"/>
      <c r="AER7" s="183"/>
      <c r="AES7" s="183"/>
      <c r="AET7" s="183"/>
      <c r="AEU7" s="183"/>
      <c r="AEV7" s="183"/>
      <c r="AEW7" s="183"/>
      <c r="AEX7" s="183"/>
      <c r="AEY7" s="183"/>
      <c r="AEZ7" s="183"/>
      <c r="AFA7" s="183"/>
      <c r="AFB7" s="183"/>
      <c r="AFC7" s="183"/>
      <c r="AFD7" s="183"/>
      <c r="AFE7" s="183"/>
      <c r="AFF7" s="183"/>
      <c r="AFG7" s="183"/>
      <c r="AFH7" s="183"/>
      <c r="AFI7" s="183"/>
      <c r="AFJ7" s="183"/>
      <c r="AFK7" s="183"/>
      <c r="AFL7" s="183"/>
      <c r="AFM7" s="183"/>
      <c r="AFN7" s="183"/>
      <c r="AFO7" s="183"/>
      <c r="AFP7" s="183"/>
      <c r="AFQ7" s="183"/>
      <c r="AFR7" s="183"/>
      <c r="AFS7" s="183"/>
      <c r="AFT7" s="183"/>
      <c r="AFU7" s="183"/>
      <c r="AFV7" s="183"/>
      <c r="AFW7" s="183"/>
      <c r="AFX7" s="183"/>
      <c r="AFY7" s="183"/>
      <c r="AFZ7" s="183"/>
      <c r="AGA7" s="183"/>
      <c r="AGB7" s="183"/>
      <c r="AGC7" s="183"/>
      <c r="AGD7" s="183"/>
      <c r="AGE7" s="183"/>
      <c r="AGF7" s="183"/>
      <c r="AGG7" s="183"/>
      <c r="AGH7" s="183"/>
      <c r="AGI7" s="183"/>
      <c r="AGJ7" s="183"/>
      <c r="AGK7" s="183"/>
      <c r="AGL7" s="183"/>
      <c r="AGM7" s="183"/>
      <c r="AGN7" s="183"/>
      <c r="AGO7" s="183"/>
      <c r="AGP7" s="183"/>
      <c r="AGQ7" s="183"/>
      <c r="AGR7" s="183"/>
      <c r="AGS7" s="183"/>
      <c r="AGT7" s="183"/>
      <c r="AGU7" s="183"/>
      <c r="AGV7" s="183"/>
      <c r="AGW7" s="183"/>
      <c r="AGX7" s="183"/>
      <c r="AGY7" s="183"/>
      <c r="AGZ7" s="183"/>
      <c r="AHA7" s="183"/>
      <c r="AHB7" s="183"/>
      <c r="AHC7" s="183"/>
      <c r="AHD7" s="183"/>
      <c r="AHE7" s="183"/>
      <c r="AHF7" s="183"/>
      <c r="AHG7" s="183"/>
      <c r="AHH7" s="183"/>
      <c r="AHI7" s="183"/>
      <c r="AHJ7" s="183"/>
      <c r="AHK7" s="183"/>
      <c r="AHL7" s="183"/>
      <c r="AHM7" s="183"/>
      <c r="AHN7" s="183"/>
      <c r="AHO7" s="183"/>
      <c r="AHP7" s="183"/>
      <c r="AHQ7" s="183"/>
      <c r="AHR7" s="183"/>
      <c r="AHS7" s="183"/>
      <c r="AHT7" s="183"/>
      <c r="AHU7" s="183"/>
      <c r="AHV7" s="183"/>
      <c r="AHW7" s="183"/>
      <c r="AHX7" s="183"/>
      <c r="AHY7" s="183"/>
      <c r="AHZ7" s="183"/>
      <c r="AIA7" s="183"/>
      <c r="AIB7" s="183"/>
      <c r="AIC7" s="183"/>
      <c r="AID7" s="183"/>
      <c r="AIE7" s="183"/>
      <c r="AIF7" s="183"/>
      <c r="AIG7" s="183"/>
      <c r="AIH7" s="183"/>
      <c r="AII7" s="183"/>
      <c r="AIJ7" s="183"/>
      <c r="AIK7" s="183"/>
      <c r="AIL7" s="183"/>
      <c r="AIM7" s="183"/>
      <c r="AIN7" s="183"/>
      <c r="AIO7" s="183"/>
      <c r="AIP7" s="183"/>
      <c r="AIQ7" s="183"/>
      <c r="AIR7" s="183"/>
      <c r="AIS7" s="183"/>
      <c r="AIT7" s="183"/>
      <c r="AIU7" s="183"/>
      <c r="AIV7" s="183"/>
      <c r="AIW7" s="183"/>
      <c r="AIX7" s="183"/>
      <c r="AIY7" s="183"/>
      <c r="AIZ7" s="183"/>
      <c r="AJA7" s="183"/>
      <c r="AJB7" s="183"/>
      <c r="AJC7" s="183"/>
      <c r="AJD7" s="183"/>
      <c r="AJE7" s="183"/>
      <c r="AJF7" s="183"/>
      <c r="AJG7" s="183"/>
      <c r="AJH7" s="183"/>
      <c r="AJI7" s="183"/>
      <c r="AJJ7" s="183"/>
      <c r="AJK7" s="183"/>
      <c r="AJL7" s="183"/>
      <c r="AJM7" s="183"/>
      <c r="AJN7" s="183"/>
      <c r="AJO7" s="183"/>
      <c r="AJP7" s="183"/>
      <c r="AJQ7" s="183"/>
      <c r="AJR7" s="183"/>
      <c r="AJS7" s="183"/>
      <c r="AJT7" s="183"/>
      <c r="AJU7" s="183"/>
      <c r="AJV7" s="183"/>
      <c r="AJW7" s="183"/>
      <c r="AJX7" s="183"/>
      <c r="AJY7" s="183"/>
      <c r="AJZ7" s="183"/>
      <c r="AKA7" s="183"/>
      <c r="AKB7" s="183"/>
      <c r="AKC7" s="183"/>
      <c r="AKD7" s="183"/>
      <c r="AKE7" s="183"/>
      <c r="AKF7" s="183"/>
      <c r="AKG7" s="183"/>
      <c r="AKH7" s="183"/>
      <c r="AKI7" s="183"/>
      <c r="AKJ7" s="183"/>
      <c r="AKK7" s="183"/>
      <c r="AKL7" s="183"/>
      <c r="AKM7" s="183"/>
      <c r="AKN7" s="183"/>
      <c r="AKO7" s="183"/>
      <c r="AKP7" s="183"/>
      <c r="AKQ7" s="183"/>
      <c r="AKR7" s="183"/>
      <c r="AKS7" s="183"/>
      <c r="AKT7" s="183"/>
      <c r="AKU7" s="183"/>
      <c r="AKV7" s="183"/>
      <c r="AKW7" s="183"/>
      <c r="AKX7" s="183"/>
      <c r="AKY7" s="183"/>
      <c r="AKZ7" s="183"/>
      <c r="ALA7" s="183"/>
      <c r="ALB7" s="183"/>
      <c r="ALC7" s="183"/>
      <c r="ALD7" s="183"/>
      <c r="ALE7" s="183"/>
      <c r="ALF7" s="183"/>
      <c r="ALG7" s="183"/>
      <c r="ALH7" s="183"/>
      <c r="ALI7" s="183"/>
      <c r="ALJ7" s="183"/>
      <c r="ALK7" s="183"/>
      <c r="ALL7" s="183"/>
      <c r="ALM7" s="183"/>
      <c r="ALN7" s="183"/>
      <c r="ALO7" s="183"/>
      <c r="ALP7" s="183"/>
      <c r="ALQ7" s="183"/>
      <c r="ALR7" s="183"/>
      <c r="ALS7" s="183"/>
      <c r="ALT7" s="183"/>
      <c r="ALU7" s="183"/>
      <c r="ALV7" s="183"/>
      <c r="ALW7" s="183"/>
      <c r="ALX7" s="183"/>
      <c r="ALY7" s="183"/>
      <c r="ALZ7" s="183"/>
      <c r="AMA7" s="183"/>
      <c r="AMB7" s="183"/>
      <c r="AMC7" s="183"/>
      <c r="AMD7" s="183"/>
      <c r="AME7" s="183"/>
      <c r="AMF7" s="183"/>
      <c r="AMG7" s="183"/>
      <c r="AMH7" s="183"/>
      <c r="AMI7" s="183"/>
      <c r="AMJ7" s="183"/>
      <c r="AMK7" s="183"/>
      <c r="AML7" s="183"/>
      <c r="AMM7" s="183"/>
      <c r="AMN7" s="183"/>
      <c r="AMO7" s="183"/>
      <c r="AMP7" s="183"/>
      <c r="AMQ7" s="183"/>
      <c r="AMR7" s="183"/>
      <c r="AMS7" s="183"/>
      <c r="AMT7" s="183"/>
      <c r="AMU7" s="183"/>
      <c r="AMV7" s="183"/>
      <c r="AMW7" s="183"/>
      <c r="AMX7" s="183"/>
      <c r="AMY7" s="183"/>
      <c r="AMZ7" s="183"/>
      <c r="ANA7" s="183"/>
      <c r="ANB7" s="183"/>
      <c r="ANC7" s="183"/>
      <c r="AND7" s="183"/>
      <c r="ANE7" s="183"/>
      <c r="ANF7" s="183"/>
      <c r="ANG7" s="183"/>
      <c r="ANH7" s="183"/>
      <c r="ANI7" s="183"/>
      <c r="ANJ7" s="183"/>
      <c r="ANK7" s="183"/>
      <c r="ANL7" s="183"/>
      <c r="ANM7" s="183"/>
      <c r="ANN7" s="183"/>
      <c r="ANO7" s="183"/>
      <c r="ANP7" s="183"/>
      <c r="ANQ7" s="183"/>
      <c r="ANR7" s="183"/>
      <c r="ANS7" s="183"/>
      <c r="ANT7" s="183"/>
      <c r="ANU7" s="183"/>
      <c r="ANV7" s="183"/>
      <c r="ANW7" s="183"/>
      <c r="ANX7" s="183"/>
      <c r="ANY7" s="183"/>
      <c r="ANZ7" s="183"/>
      <c r="AOA7" s="183"/>
      <c r="AOB7" s="183"/>
      <c r="AOC7" s="183"/>
      <c r="AOD7" s="183"/>
      <c r="AOE7" s="183"/>
      <c r="AOF7" s="183"/>
      <c r="AOG7" s="183"/>
      <c r="AOH7" s="183"/>
      <c r="AOI7" s="183"/>
      <c r="AOJ7" s="183"/>
      <c r="AOK7" s="183"/>
      <c r="AOL7" s="183"/>
      <c r="AOM7" s="183"/>
      <c r="AON7" s="183"/>
      <c r="AOO7" s="183"/>
      <c r="AOP7" s="183"/>
      <c r="AOQ7" s="183"/>
      <c r="AOR7" s="183"/>
      <c r="AOS7" s="183"/>
      <c r="AOT7" s="183"/>
      <c r="AOU7" s="183"/>
      <c r="AOV7" s="183"/>
      <c r="AOW7" s="183"/>
      <c r="AOX7" s="183"/>
      <c r="AOY7" s="183"/>
      <c r="AOZ7" s="183"/>
      <c r="APA7" s="183"/>
      <c r="APB7" s="183"/>
      <c r="APC7" s="183"/>
      <c r="APD7" s="183"/>
      <c r="APE7" s="183"/>
      <c r="APF7" s="183"/>
      <c r="APG7" s="183"/>
      <c r="APH7" s="183"/>
      <c r="API7" s="183"/>
      <c r="APJ7" s="183"/>
      <c r="APK7" s="183"/>
      <c r="APL7" s="183"/>
      <c r="APM7" s="183"/>
      <c r="APN7" s="183"/>
      <c r="APO7" s="183"/>
      <c r="APP7" s="183"/>
      <c r="APQ7" s="183"/>
      <c r="APR7" s="183"/>
      <c r="APS7" s="183"/>
      <c r="APT7" s="183"/>
      <c r="APU7" s="183"/>
      <c r="APV7" s="183"/>
      <c r="APW7" s="183"/>
      <c r="APX7" s="183"/>
      <c r="APY7" s="183"/>
      <c r="APZ7" s="183"/>
      <c r="AQA7" s="183"/>
      <c r="AQB7" s="183"/>
      <c r="AQC7" s="183"/>
      <c r="AQD7" s="183"/>
      <c r="AQE7" s="183"/>
      <c r="AQF7" s="183"/>
      <c r="AQG7" s="183"/>
      <c r="AQH7" s="183"/>
      <c r="AQI7" s="183"/>
      <c r="AQJ7" s="183"/>
      <c r="AQK7" s="183"/>
      <c r="AQL7" s="183"/>
      <c r="AQM7" s="183"/>
      <c r="AQN7" s="183"/>
      <c r="AQO7" s="183"/>
      <c r="AQP7" s="183"/>
      <c r="AQQ7" s="183"/>
      <c r="AQR7" s="183"/>
      <c r="AQS7" s="183"/>
      <c r="AQT7" s="183"/>
      <c r="AQU7" s="183"/>
      <c r="AQV7" s="183"/>
      <c r="AQW7" s="183"/>
      <c r="AQX7" s="183"/>
      <c r="AQY7" s="183"/>
      <c r="AQZ7" s="183"/>
      <c r="ARA7" s="183"/>
      <c r="ARB7" s="183"/>
      <c r="ARC7" s="183"/>
      <c r="ARD7" s="183"/>
      <c r="ARE7" s="183"/>
      <c r="ARF7" s="183"/>
      <c r="ARG7" s="183"/>
      <c r="ARH7" s="183"/>
      <c r="ARI7" s="183"/>
      <c r="ARJ7" s="183"/>
      <c r="ARK7" s="183"/>
      <c r="ARL7" s="183"/>
      <c r="ARM7" s="183"/>
      <c r="ARN7" s="183"/>
      <c r="ARO7" s="183"/>
      <c r="ARP7" s="183"/>
      <c r="ARQ7" s="183"/>
      <c r="ARR7" s="183"/>
      <c r="ARS7" s="183"/>
      <c r="ART7" s="183"/>
      <c r="ARU7" s="183"/>
      <c r="ARV7" s="183"/>
      <c r="ARW7" s="183"/>
      <c r="ARX7" s="183"/>
      <c r="ARY7" s="183"/>
      <c r="ARZ7" s="183"/>
      <c r="ASA7" s="183"/>
      <c r="ASB7" s="183"/>
      <c r="ASC7" s="183"/>
      <c r="ASD7" s="183"/>
      <c r="ASE7" s="183"/>
      <c r="ASF7" s="183"/>
      <c r="ASG7" s="183"/>
      <c r="ASH7" s="183"/>
      <c r="ASI7" s="183"/>
      <c r="ASJ7" s="183"/>
      <c r="ASK7" s="183"/>
      <c r="ASL7" s="183"/>
      <c r="ASM7" s="183"/>
      <c r="ASN7" s="183"/>
      <c r="ASO7" s="183"/>
      <c r="ASP7" s="183"/>
      <c r="ASQ7" s="183"/>
      <c r="ASR7" s="183"/>
      <c r="ASS7" s="183"/>
      <c r="AST7" s="183"/>
      <c r="ASU7" s="183"/>
      <c r="ASV7" s="183"/>
      <c r="ASW7" s="183"/>
      <c r="ASX7" s="183"/>
      <c r="ASY7" s="183"/>
      <c r="ASZ7" s="183"/>
      <c r="ATA7" s="183"/>
      <c r="ATB7" s="183"/>
      <c r="ATC7" s="183"/>
      <c r="ATD7" s="183"/>
      <c r="ATE7" s="183"/>
      <c r="ATF7" s="183"/>
      <c r="ATG7" s="183"/>
      <c r="ATH7" s="183"/>
      <c r="ATI7" s="183"/>
      <c r="ATJ7" s="183"/>
      <c r="ATK7" s="183"/>
      <c r="ATL7" s="183"/>
      <c r="ATM7" s="183"/>
      <c r="ATN7" s="183"/>
      <c r="ATO7" s="183"/>
      <c r="ATP7" s="183"/>
      <c r="ATQ7" s="183"/>
      <c r="ATR7" s="183"/>
      <c r="ATS7" s="183"/>
      <c r="ATT7" s="183"/>
      <c r="ATU7" s="183"/>
      <c r="ATV7" s="183"/>
      <c r="ATW7" s="183"/>
      <c r="ATX7" s="183"/>
      <c r="ATY7" s="183"/>
      <c r="ATZ7" s="183"/>
      <c r="AUA7" s="183"/>
      <c r="AUB7" s="183"/>
      <c r="AUC7" s="183"/>
      <c r="AUD7" s="183"/>
      <c r="AUE7" s="183"/>
      <c r="AUF7" s="183"/>
      <c r="AUG7" s="183"/>
      <c r="AUH7" s="183"/>
    </row>
    <row r="8" spans="1:1230" s="180" customFormat="1" ht="12.95" customHeight="1">
      <c r="A8" s="33" t="s">
        <v>578</v>
      </c>
      <c r="B8" s="11" t="str">
        <f>+VLOOKUP(A8,'Fichas '!$A$11:$C$51,2,0)</f>
        <v>GRAFICAS DEL SEGUIMIENTO DEL PLA FLUVIAL</v>
      </c>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c r="FU8" s="183"/>
      <c r="FV8" s="183"/>
      <c r="FW8" s="183"/>
      <c r="FX8" s="183"/>
      <c r="FY8" s="183"/>
      <c r="FZ8" s="183"/>
      <c r="GA8" s="183"/>
      <c r="GB8" s="183"/>
      <c r="GC8" s="183"/>
      <c r="GD8" s="183"/>
      <c r="GE8" s="183"/>
      <c r="GF8" s="183"/>
      <c r="GG8" s="183"/>
      <c r="GH8" s="183"/>
      <c r="GI8" s="183"/>
      <c r="GJ8" s="183"/>
      <c r="GK8" s="183"/>
      <c r="GL8" s="183"/>
      <c r="GM8" s="183"/>
      <c r="GN8" s="183"/>
      <c r="GO8" s="183"/>
      <c r="GP8" s="183"/>
      <c r="GQ8" s="183"/>
      <c r="GR8" s="183"/>
      <c r="GS8" s="183"/>
      <c r="GT8" s="183"/>
      <c r="GU8" s="183"/>
      <c r="GV8" s="183"/>
      <c r="GW8" s="183"/>
      <c r="GX8" s="183"/>
      <c r="GY8" s="183"/>
      <c r="GZ8" s="183"/>
      <c r="HA8" s="183"/>
      <c r="HB8" s="183"/>
      <c r="HC8" s="183"/>
      <c r="HD8" s="183"/>
      <c r="HE8" s="183"/>
      <c r="HF8" s="183"/>
      <c r="HG8" s="183"/>
      <c r="HH8" s="183"/>
      <c r="HI8" s="183"/>
      <c r="HJ8" s="183"/>
      <c r="HK8" s="183"/>
      <c r="HL8" s="183"/>
      <c r="HM8" s="183"/>
      <c r="HN8" s="183"/>
      <c r="HO8" s="183"/>
      <c r="HP8" s="183"/>
      <c r="HQ8" s="183"/>
      <c r="HR8" s="183"/>
      <c r="HS8" s="183"/>
      <c r="HT8" s="183"/>
      <c r="HU8" s="183"/>
      <c r="HV8" s="183"/>
      <c r="HW8" s="183"/>
      <c r="HX8" s="183"/>
      <c r="HY8" s="183"/>
      <c r="HZ8" s="183"/>
      <c r="IA8" s="183"/>
      <c r="IB8" s="183"/>
      <c r="IC8" s="183"/>
      <c r="ID8" s="183"/>
      <c r="IE8" s="183"/>
      <c r="IF8" s="183"/>
      <c r="IG8" s="183"/>
      <c r="IH8" s="183"/>
      <c r="II8" s="183"/>
      <c r="IJ8" s="183"/>
      <c r="IK8" s="183"/>
      <c r="IL8" s="183"/>
      <c r="IM8" s="183"/>
      <c r="IN8" s="183"/>
      <c r="IO8" s="183"/>
      <c r="IP8" s="183"/>
      <c r="IQ8" s="183"/>
      <c r="IR8" s="183"/>
      <c r="IS8" s="183"/>
      <c r="IT8" s="183"/>
      <c r="IU8" s="183"/>
      <c r="IV8" s="183"/>
      <c r="IW8" s="183"/>
      <c r="IX8" s="183"/>
      <c r="IY8" s="183"/>
      <c r="IZ8" s="183"/>
      <c r="JA8" s="183"/>
      <c r="JB8" s="183"/>
      <c r="JC8" s="183"/>
      <c r="JD8" s="183"/>
      <c r="JE8" s="183"/>
      <c r="JF8" s="183"/>
      <c r="JG8" s="183"/>
      <c r="JH8" s="183"/>
      <c r="JI8" s="183"/>
      <c r="JJ8" s="183"/>
      <c r="JK8" s="183"/>
      <c r="JL8" s="183"/>
      <c r="JM8" s="183"/>
      <c r="JN8" s="183"/>
      <c r="JO8" s="183"/>
      <c r="JP8" s="183"/>
      <c r="JQ8" s="183"/>
      <c r="JR8" s="183"/>
      <c r="JS8" s="183"/>
      <c r="JT8" s="183"/>
      <c r="JU8" s="183"/>
      <c r="JV8" s="183"/>
      <c r="JW8" s="183"/>
      <c r="JX8" s="183"/>
      <c r="JY8" s="183"/>
      <c r="JZ8" s="183"/>
      <c r="KA8" s="183"/>
      <c r="KB8" s="183"/>
      <c r="KC8" s="183"/>
      <c r="KD8" s="183"/>
      <c r="KE8" s="183"/>
      <c r="KF8" s="183"/>
      <c r="KG8" s="183"/>
      <c r="KH8" s="183"/>
      <c r="KI8" s="183"/>
      <c r="KJ8" s="183"/>
      <c r="KK8" s="183"/>
      <c r="KL8" s="183"/>
      <c r="KM8" s="183"/>
      <c r="KN8" s="183"/>
      <c r="KO8" s="183"/>
      <c r="KP8" s="183"/>
      <c r="KQ8" s="183"/>
      <c r="KR8" s="183"/>
      <c r="KS8" s="183"/>
      <c r="KT8" s="183"/>
      <c r="KU8" s="183"/>
      <c r="KV8" s="183"/>
      <c r="KW8" s="183"/>
      <c r="KX8" s="183"/>
      <c r="KY8" s="183"/>
      <c r="KZ8" s="183"/>
      <c r="LA8" s="183"/>
      <c r="LB8" s="183"/>
      <c r="LC8" s="183"/>
      <c r="LD8" s="183"/>
      <c r="LE8" s="183"/>
      <c r="LF8" s="183"/>
      <c r="LG8" s="183"/>
      <c r="LH8" s="183"/>
      <c r="LI8" s="183"/>
      <c r="LJ8" s="183"/>
      <c r="LK8" s="183"/>
      <c r="LL8" s="183"/>
      <c r="LM8" s="183"/>
      <c r="LN8" s="183"/>
      <c r="LO8" s="183"/>
      <c r="LP8" s="183"/>
      <c r="LQ8" s="183"/>
      <c r="LR8" s="183"/>
      <c r="LS8" s="183"/>
      <c r="LT8" s="183"/>
      <c r="LU8" s="183"/>
      <c r="LV8" s="183"/>
      <c r="LW8" s="183"/>
      <c r="LX8" s="183"/>
      <c r="LY8" s="183"/>
      <c r="LZ8" s="183"/>
      <c r="MA8" s="183"/>
      <c r="MB8" s="183"/>
      <c r="MC8" s="183"/>
      <c r="MD8" s="183"/>
      <c r="ME8" s="183"/>
      <c r="MF8" s="183"/>
      <c r="MG8" s="183"/>
      <c r="MH8" s="183"/>
      <c r="MI8" s="183"/>
      <c r="MJ8" s="183"/>
      <c r="MK8" s="183"/>
      <c r="ML8" s="183"/>
      <c r="MM8" s="183"/>
      <c r="MN8" s="183"/>
      <c r="MO8" s="183"/>
      <c r="MP8" s="183"/>
      <c r="MQ8" s="183"/>
      <c r="MR8" s="183"/>
      <c r="MS8" s="183"/>
      <c r="MT8" s="183"/>
      <c r="MU8" s="183"/>
      <c r="MV8" s="183"/>
      <c r="MW8" s="183"/>
      <c r="MX8" s="183"/>
      <c r="MY8" s="183"/>
      <c r="MZ8" s="183"/>
      <c r="NA8" s="183"/>
      <c r="NB8" s="183"/>
      <c r="NC8" s="183"/>
      <c r="ND8" s="183"/>
      <c r="NE8" s="183"/>
      <c r="NF8" s="183"/>
      <c r="NG8" s="183"/>
      <c r="NH8" s="183"/>
      <c r="NI8" s="183"/>
      <c r="NJ8" s="183"/>
      <c r="NK8" s="183"/>
      <c r="NL8" s="183"/>
      <c r="NM8" s="183"/>
      <c r="NN8" s="183"/>
      <c r="NO8" s="183"/>
      <c r="NP8" s="183"/>
      <c r="NQ8" s="183"/>
      <c r="NR8" s="183"/>
      <c r="NS8" s="183"/>
      <c r="NT8" s="183"/>
      <c r="NU8" s="183"/>
      <c r="NV8" s="183"/>
      <c r="NW8" s="183"/>
      <c r="NX8" s="183"/>
      <c r="NY8" s="183"/>
      <c r="NZ8" s="183"/>
      <c r="OA8" s="183"/>
      <c r="OB8" s="183"/>
      <c r="OC8" s="183"/>
      <c r="OD8" s="183"/>
      <c r="OE8" s="183"/>
      <c r="OF8" s="183"/>
      <c r="OG8" s="183"/>
      <c r="OH8" s="183"/>
      <c r="OI8" s="183"/>
      <c r="OJ8" s="183"/>
      <c r="OK8" s="183"/>
      <c r="OL8" s="183"/>
      <c r="OM8" s="183"/>
      <c r="ON8" s="183"/>
      <c r="OO8" s="183"/>
      <c r="OP8" s="183"/>
      <c r="OQ8" s="183"/>
      <c r="OR8" s="183"/>
      <c r="OS8" s="183"/>
      <c r="OT8" s="183"/>
      <c r="OU8" s="183"/>
      <c r="OV8" s="183"/>
      <c r="OW8" s="183"/>
      <c r="OX8" s="183"/>
      <c r="OY8" s="183"/>
      <c r="OZ8" s="183"/>
      <c r="PA8" s="183"/>
      <c r="PB8" s="183"/>
      <c r="PC8" s="183"/>
      <c r="PD8" s="183"/>
      <c r="PE8" s="183"/>
      <c r="PF8" s="183"/>
      <c r="PG8" s="183"/>
      <c r="PH8" s="183"/>
      <c r="PI8" s="183"/>
      <c r="PJ8" s="183"/>
      <c r="PK8" s="183"/>
      <c r="PL8" s="183"/>
      <c r="PM8" s="183"/>
      <c r="PN8" s="183"/>
      <c r="PO8" s="183"/>
      <c r="PP8" s="183"/>
      <c r="PQ8" s="183"/>
      <c r="PR8" s="183"/>
      <c r="PS8" s="183"/>
      <c r="PT8" s="183"/>
      <c r="PU8" s="183"/>
      <c r="PV8" s="183"/>
      <c r="PW8" s="183"/>
      <c r="PX8" s="183"/>
      <c r="PY8" s="183"/>
      <c r="PZ8" s="183"/>
      <c r="QA8" s="183"/>
      <c r="QB8" s="183"/>
      <c r="QC8" s="183"/>
      <c r="QD8" s="183"/>
      <c r="QE8" s="183"/>
      <c r="QF8" s="183"/>
      <c r="QG8" s="183"/>
      <c r="QH8" s="183"/>
      <c r="QI8" s="183"/>
      <c r="QJ8" s="183"/>
      <c r="QK8" s="183"/>
      <c r="QL8" s="183"/>
      <c r="QM8" s="183"/>
      <c r="QN8" s="183"/>
      <c r="QO8" s="183"/>
      <c r="QP8" s="183"/>
      <c r="QQ8" s="183"/>
      <c r="QR8" s="183"/>
      <c r="QS8" s="183"/>
      <c r="QT8" s="183"/>
      <c r="QU8" s="183"/>
      <c r="QV8" s="183"/>
      <c r="QW8" s="183"/>
      <c r="QX8" s="183"/>
      <c r="QY8" s="183"/>
      <c r="QZ8" s="183"/>
      <c r="RA8" s="183"/>
      <c r="RB8" s="183"/>
      <c r="RC8" s="183"/>
      <c r="RD8" s="183"/>
      <c r="RE8" s="183"/>
      <c r="RF8" s="183"/>
      <c r="RG8" s="183"/>
      <c r="RH8" s="183"/>
      <c r="RI8" s="183"/>
      <c r="RJ8" s="183"/>
      <c r="RK8" s="183"/>
      <c r="RL8" s="183"/>
      <c r="RM8" s="183"/>
      <c r="RN8" s="183"/>
      <c r="RO8" s="183"/>
      <c r="RP8" s="183"/>
      <c r="RQ8" s="183"/>
      <c r="RR8" s="183"/>
      <c r="RS8" s="183"/>
      <c r="RT8" s="183"/>
      <c r="RU8" s="183"/>
      <c r="RV8" s="183"/>
      <c r="RW8" s="183"/>
      <c r="RX8" s="183"/>
      <c r="RY8" s="183"/>
      <c r="RZ8" s="183"/>
      <c r="SA8" s="183"/>
      <c r="SB8" s="183"/>
      <c r="SC8" s="183"/>
      <c r="SD8" s="183"/>
      <c r="SE8" s="183"/>
      <c r="SF8" s="183"/>
      <c r="SG8" s="183"/>
      <c r="SH8" s="183"/>
      <c r="SI8" s="183"/>
      <c r="SJ8" s="183"/>
      <c r="SK8" s="183"/>
      <c r="SL8" s="183"/>
      <c r="SM8" s="183"/>
      <c r="SN8" s="183"/>
      <c r="SO8" s="183"/>
      <c r="SP8" s="183"/>
      <c r="SQ8" s="183"/>
      <c r="SR8" s="183"/>
      <c r="SS8" s="183"/>
      <c r="ST8" s="183"/>
      <c r="SU8" s="183"/>
      <c r="SV8" s="183"/>
      <c r="SW8" s="183"/>
      <c r="SX8" s="183"/>
      <c r="SY8" s="183"/>
      <c r="SZ8" s="183"/>
      <c r="TA8" s="183"/>
      <c r="TB8" s="183"/>
      <c r="TC8" s="183"/>
      <c r="TD8" s="183"/>
      <c r="TE8" s="183"/>
      <c r="TF8" s="183"/>
      <c r="TG8" s="183"/>
      <c r="TH8" s="183"/>
      <c r="TI8" s="183"/>
      <c r="TJ8" s="183"/>
      <c r="TK8" s="183"/>
      <c r="TL8" s="183"/>
      <c r="TM8" s="183"/>
      <c r="TN8" s="183"/>
      <c r="TO8" s="183"/>
      <c r="TP8" s="183"/>
      <c r="TQ8" s="183"/>
      <c r="TR8" s="183"/>
      <c r="TS8" s="183"/>
      <c r="TT8" s="183"/>
      <c r="TU8" s="183"/>
      <c r="TV8" s="183"/>
      <c r="TW8" s="183"/>
      <c r="TX8" s="183"/>
      <c r="TY8" s="183"/>
      <c r="TZ8" s="183"/>
      <c r="UA8" s="183"/>
      <c r="UB8" s="183"/>
      <c r="UC8" s="183"/>
      <c r="UD8" s="183"/>
      <c r="UE8" s="183"/>
      <c r="UF8" s="183"/>
      <c r="UG8" s="183"/>
      <c r="UH8" s="183"/>
      <c r="UI8" s="183"/>
      <c r="UJ8" s="183"/>
      <c r="UK8" s="183"/>
      <c r="UL8" s="183"/>
      <c r="UM8" s="183"/>
      <c r="UN8" s="183"/>
      <c r="UO8" s="183"/>
      <c r="UP8" s="183"/>
      <c r="UQ8" s="183"/>
      <c r="UR8" s="183"/>
      <c r="US8" s="183"/>
      <c r="UT8" s="183"/>
      <c r="UU8" s="183"/>
      <c r="UV8" s="183"/>
      <c r="UW8" s="183"/>
      <c r="UX8" s="183"/>
      <c r="UY8" s="183"/>
      <c r="UZ8" s="183"/>
      <c r="VA8" s="183"/>
      <c r="VB8" s="183"/>
      <c r="VC8" s="183"/>
      <c r="VD8" s="183"/>
      <c r="VE8" s="183"/>
      <c r="VF8" s="183"/>
      <c r="VG8" s="183"/>
      <c r="VH8" s="183"/>
      <c r="VI8" s="183"/>
      <c r="VJ8" s="183"/>
      <c r="VK8" s="183"/>
      <c r="VL8" s="183"/>
      <c r="VM8" s="183"/>
      <c r="VN8" s="183"/>
      <c r="VO8" s="183"/>
      <c r="VP8" s="183"/>
      <c r="VQ8" s="183"/>
      <c r="VR8" s="183"/>
      <c r="VS8" s="183"/>
      <c r="VT8" s="183"/>
      <c r="VU8" s="183"/>
      <c r="VV8" s="183"/>
      <c r="VW8" s="183"/>
      <c r="VX8" s="183"/>
      <c r="VY8" s="183"/>
      <c r="VZ8" s="183"/>
      <c r="WA8" s="183"/>
      <c r="WB8" s="183"/>
      <c r="WC8" s="183"/>
      <c r="WD8" s="183"/>
      <c r="WE8" s="183"/>
      <c r="WF8" s="183"/>
      <c r="WG8" s="183"/>
      <c r="WH8" s="183"/>
      <c r="WI8" s="183"/>
      <c r="WJ8" s="183"/>
      <c r="WK8" s="183"/>
      <c r="WL8" s="183"/>
      <c r="WM8" s="183"/>
      <c r="WN8" s="183"/>
      <c r="WO8" s="183"/>
      <c r="WP8" s="183"/>
      <c r="WQ8" s="183"/>
      <c r="WR8" s="183"/>
      <c r="WS8" s="183"/>
      <c r="WT8" s="183"/>
      <c r="WU8" s="183"/>
      <c r="WV8" s="183"/>
      <c r="WW8" s="183"/>
      <c r="WX8" s="183"/>
      <c r="WY8" s="183"/>
      <c r="WZ8" s="183"/>
      <c r="XA8" s="183"/>
      <c r="XB8" s="183"/>
      <c r="XC8" s="183"/>
      <c r="XD8" s="183"/>
      <c r="XE8" s="183"/>
      <c r="XF8" s="183"/>
      <c r="XG8" s="183"/>
      <c r="XH8" s="183"/>
      <c r="XI8" s="183"/>
      <c r="XJ8" s="183"/>
      <c r="XK8" s="183"/>
      <c r="XL8" s="183"/>
      <c r="XM8" s="183"/>
      <c r="XN8" s="183"/>
      <c r="XO8" s="183"/>
      <c r="XP8" s="183"/>
      <c r="XQ8" s="183"/>
      <c r="XR8" s="183"/>
      <c r="XS8" s="183"/>
      <c r="XT8" s="183"/>
      <c r="XU8" s="183"/>
      <c r="XV8" s="183"/>
      <c r="XW8" s="183"/>
      <c r="XX8" s="183"/>
      <c r="XY8" s="183"/>
      <c r="XZ8" s="183"/>
      <c r="YA8" s="183"/>
      <c r="YB8" s="183"/>
      <c r="YC8" s="183"/>
      <c r="YD8" s="183"/>
      <c r="YE8" s="183"/>
      <c r="YF8" s="183"/>
      <c r="YG8" s="183"/>
      <c r="YH8" s="183"/>
      <c r="YI8" s="183"/>
      <c r="YJ8" s="183"/>
      <c r="YK8" s="183"/>
      <c r="YL8" s="183"/>
      <c r="YM8" s="183"/>
      <c r="YN8" s="183"/>
      <c r="YO8" s="183"/>
      <c r="YP8" s="183"/>
      <c r="YQ8" s="183"/>
      <c r="YR8" s="183"/>
      <c r="YS8" s="183"/>
      <c r="YT8" s="183"/>
      <c r="YU8" s="183"/>
      <c r="YV8" s="183"/>
      <c r="YW8" s="183"/>
      <c r="YX8" s="183"/>
      <c r="YY8" s="183"/>
      <c r="YZ8" s="183"/>
      <c r="ZA8" s="183"/>
      <c r="ZB8" s="183"/>
      <c r="ZC8" s="183"/>
      <c r="ZD8" s="183"/>
      <c r="ZE8" s="183"/>
      <c r="ZF8" s="183"/>
      <c r="ZG8" s="183"/>
      <c r="ZH8" s="183"/>
      <c r="ZI8" s="183"/>
      <c r="ZJ8" s="183"/>
      <c r="ZK8" s="183"/>
      <c r="ZL8" s="183"/>
      <c r="ZM8" s="183"/>
      <c r="ZN8" s="183"/>
      <c r="ZO8" s="183"/>
      <c r="ZP8" s="183"/>
      <c r="ZQ8" s="183"/>
      <c r="ZR8" s="183"/>
      <c r="ZS8" s="183"/>
      <c r="ZT8" s="183"/>
      <c r="ZU8" s="183"/>
      <c r="ZV8" s="183"/>
      <c r="ZW8" s="183"/>
      <c r="ZX8" s="183"/>
      <c r="ZY8" s="183"/>
      <c r="ZZ8" s="183"/>
      <c r="AAA8" s="183"/>
      <c r="AAB8" s="183"/>
      <c r="AAC8" s="183"/>
      <c r="AAD8" s="183"/>
      <c r="AAE8" s="183"/>
      <c r="AAF8" s="183"/>
      <c r="AAG8" s="183"/>
      <c r="AAH8" s="183"/>
      <c r="AAI8" s="183"/>
      <c r="AAJ8" s="183"/>
      <c r="AAK8" s="183"/>
      <c r="AAL8" s="183"/>
      <c r="AAM8" s="183"/>
      <c r="AAN8" s="183"/>
      <c r="AAO8" s="183"/>
      <c r="AAP8" s="183"/>
      <c r="AAQ8" s="183"/>
      <c r="AAR8" s="183"/>
      <c r="AAS8" s="183"/>
      <c r="AAT8" s="183"/>
      <c r="AAU8" s="183"/>
      <c r="AAV8" s="183"/>
      <c r="AAW8" s="183"/>
      <c r="AAX8" s="183"/>
      <c r="AAY8" s="183"/>
      <c r="AAZ8" s="183"/>
      <c r="ABA8" s="183"/>
      <c r="ABB8" s="183"/>
      <c r="ABC8" s="183"/>
      <c r="ABD8" s="183"/>
      <c r="ABE8" s="183"/>
      <c r="ABF8" s="183"/>
      <c r="ABG8" s="183"/>
      <c r="ABH8" s="183"/>
      <c r="ABI8" s="183"/>
      <c r="ABJ8" s="183"/>
      <c r="ABK8" s="183"/>
      <c r="ABL8" s="183"/>
      <c r="ABM8" s="183"/>
      <c r="ABN8" s="183"/>
      <c r="ABO8" s="183"/>
      <c r="ABP8" s="183"/>
      <c r="ABQ8" s="183"/>
      <c r="ABR8" s="183"/>
      <c r="ABS8" s="183"/>
      <c r="ABT8" s="183"/>
      <c r="ABU8" s="183"/>
      <c r="ABV8" s="183"/>
      <c r="ABW8" s="183"/>
      <c r="ABX8" s="183"/>
      <c r="ABY8" s="183"/>
      <c r="ABZ8" s="183"/>
      <c r="ACA8" s="183"/>
      <c r="ACB8" s="183"/>
      <c r="ACC8" s="183"/>
      <c r="ACD8" s="183"/>
      <c r="ACE8" s="183"/>
      <c r="ACF8" s="183"/>
      <c r="ACG8" s="183"/>
      <c r="ACH8" s="183"/>
      <c r="ACI8" s="183"/>
      <c r="ACJ8" s="183"/>
      <c r="ACK8" s="183"/>
      <c r="ACL8" s="183"/>
      <c r="ACM8" s="183"/>
      <c r="ACN8" s="183"/>
      <c r="ACO8" s="183"/>
      <c r="ACP8" s="183"/>
      <c r="ACQ8" s="183"/>
      <c r="ACR8" s="183"/>
      <c r="ACS8" s="183"/>
      <c r="ACT8" s="183"/>
      <c r="ACU8" s="183"/>
      <c r="ACV8" s="183"/>
      <c r="ACW8" s="183"/>
      <c r="ACX8" s="183"/>
      <c r="ACY8" s="183"/>
      <c r="ACZ8" s="183"/>
      <c r="ADA8" s="183"/>
      <c r="ADB8" s="183"/>
      <c r="ADC8" s="183"/>
      <c r="ADD8" s="183"/>
      <c r="ADE8" s="183"/>
      <c r="ADF8" s="183"/>
      <c r="ADG8" s="183"/>
      <c r="ADH8" s="183"/>
      <c r="ADI8" s="183"/>
      <c r="ADJ8" s="183"/>
      <c r="ADK8" s="183"/>
      <c r="ADL8" s="183"/>
      <c r="ADM8" s="183"/>
      <c r="ADN8" s="183"/>
      <c r="ADO8" s="183"/>
      <c r="ADP8" s="183"/>
      <c r="ADQ8" s="183"/>
      <c r="ADR8" s="183"/>
      <c r="ADS8" s="183"/>
      <c r="ADT8" s="183"/>
      <c r="ADU8" s="183"/>
      <c r="ADV8" s="183"/>
      <c r="ADW8" s="183"/>
      <c r="ADX8" s="183"/>
      <c r="ADY8" s="183"/>
      <c r="ADZ8" s="183"/>
      <c r="AEA8" s="183"/>
      <c r="AEB8" s="183"/>
      <c r="AEC8" s="183"/>
      <c r="AED8" s="183"/>
      <c r="AEE8" s="183"/>
      <c r="AEF8" s="183"/>
      <c r="AEG8" s="183"/>
      <c r="AEH8" s="183"/>
      <c r="AEI8" s="183"/>
      <c r="AEJ8" s="183"/>
      <c r="AEK8" s="183"/>
      <c r="AEL8" s="183"/>
      <c r="AEM8" s="183"/>
      <c r="AEN8" s="183"/>
      <c r="AEO8" s="183"/>
      <c r="AEP8" s="183"/>
      <c r="AEQ8" s="183"/>
      <c r="AER8" s="183"/>
      <c r="AES8" s="183"/>
      <c r="AET8" s="183"/>
      <c r="AEU8" s="183"/>
      <c r="AEV8" s="183"/>
      <c r="AEW8" s="183"/>
      <c r="AEX8" s="183"/>
      <c r="AEY8" s="183"/>
      <c r="AEZ8" s="183"/>
      <c r="AFA8" s="183"/>
      <c r="AFB8" s="183"/>
      <c r="AFC8" s="183"/>
      <c r="AFD8" s="183"/>
      <c r="AFE8" s="183"/>
      <c r="AFF8" s="183"/>
      <c r="AFG8" s="183"/>
      <c r="AFH8" s="183"/>
      <c r="AFI8" s="183"/>
      <c r="AFJ8" s="183"/>
      <c r="AFK8" s="183"/>
      <c r="AFL8" s="183"/>
      <c r="AFM8" s="183"/>
      <c r="AFN8" s="183"/>
      <c r="AFO8" s="183"/>
      <c r="AFP8" s="183"/>
      <c r="AFQ8" s="183"/>
      <c r="AFR8" s="183"/>
      <c r="AFS8" s="183"/>
      <c r="AFT8" s="183"/>
      <c r="AFU8" s="183"/>
      <c r="AFV8" s="183"/>
      <c r="AFW8" s="183"/>
      <c r="AFX8" s="183"/>
      <c r="AFY8" s="183"/>
      <c r="AFZ8" s="183"/>
      <c r="AGA8" s="183"/>
      <c r="AGB8" s="183"/>
      <c r="AGC8" s="183"/>
      <c r="AGD8" s="183"/>
      <c r="AGE8" s="183"/>
      <c r="AGF8" s="183"/>
      <c r="AGG8" s="183"/>
      <c r="AGH8" s="183"/>
      <c r="AGI8" s="183"/>
      <c r="AGJ8" s="183"/>
      <c r="AGK8" s="183"/>
      <c r="AGL8" s="183"/>
      <c r="AGM8" s="183"/>
      <c r="AGN8" s="183"/>
      <c r="AGO8" s="183"/>
      <c r="AGP8" s="183"/>
      <c r="AGQ8" s="183"/>
      <c r="AGR8" s="183"/>
      <c r="AGS8" s="183"/>
      <c r="AGT8" s="183"/>
      <c r="AGU8" s="183"/>
      <c r="AGV8" s="183"/>
      <c r="AGW8" s="183"/>
      <c r="AGX8" s="183"/>
      <c r="AGY8" s="183"/>
      <c r="AGZ8" s="183"/>
      <c r="AHA8" s="183"/>
      <c r="AHB8" s="183"/>
      <c r="AHC8" s="183"/>
      <c r="AHD8" s="183"/>
      <c r="AHE8" s="183"/>
      <c r="AHF8" s="183"/>
      <c r="AHG8" s="183"/>
      <c r="AHH8" s="183"/>
      <c r="AHI8" s="183"/>
      <c r="AHJ8" s="183"/>
      <c r="AHK8" s="183"/>
      <c r="AHL8" s="183"/>
      <c r="AHM8" s="183"/>
      <c r="AHN8" s="183"/>
      <c r="AHO8" s="183"/>
      <c r="AHP8" s="183"/>
      <c r="AHQ8" s="183"/>
      <c r="AHR8" s="183"/>
      <c r="AHS8" s="183"/>
      <c r="AHT8" s="183"/>
      <c r="AHU8" s="183"/>
      <c r="AHV8" s="183"/>
      <c r="AHW8" s="183"/>
      <c r="AHX8" s="183"/>
      <c r="AHY8" s="183"/>
      <c r="AHZ8" s="183"/>
      <c r="AIA8" s="183"/>
      <c r="AIB8" s="183"/>
      <c r="AIC8" s="183"/>
      <c r="AID8" s="183"/>
      <c r="AIE8" s="183"/>
      <c r="AIF8" s="183"/>
      <c r="AIG8" s="183"/>
      <c r="AIH8" s="183"/>
      <c r="AII8" s="183"/>
      <c r="AIJ8" s="183"/>
      <c r="AIK8" s="183"/>
      <c r="AIL8" s="183"/>
      <c r="AIM8" s="183"/>
      <c r="AIN8" s="183"/>
      <c r="AIO8" s="183"/>
      <c r="AIP8" s="183"/>
      <c r="AIQ8" s="183"/>
      <c r="AIR8" s="183"/>
      <c r="AIS8" s="183"/>
      <c r="AIT8" s="183"/>
      <c r="AIU8" s="183"/>
      <c r="AIV8" s="183"/>
      <c r="AIW8" s="183"/>
      <c r="AIX8" s="183"/>
      <c r="AIY8" s="183"/>
      <c r="AIZ8" s="183"/>
      <c r="AJA8" s="183"/>
      <c r="AJB8" s="183"/>
      <c r="AJC8" s="183"/>
      <c r="AJD8" s="183"/>
      <c r="AJE8" s="183"/>
      <c r="AJF8" s="183"/>
      <c r="AJG8" s="183"/>
      <c r="AJH8" s="183"/>
      <c r="AJI8" s="183"/>
      <c r="AJJ8" s="183"/>
      <c r="AJK8" s="183"/>
      <c r="AJL8" s="183"/>
      <c r="AJM8" s="183"/>
      <c r="AJN8" s="183"/>
      <c r="AJO8" s="183"/>
      <c r="AJP8" s="183"/>
      <c r="AJQ8" s="183"/>
      <c r="AJR8" s="183"/>
      <c r="AJS8" s="183"/>
      <c r="AJT8" s="183"/>
      <c r="AJU8" s="183"/>
      <c r="AJV8" s="183"/>
      <c r="AJW8" s="183"/>
      <c r="AJX8" s="183"/>
      <c r="AJY8" s="183"/>
      <c r="AJZ8" s="183"/>
      <c r="AKA8" s="183"/>
      <c r="AKB8" s="183"/>
      <c r="AKC8" s="183"/>
      <c r="AKD8" s="183"/>
      <c r="AKE8" s="183"/>
      <c r="AKF8" s="183"/>
      <c r="AKG8" s="183"/>
      <c r="AKH8" s="183"/>
      <c r="AKI8" s="183"/>
      <c r="AKJ8" s="183"/>
      <c r="AKK8" s="183"/>
      <c r="AKL8" s="183"/>
      <c r="AKM8" s="183"/>
      <c r="AKN8" s="183"/>
      <c r="AKO8" s="183"/>
      <c r="AKP8" s="183"/>
      <c r="AKQ8" s="183"/>
      <c r="AKR8" s="183"/>
      <c r="AKS8" s="183"/>
      <c r="AKT8" s="183"/>
      <c r="AKU8" s="183"/>
      <c r="AKV8" s="183"/>
      <c r="AKW8" s="183"/>
      <c r="AKX8" s="183"/>
      <c r="AKY8" s="183"/>
      <c r="AKZ8" s="183"/>
      <c r="ALA8" s="183"/>
      <c r="ALB8" s="183"/>
      <c r="ALC8" s="183"/>
      <c r="ALD8" s="183"/>
      <c r="ALE8" s="183"/>
      <c r="ALF8" s="183"/>
      <c r="ALG8" s="183"/>
      <c r="ALH8" s="183"/>
      <c r="ALI8" s="183"/>
      <c r="ALJ8" s="183"/>
      <c r="ALK8" s="183"/>
      <c r="ALL8" s="183"/>
      <c r="ALM8" s="183"/>
      <c r="ALN8" s="183"/>
      <c r="ALO8" s="183"/>
      <c r="ALP8" s="183"/>
      <c r="ALQ8" s="183"/>
      <c r="ALR8" s="183"/>
      <c r="ALS8" s="183"/>
      <c r="ALT8" s="183"/>
      <c r="ALU8" s="183"/>
      <c r="ALV8" s="183"/>
      <c r="ALW8" s="183"/>
      <c r="ALX8" s="183"/>
      <c r="ALY8" s="183"/>
      <c r="ALZ8" s="183"/>
      <c r="AMA8" s="183"/>
      <c r="AMB8" s="183"/>
      <c r="AMC8" s="183"/>
      <c r="AMD8" s="183"/>
      <c r="AME8" s="183"/>
      <c r="AMF8" s="183"/>
      <c r="AMG8" s="183"/>
      <c r="AMH8" s="183"/>
      <c r="AMI8" s="183"/>
      <c r="AMJ8" s="183"/>
      <c r="AMK8" s="183"/>
      <c r="AML8" s="183"/>
      <c r="AMM8" s="183"/>
      <c r="AMN8" s="183"/>
      <c r="AMO8" s="183"/>
      <c r="AMP8" s="183"/>
      <c r="AMQ8" s="183"/>
      <c r="AMR8" s="183"/>
      <c r="AMS8" s="183"/>
      <c r="AMT8" s="183"/>
      <c r="AMU8" s="183"/>
      <c r="AMV8" s="183"/>
      <c r="AMW8" s="183"/>
      <c r="AMX8" s="183"/>
      <c r="AMY8" s="183"/>
      <c r="AMZ8" s="183"/>
      <c r="ANA8" s="183"/>
      <c r="ANB8" s="183"/>
      <c r="ANC8" s="183"/>
      <c r="AND8" s="183"/>
      <c r="ANE8" s="183"/>
      <c r="ANF8" s="183"/>
      <c r="ANG8" s="183"/>
      <c r="ANH8" s="183"/>
      <c r="ANI8" s="183"/>
      <c r="ANJ8" s="183"/>
      <c r="ANK8" s="183"/>
      <c r="ANL8" s="183"/>
      <c r="ANM8" s="183"/>
      <c r="ANN8" s="183"/>
      <c r="ANO8" s="183"/>
      <c r="ANP8" s="183"/>
      <c r="ANQ8" s="183"/>
      <c r="ANR8" s="183"/>
      <c r="ANS8" s="183"/>
      <c r="ANT8" s="183"/>
      <c r="ANU8" s="183"/>
      <c r="ANV8" s="183"/>
      <c r="ANW8" s="183"/>
      <c r="ANX8" s="183"/>
      <c r="ANY8" s="183"/>
      <c r="ANZ8" s="183"/>
      <c r="AOA8" s="183"/>
      <c r="AOB8" s="183"/>
      <c r="AOC8" s="183"/>
      <c r="AOD8" s="183"/>
      <c r="AOE8" s="183"/>
      <c r="AOF8" s="183"/>
      <c r="AOG8" s="183"/>
      <c r="AOH8" s="183"/>
      <c r="AOI8" s="183"/>
      <c r="AOJ8" s="183"/>
      <c r="AOK8" s="183"/>
      <c r="AOL8" s="183"/>
      <c r="AOM8" s="183"/>
      <c r="AON8" s="183"/>
      <c r="AOO8" s="183"/>
      <c r="AOP8" s="183"/>
      <c r="AOQ8" s="183"/>
      <c r="AOR8" s="183"/>
      <c r="AOS8" s="183"/>
      <c r="AOT8" s="183"/>
      <c r="AOU8" s="183"/>
      <c r="AOV8" s="183"/>
      <c r="AOW8" s="183"/>
      <c r="AOX8" s="183"/>
      <c r="AOY8" s="183"/>
      <c r="AOZ8" s="183"/>
      <c r="APA8" s="183"/>
      <c r="APB8" s="183"/>
      <c r="APC8" s="183"/>
      <c r="APD8" s="183"/>
      <c r="APE8" s="183"/>
      <c r="APF8" s="183"/>
      <c r="APG8" s="183"/>
      <c r="APH8" s="183"/>
      <c r="API8" s="183"/>
      <c r="APJ8" s="183"/>
      <c r="APK8" s="183"/>
      <c r="APL8" s="183"/>
      <c r="APM8" s="183"/>
      <c r="APN8" s="183"/>
      <c r="APO8" s="183"/>
      <c r="APP8" s="183"/>
      <c r="APQ8" s="183"/>
      <c r="APR8" s="183"/>
      <c r="APS8" s="183"/>
      <c r="APT8" s="183"/>
      <c r="APU8" s="183"/>
      <c r="APV8" s="183"/>
      <c r="APW8" s="183"/>
      <c r="APX8" s="183"/>
      <c r="APY8" s="183"/>
      <c r="APZ8" s="183"/>
      <c r="AQA8" s="183"/>
      <c r="AQB8" s="183"/>
      <c r="AQC8" s="183"/>
      <c r="AQD8" s="183"/>
      <c r="AQE8" s="183"/>
      <c r="AQF8" s="183"/>
      <c r="AQG8" s="183"/>
      <c r="AQH8" s="183"/>
      <c r="AQI8" s="183"/>
      <c r="AQJ8" s="183"/>
      <c r="AQK8" s="183"/>
      <c r="AQL8" s="183"/>
      <c r="AQM8" s="183"/>
      <c r="AQN8" s="183"/>
      <c r="AQO8" s="183"/>
      <c r="AQP8" s="183"/>
      <c r="AQQ8" s="183"/>
      <c r="AQR8" s="183"/>
      <c r="AQS8" s="183"/>
      <c r="AQT8" s="183"/>
      <c r="AQU8" s="183"/>
      <c r="AQV8" s="183"/>
      <c r="AQW8" s="183"/>
      <c r="AQX8" s="183"/>
      <c r="AQY8" s="183"/>
      <c r="AQZ8" s="183"/>
      <c r="ARA8" s="183"/>
      <c r="ARB8" s="183"/>
      <c r="ARC8" s="183"/>
      <c r="ARD8" s="183"/>
      <c r="ARE8" s="183"/>
      <c r="ARF8" s="183"/>
      <c r="ARG8" s="183"/>
      <c r="ARH8" s="183"/>
      <c r="ARI8" s="183"/>
      <c r="ARJ8" s="183"/>
      <c r="ARK8" s="183"/>
      <c r="ARL8" s="183"/>
      <c r="ARM8" s="183"/>
      <c r="ARN8" s="183"/>
      <c r="ARO8" s="183"/>
      <c r="ARP8" s="183"/>
      <c r="ARQ8" s="183"/>
      <c r="ARR8" s="183"/>
      <c r="ARS8" s="183"/>
      <c r="ART8" s="183"/>
      <c r="ARU8" s="183"/>
      <c r="ARV8" s="183"/>
      <c r="ARW8" s="183"/>
      <c r="ARX8" s="183"/>
      <c r="ARY8" s="183"/>
      <c r="ARZ8" s="183"/>
      <c r="ASA8" s="183"/>
      <c r="ASB8" s="183"/>
      <c r="ASC8" s="183"/>
      <c r="ASD8" s="183"/>
      <c r="ASE8" s="183"/>
      <c r="ASF8" s="183"/>
      <c r="ASG8" s="183"/>
      <c r="ASH8" s="183"/>
      <c r="ASI8" s="183"/>
      <c r="ASJ8" s="183"/>
      <c r="ASK8" s="183"/>
      <c r="ASL8" s="183"/>
      <c r="ASM8" s="183"/>
      <c r="ASN8" s="183"/>
      <c r="ASO8" s="183"/>
      <c r="ASP8" s="183"/>
      <c r="ASQ8" s="183"/>
      <c r="ASR8" s="183"/>
      <c r="ASS8" s="183"/>
      <c r="AST8" s="183"/>
      <c r="ASU8" s="183"/>
      <c r="ASV8" s="183"/>
      <c r="ASW8" s="183"/>
      <c r="ASX8" s="183"/>
      <c r="ASY8" s="183"/>
      <c r="ASZ8" s="183"/>
      <c r="ATA8" s="183"/>
      <c r="ATB8" s="183"/>
      <c r="ATC8" s="183"/>
      <c r="ATD8" s="183"/>
      <c r="ATE8" s="183"/>
      <c r="ATF8" s="183"/>
      <c r="ATG8" s="183"/>
      <c r="ATH8" s="183"/>
      <c r="ATI8" s="183"/>
      <c r="ATJ8" s="183"/>
      <c r="ATK8" s="183"/>
      <c r="ATL8" s="183"/>
      <c r="ATM8" s="183"/>
      <c r="ATN8" s="183"/>
      <c r="ATO8" s="183"/>
      <c r="ATP8" s="183"/>
      <c r="ATQ8" s="183"/>
      <c r="ATR8" s="183"/>
      <c r="ATS8" s="183"/>
      <c r="ATT8" s="183"/>
      <c r="ATU8" s="183"/>
      <c r="ATV8" s="183"/>
      <c r="ATW8" s="183"/>
      <c r="ATX8" s="183"/>
      <c r="ATY8" s="183"/>
      <c r="ATZ8" s="183"/>
      <c r="AUA8" s="183"/>
      <c r="AUB8" s="183"/>
      <c r="AUC8" s="183"/>
      <c r="AUD8" s="183"/>
      <c r="AUE8" s="183"/>
      <c r="AUF8" s="183"/>
      <c r="AUG8" s="183"/>
      <c r="AUH8" s="183"/>
    </row>
    <row r="9" spans="1:1230" s="180" customFormat="1" ht="12.95" customHeight="1">
      <c r="A9" s="33" t="s">
        <v>0</v>
      </c>
      <c r="C9" s="11"/>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c r="HC9" s="183"/>
      <c r="HD9" s="183"/>
      <c r="HE9" s="183"/>
      <c r="HF9" s="183"/>
      <c r="HG9" s="183"/>
      <c r="HH9" s="183"/>
      <c r="HI9" s="183"/>
      <c r="HJ9" s="183"/>
      <c r="HK9" s="183"/>
      <c r="HL9" s="183"/>
      <c r="HM9" s="183"/>
      <c r="HN9" s="183"/>
      <c r="HO9" s="183"/>
      <c r="HP9" s="183"/>
      <c r="HQ9" s="183"/>
      <c r="HR9" s="183"/>
      <c r="HS9" s="183"/>
      <c r="HT9" s="183"/>
      <c r="HU9" s="183"/>
      <c r="HV9" s="183"/>
      <c r="HW9" s="183"/>
      <c r="HX9" s="183"/>
      <c r="HY9" s="183"/>
      <c r="HZ9" s="183"/>
      <c r="IA9" s="183"/>
      <c r="IB9" s="183"/>
      <c r="IC9" s="183"/>
      <c r="ID9" s="183"/>
      <c r="IE9" s="183"/>
      <c r="IF9" s="183"/>
      <c r="IG9" s="183"/>
      <c r="IH9" s="183"/>
      <c r="II9" s="183"/>
      <c r="IJ9" s="183"/>
      <c r="IK9" s="183"/>
      <c r="IL9" s="183"/>
      <c r="IM9" s="183"/>
      <c r="IN9" s="183"/>
      <c r="IO9" s="183"/>
      <c r="IP9" s="183"/>
      <c r="IQ9" s="183"/>
      <c r="IR9" s="183"/>
      <c r="IS9" s="183"/>
      <c r="IT9" s="183"/>
      <c r="IU9" s="183"/>
      <c r="IV9" s="183"/>
      <c r="IW9" s="183"/>
      <c r="IX9" s="183"/>
      <c r="IY9" s="183"/>
      <c r="IZ9" s="183"/>
      <c r="JA9" s="183"/>
      <c r="JB9" s="183"/>
      <c r="JC9" s="183"/>
      <c r="JD9" s="183"/>
      <c r="JE9" s="183"/>
      <c r="JF9" s="183"/>
      <c r="JG9" s="183"/>
      <c r="JH9" s="183"/>
      <c r="JI9" s="183"/>
      <c r="JJ9" s="183"/>
      <c r="JK9" s="183"/>
      <c r="JL9" s="183"/>
      <c r="JM9" s="183"/>
      <c r="JN9" s="183"/>
      <c r="JO9" s="183"/>
      <c r="JP9" s="183"/>
      <c r="JQ9" s="183"/>
      <c r="JR9" s="183"/>
      <c r="JS9" s="183"/>
      <c r="JT9" s="183"/>
      <c r="JU9" s="183"/>
      <c r="JV9" s="183"/>
      <c r="JW9" s="183"/>
      <c r="JX9" s="183"/>
      <c r="JY9" s="183"/>
      <c r="JZ9" s="183"/>
      <c r="KA9" s="183"/>
      <c r="KB9" s="183"/>
      <c r="KC9" s="183"/>
      <c r="KD9" s="183"/>
      <c r="KE9" s="183"/>
      <c r="KF9" s="183"/>
      <c r="KG9" s="183"/>
      <c r="KH9" s="183"/>
      <c r="KI9" s="183"/>
      <c r="KJ9" s="183"/>
      <c r="KK9" s="183"/>
      <c r="KL9" s="183"/>
      <c r="KM9" s="183"/>
      <c r="KN9" s="183"/>
      <c r="KO9" s="183"/>
      <c r="KP9" s="183"/>
      <c r="KQ9" s="183"/>
      <c r="KR9" s="183"/>
      <c r="KS9" s="183"/>
      <c r="KT9" s="183"/>
      <c r="KU9" s="183"/>
      <c r="KV9" s="183"/>
      <c r="KW9" s="183"/>
      <c r="KX9" s="183"/>
      <c r="KY9" s="183"/>
      <c r="KZ9" s="183"/>
      <c r="LA9" s="183"/>
      <c r="LB9" s="183"/>
      <c r="LC9" s="183"/>
      <c r="LD9" s="183"/>
      <c r="LE9" s="183"/>
      <c r="LF9" s="183"/>
      <c r="LG9" s="183"/>
      <c r="LH9" s="183"/>
      <c r="LI9" s="183"/>
      <c r="LJ9" s="183"/>
      <c r="LK9" s="183"/>
      <c r="LL9" s="183"/>
      <c r="LM9" s="183"/>
      <c r="LN9" s="183"/>
      <c r="LO9" s="183"/>
      <c r="LP9" s="183"/>
      <c r="LQ9" s="183"/>
      <c r="LR9" s="183"/>
      <c r="LS9" s="183"/>
      <c r="LT9" s="183"/>
      <c r="LU9" s="183"/>
      <c r="LV9" s="183"/>
      <c r="LW9" s="183"/>
      <c r="LX9" s="183"/>
      <c r="LY9" s="183"/>
      <c r="LZ9" s="183"/>
      <c r="MA9" s="183"/>
      <c r="MB9" s="183"/>
      <c r="MC9" s="183"/>
      <c r="MD9" s="183"/>
      <c r="ME9" s="183"/>
      <c r="MF9" s="183"/>
      <c r="MG9" s="183"/>
      <c r="MH9" s="183"/>
      <c r="MI9" s="183"/>
      <c r="MJ9" s="183"/>
      <c r="MK9" s="183"/>
      <c r="ML9" s="183"/>
      <c r="MM9" s="183"/>
      <c r="MN9" s="183"/>
      <c r="MO9" s="183"/>
      <c r="MP9" s="183"/>
      <c r="MQ9" s="183"/>
      <c r="MR9" s="183"/>
      <c r="MS9" s="183"/>
      <c r="MT9" s="183"/>
      <c r="MU9" s="183"/>
      <c r="MV9" s="183"/>
      <c r="MW9" s="183"/>
      <c r="MX9" s="183"/>
      <c r="MY9" s="183"/>
      <c r="MZ9" s="183"/>
      <c r="NA9" s="183"/>
      <c r="NB9" s="183"/>
      <c r="NC9" s="183"/>
      <c r="ND9" s="183"/>
      <c r="NE9" s="183"/>
      <c r="NF9" s="183"/>
      <c r="NG9" s="183"/>
      <c r="NH9" s="183"/>
      <c r="NI9" s="183"/>
      <c r="NJ9" s="183"/>
      <c r="NK9" s="183"/>
      <c r="NL9" s="183"/>
      <c r="NM9" s="183"/>
      <c r="NN9" s="183"/>
      <c r="NO9" s="183"/>
      <c r="NP9" s="183"/>
      <c r="NQ9" s="183"/>
      <c r="NR9" s="183"/>
      <c r="NS9" s="183"/>
      <c r="NT9" s="183"/>
      <c r="NU9" s="183"/>
      <c r="NV9" s="183"/>
      <c r="NW9" s="183"/>
      <c r="NX9" s="183"/>
      <c r="NY9" s="183"/>
      <c r="NZ9" s="183"/>
      <c r="OA9" s="183"/>
      <c r="OB9" s="183"/>
      <c r="OC9" s="183"/>
      <c r="OD9" s="183"/>
      <c r="OE9" s="183"/>
      <c r="OF9" s="183"/>
      <c r="OG9" s="183"/>
      <c r="OH9" s="183"/>
      <c r="OI9" s="183"/>
      <c r="OJ9" s="183"/>
      <c r="OK9" s="183"/>
      <c r="OL9" s="183"/>
      <c r="OM9" s="183"/>
      <c r="ON9" s="183"/>
      <c r="OO9" s="183"/>
      <c r="OP9" s="183"/>
      <c r="OQ9" s="183"/>
      <c r="OR9" s="183"/>
      <c r="OS9" s="183"/>
      <c r="OT9" s="183"/>
      <c r="OU9" s="183"/>
      <c r="OV9" s="183"/>
      <c r="OW9" s="183"/>
      <c r="OX9" s="183"/>
      <c r="OY9" s="183"/>
      <c r="OZ9" s="183"/>
      <c r="PA9" s="183"/>
      <c r="PB9" s="183"/>
      <c r="PC9" s="183"/>
      <c r="PD9" s="183"/>
      <c r="PE9" s="183"/>
      <c r="PF9" s="183"/>
      <c r="PG9" s="183"/>
      <c r="PH9" s="183"/>
      <c r="PI9" s="183"/>
      <c r="PJ9" s="183"/>
      <c r="PK9" s="183"/>
      <c r="PL9" s="183"/>
      <c r="PM9" s="183"/>
      <c r="PN9" s="183"/>
      <c r="PO9" s="183"/>
      <c r="PP9" s="183"/>
      <c r="PQ9" s="183"/>
      <c r="PR9" s="183"/>
      <c r="PS9" s="183"/>
      <c r="PT9" s="183"/>
      <c r="PU9" s="183"/>
      <c r="PV9" s="183"/>
      <c r="PW9" s="183"/>
      <c r="PX9" s="183"/>
      <c r="PY9" s="183"/>
      <c r="PZ9" s="183"/>
      <c r="QA9" s="183"/>
      <c r="QB9" s="183"/>
      <c r="QC9" s="183"/>
      <c r="QD9" s="183"/>
      <c r="QE9" s="183"/>
      <c r="QF9" s="183"/>
      <c r="QG9" s="183"/>
      <c r="QH9" s="183"/>
      <c r="QI9" s="183"/>
      <c r="QJ9" s="183"/>
      <c r="QK9" s="183"/>
      <c r="QL9" s="183"/>
      <c r="QM9" s="183"/>
      <c r="QN9" s="183"/>
      <c r="QO9" s="183"/>
      <c r="QP9" s="183"/>
      <c r="QQ9" s="183"/>
      <c r="QR9" s="183"/>
      <c r="QS9" s="183"/>
      <c r="QT9" s="183"/>
      <c r="QU9" s="183"/>
      <c r="QV9" s="183"/>
      <c r="QW9" s="183"/>
      <c r="QX9" s="183"/>
      <c r="QY9" s="183"/>
      <c r="QZ9" s="183"/>
      <c r="RA9" s="183"/>
      <c r="RB9" s="183"/>
      <c r="RC9" s="183"/>
      <c r="RD9" s="183"/>
      <c r="RE9" s="183"/>
      <c r="RF9" s="183"/>
      <c r="RG9" s="183"/>
      <c r="RH9" s="183"/>
      <c r="RI9" s="183"/>
      <c r="RJ9" s="183"/>
      <c r="RK9" s="183"/>
      <c r="RL9" s="183"/>
      <c r="RM9" s="183"/>
      <c r="RN9" s="183"/>
      <c r="RO9" s="183"/>
      <c r="RP9" s="183"/>
      <c r="RQ9" s="183"/>
      <c r="RR9" s="183"/>
      <c r="RS9" s="183"/>
      <c r="RT9" s="183"/>
      <c r="RU9" s="183"/>
      <c r="RV9" s="183"/>
      <c r="RW9" s="183"/>
      <c r="RX9" s="183"/>
      <c r="RY9" s="183"/>
      <c r="RZ9" s="183"/>
      <c r="SA9" s="183"/>
      <c r="SB9" s="183"/>
      <c r="SC9" s="183"/>
      <c r="SD9" s="183"/>
      <c r="SE9" s="183"/>
      <c r="SF9" s="183"/>
      <c r="SG9" s="183"/>
      <c r="SH9" s="183"/>
      <c r="SI9" s="183"/>
      <c r="SJ9" s="183"/>
      <c r="SK9" s="183"/>
      <c r="SL9" s="183"/>
      <c r="SM9" s="183"/>
      <c r="SN9" s="183"/>
      <c r="SO9" s="183"/>
      <c r="SP9" s="183"/>
      <c r="SQ9" s="183"/>
      <c r="SR9" s="183"/>
      <c r="SS9" s="183"/>
      <c r="ST9" s="183"/>
      <c r="SU9" s="183"/>
      <c r="SV9" s="183"/>
      <c r="SW9" s="183"/>
      <c r="SX9" s="183"/>
      <c r="SY9" s="183"/>
      <c r="SZ9" s="183"/>
      <c r="TA9" s="183"/>
      <c r="TB9" s="183"/>
      <c r="TC9" s="183"/>
      <c r="TD9" s="183"/>
      <c r="TE9" s="183"/>
      <c r="TF9" s="183"/>
      <c r="TG9" s="183"/>
      <c r="TH9" s="183"/>
      <c r="TI9" s="183"/>
      <c r="TJ9" s="183"/>
      <c r="TK9" s="183"/>
      <c r="TL9" s="183"/>
      <c r="TM9" s="183"/>
      <c r="TN9" s="183"/>
      <c r="TO9" s="183"/>
      <c r="TP9" s="183"/>
      <c r="TQ9" s="183"/>
      <c r="TR9" s="183"/>
      <c r="TS9" s="183"/>
      <c r="TT9" s="183"/>
      <c r="TU9" s="183"/>
      <c r="TV9" s="183"/>
      <c r="TW9" s="183"/>
      <c r="TX9" s="183"/>
      <c r="TY9" s="183"/>
      <c r="TZ9" s="183"/>
      <c r="UA9" s="183"/>
      <c r="UB9" s="183"/>
      <c r="UC9" s="183"/>
      <c r="UD9" s="183"/>
      <c r="UE9" s="183"/>
      <c r="UF9" s="183"/>
      <c r="UG9" s="183"/>
      <c r="UH9" s="183"/>
      <c r="UI9" s="183"/>
      <c r="UJ9" s="183"/>
      <c r="UK9" s="183"/>
      <c r="UL9" s="183"/>
      <c r="UM9" s="183"/>
      <c r="UN9" s="183"/>
      <c r="UO9" s="183"/>
      <c r="UP9" s="183"/>
      <c r="UQ9" s="183"/>
      <c r="UR9" s="183"/>
      <c r="US9" s="183"/>
      <c r="UT9" s="183"/>
      <c r="UU9" s="183"/>
      <c r="UV9" s="183"/>
      <c r="UW9" s="183"/>
      <c r="UX9" s="183"/>
      <c r="UY9" s="183"/>
      <c r="UZ9" s="183"/>
      <c r="VA9" s="183"/>
      <c r="VB9" s="183"/>
      <c r="VC9" s="183"/>
      <c r="VD9" s="183"/>
      <c r="VE9" s="183"/>
      <c r="VF9" s="183"/>
      <c r="VG9" s="183"/>
      <c r="VH9" s="183"/>
      <c r="VI9" s="183"/>
      <c r="VJ9" s="183"/>
      <c r="VK9" s="183"/>
      <c r="VL9" s="183"/>
      <c r="VM9" s="183"/>
      <c r="VN9" s="183"/>
      <c r="VO9" s="183"/>
      <c r="VP9" s="183"/>
      <c r="VQ9" s="183"/>
      <c r="VR9" s="183"/>
      <c r="VS9" s="183"/>
      <c r="VT9" s="183"/>
      <c r="VU9" s="183"/>
      <c r="VV9" s="183"/>
      <c r="VW9" s="183"/>
      <c r="VX9" s="183"/>
      <c r="VY9" s="183"/>
      <c r="VZ9" s="183"/>
      <c r="WA9" s="183"/>
      <c r="WB9" s="183"/>
      <c r="WC9" s="183"/>
      <c r="WD9" s="183"/>
      <c r="WE9" s="183"/>
      <c r="WF9" s="183"/>
      <c r="WG9" s="183"/>
      <c r="WH9" s="183"/>
      <c r="WI9" s="183"/>
      <c r="WJ9" s="183"/>
      <c r="WK9" s="183"/>
      <c r="WL9" s="183"/>
      <c r="WM9" s="183"/>
      <c r="WN9" s="183"/>
      <c r="WO9" s="183"/>
      <c r="WP9" s="183"/>
      <c r="WQ9" s="183"/>
      <c r="WR9" s="183"/>
      <c r="WS9" s="183"/>
      <c r="WT9" s="183"/>
      <c r="WU9" s="183"/>
      <c r="WV9" s="183"/>
      <c r="WW9" s="183"/>
      <c r="WX9" s="183"/>
      <c r="WY9" s="183"/>
      <c r="WZ9" s="183"/>
      <c r="XA9" s="183"/>
      <c r="XB9" s="183"/>
      <c r="XC9" s="183"/>
      <c r="XD9" s="183"/>
      <c r="XE9" s="183"/>
      <c r="XF9" s="183"/>
      <c r="XG9" s="183"/>
      <c r="XH9" s="183"/>
      <c r="XI9" s="183"/>
      <c r="XJ9" s="183"/>
      <c r="XK9" s="183"/>
      <c r="XL9" s="183"/>
      <c r="XM9" s="183"/>
      <c r="XN9" s="183"/>
      <c r="XO9" s="183"/>
      <c r="XP9" s="183"/>
      <c r="XQ9" s="183"/>
      <c r="XR9" s="183"/>
      <c r="XS9" s="183"/>
      <c r="XT9" s="183"/>
      <c r="XU9" s="183"/>
      <c r="XV9" s="183"/>
      <c r="XW9" s="183"/>
      <c r="XX9" s="183"/>
      <c r="XY9" s="183"/>
      <c r="XZ9" s="183"/>
      <c r="YA9" s="183"/>
      <c r="YB9" s="183"/>
      <c r="YC9" s="183"/>
      <c r="YD9" s="183"/>
      <c r="YE9" s="183"/>
      <c r="YF9" s="183"/>
      <c r="YG9" s="183"/>
      <c r="YH9" s="183"/>
      <c r="YI9" s="183"/>
      <c r="YJ9" s="183"/>
      <c r="YK9" s="183"/>
      <c r="YL9" s="183"/>
      <c r="YM9" s="183"/>
      <c r="YN9" s="183"/>
      <c r="YO9" s="183"/>
      <c r="YP9" s="183"/>
      <c r="YQ9" s="183"/>
      <c r="YR9" s="183"/>
      <c r="YS9" s="183"/>
      <c r="YT9" s="183"/>
      <c r="YU9" s="183"/>
      <c r="YV9" s="183"/>
      <c r="YW9" s="183"/>
      <c r="YX9" s="183"/>
      <c r="YY9" s="183"/>
      <c r="YZ9" s="183"/>
      <c r="ZA9" s="183"/>
      <c r="ZB9" s="183"/>
      <c r="ZC9" s="183"/>
      <c r="ZD9" s="183"/>
      <c r="ZE9" s="183"/>
      <c r="ZF9" s="183"/>
      <c r="ZG9" s="183"/>
      <c r="ZH9" s="183"/>
      <c r="ZI9" s="183"/>
      <c r="ZJ9" s="183"/>
      <c r="ZK9" s="183"/>
      <c r="ZL9" s="183"/>
      <c r="ZM9" s="183"/>
      <c r="ZN9" s="183"/>
      <c r="ZO9" s="183"/>
      <c r="ZP9" s="183"/>
      <c r="ZQ9" s="183"/>
      <c r="ZR9" s="183"/>
      <c r="ZS9" s="183"/>
      <c r="ZT9" s="183"/>
      <c r="ZU9" s="183"/>
      <c r="ZV9" s="183"/>
      <c r="ZW9" s="183"/>
      <c r="ZX9" s="183"/>
      <c r="ZY9" s="183"/>
      <c r="ZZ9" s="183"/>
      <c r="AAA9" s="183"/>
      <c r="AAB9" s="183"/>
      <c r="AAC9" s="183"/>
      <c r="AAD9" s="183"/>
      <c r="AAE9" s="183"/>
      <c r="AAF9" s="183"/>
      <c r="AAG9" s="183"/>
      <c r="AAH9" s="183"/>
      <c r="AAI9" s="183"/>
      <c r="AAJ9" s="183"/>
      <c r="AAK9" s="183"/>
      <c r="AAL9" s="183"/>
      <c r="AAM9" s="183"/>
      <c r="AAN9" s="183"/>
      <c r="AAO9" s="183"/>
      <c r="AAP9" s="183"/>
      <c r="AAQ9" s="183"/>
      <c r="AAR9" s="183"/>
      <c r="AAS9" s="183"/>
      <c r="AAT9" s="183"/>
      <c r="AAU9" s="183"/>
      <c r="AAV9" s="183"/>
      <c r="AAW9" s="183"/>
      <c r="AAX9" s="183"/>
      <c r="AAY9" s="183"/>
      <c r="AAZ9" s="183"/>
      <c r="ABA9" s="183"/>
      <c r="ABB9" s="183"/>
      <c r="ABC9" s="183"/>
      <c r="ABD9" s="183"/>
      <c r="ABE9" s="183"/>
      <c r="ABF9" s="183"/>
      <c r="ABG9" s="183"/>
      <c r="ABH9" s="183"/>
      <c r="ABI9" s="183"/>
      <c r="ABJ9" s="183"/>
      <c r="ABK9" s="183"/>
      <c r="ABL9" s="183"/>
      <c r="ABM9" s="183"/>
      <c r="ABN9" s="183"/>
      <c r="ABO9" s="183"/>
      <c r="ABP9" s="183"/>
      <c r="ABQ9" s="183"/>
      <c r="ABR9" s="183"/>
      <c r="ABS9" s="183"/>
      <c r="ABT9" s="183"/>
      <c r="ABU9" s="183"/>
      <c r="ABV9" s="183"/>
      <c r="ABW9" s="183"/>
      <c r="ABX9" s="183"/>
      <c r="ABY9" s="183"/>
      <c r="ABZ9" s="183"/>
      <c r="ACA9" s="183"/>
      <c r="ACB9" s="183"/>
      <c r="ACC9" s="183"/>
      <c r="ACD9" s="183"/>
      <c r="ACE9" s="183"/>
      <c r="ACF9" s="183"/>
      <c r="ACG9" s="183"/>
      <c r="ACH9" s="183"/>
      <c r="ACI9" s="183"/>
      <c r="ACJ9" s="183"/>
      <c r="ACK9" s="183"/>
      <c r="ACL9" s="183"/>
      <c r="ACM9" s="183"/>
      <c r="ACN9" s="183"/>
      <c r="ACO9" s="183"/>
      <c r="ACP9" s="183"/>
      <c r="ACQ9" s="183"/>
      <c r="ACR9" s="183"/>
      <c r="ACS9" s="183"/>
      <c r="ACT9" s="183"/>
      <c r="ACU9" s="183"/>
      <c r="ACV9" s="183"/>
      <c r="ACW9" s="183"/>
      <c r="ACX9" s="183"/>
      <c r="ACY9" s="183"/>
      <c r="ACZ9" s="183"/>
      <c r="ADA9" s="183"/>
      <c r="ADB9" s="183"/>
      <c r="ADC9" s="183"/>
      <c r="ADD9" s="183"/>
      <c r="ADE9" s="183"/>
      <c r="ADF9" s="183"/>
      <c r="ADG9" s="183"/>
      <c r="ADH9" s="183"/>
      <c r="ADI9" s="183"/>
      <c r="ADJ9" s="183"/>
      <c r="ADK9" s="183"/>
      <c r="ADL9" s="183"/>
      <c r="ADM9" s="183"/>
      <c r="ADN9" s="183"/>
      <c r="ADO9" s="183"/>
      <c r="ADP9" s="183"/>
      <c r="ADQ9" s="183"/>
      <c r="ADR9" s="183"/>
      <c r="ADS9" s="183"/>
      <c r="ADT9" s="183"/>
      <c r="ADU9" s="183"/>
      <c r="ADV9" s="183"/>
      <c r="ADW9" s="183"/>
      <c r="ADX9" s="183"/>
      <c r="ADY9" s="183"/>
      <c r="ADZ9" s="183"/>
      <c r="AEA9" s="183"/>
      <c r="AEB9" s="183"/>
      <c r="AEC9" s="183"/>
      <c r="AED9" s="183"/>
      <c r="AEE9" s="183"/>
      <c r="AEF9" s="183"/>
      <c r="AEG9" s="183"/>
      <c r="AEH9" s="183"/>
      <c r="AEI9" s="183"/>
      <c r="AEJ9" s="183"/>
      <c r="AEK9" s="183"/>
      <c r="AEL9" s="183"/>
      <c r="AEM9" s="183"/>
      <c r="AEN9" s="183"/>
      <c r="AEO9" s="183"/>
      <c r="AEP9" s="183"/>
      <c r="AEQ9" s="183"/>
      <c r="AER9" s="183"/>
      <c r="AES9" s="183"/>
      <c r="AET9" s="183"/>
      <c r="AEU9" s="183"/>
      <c r="AEV9" s="183"/>
      <c r="AEW9" s="183"/>
      <c r="AEX9" s="183"/>
      <c r="AEY9" s="183"/>
      <c r="AEZ9" s="183"/>
      <c r="AFA9" s="183"/>
      <c r="AFB9" s="183"/>
      <c r="AFC9" s="183"/>
      <c r="AFD9" s="183"/>
      <c r="AFE9" s="183"/>
      <c r="AFF9" s="183"/>
      <c r="AFG9" s="183"/>
      <c r="AFH9" s="183"/>
      <c r="AFI9" s="183"/>
      <c r="AFJ9" s="183"/>
      <c r="AFK9" s="183"/>
      <c r="AFL9" s="183"/>
      <c r="AFM9" s="183"/>
      <c r="AFN9" s="183"/>
      <c r="AFO9" s="183"/>
      <c r="AFP9" s="183"/>
      <c r="AFQ9" s="183"/>
      <c r="AFR9" s="183"/>
      <c r="AFS9" s="183"/>
      <c r="AFT9" s="183"/>
      <c r="AFU9" s="183"/>
      <c r="AFV9" s="183"/>
      <c r="AFW9" s="183"/>
      <c r="AFX9" s="183"/>
      <c r="AFY9" s="183"/>
      <c r="AFZ9" s="183"/>
      <c r="AGA9" s="183"/>
      <c r="AGB9" s="183"/>
      <c r="AGC9" s="183"/>
      <c r="AGD9" s="183"/>
      <c r="AGE9" s="183"/>
      <c r="AGF9" s="183"/>
      <c r="AGG9" s="183"/>
      <c r="AGH9" s="183"/>
      <c r="AGI9" s="183"/>
      <c r="AGJ9" s="183"/>
      <c r="AGK9" s="183"/>
      <c r="AGL9" s="183"/>
      <c r="AGM9" s="183"/>
      <c r="AGN9" s="183"/>
      <c r="AGO9" s="183"/>
      <c r="AGP9" s="183"/>
      <c r="AGQ9" s="183"/>
      <c r="AGR9" s="183"/>
      <c r="AGS9" s="183"/>
      <c r="AGT9" s="183"/>
      <c r="AGU9" s="183"/>
      <c r="AGV9" s="183"/>
      <c r="AGW9" s="183"/>
      <c r="AGX9" s="183"/>
      <c r="AGY9" s="183"/>
      <c r="AGZ9" s="183"/>
      <c r="AHA9" s="183"/>
      <c r="AHB9" s="183"/>
      <c r="AHC9" s="183"/>
      <c r="AHD9" s="183"/>
      <c r="AHE9" s="183"/>
      <c r="AHF9" s="183"/>
      <c r="AHG9" s="183"/>
      <c r="AHH9" s="183"/>
      <c r="AHI9" s="183"/>
      <c r="AHJ9" s="183"/>
      <c r="AHK9" s="183"/>
      <c r="AHL9" s="183"/>
      <c r="AHM9" s="183"/>
      <c r="AHN9" s="183"/>
      <c r="AHO9" s="183"/>
      <c r="AHP9" s="183"/>
      <c r="AHQ9" s="183"/>
      <c r="AHR9" s="183"/>
      <c r="AHS9" s="183"/>
      <c r="AHT9" s="183"/>
      <c r="AHU9" s="183"/>
      <c r="AHV9" s="183"/>
      <c r="AHW9" s="183"/>
      <c r="AHX9" s="183"/>
      <c r="AHY9" s="183"/>
      <c r="AHZ9" s="183"/>
      <c r="AIA9" s="183"/>
      <c r="AIB9" s="183"/>
      <c r="AIC9" s="183"/>
      <c r="AID9" s="183"/>
      <c r="AIE9" s="183"/>
      <c r="AIF9" s="183"/>
      <c r="AIG9" s="183"/>
      <c r="AIH9" s="183"/>
      <c r="AII9" s="183"/>
      <c r="AIJ9" s="183"/>
      <c r="AIK9" s="183"/>
      <c r="AIL9" s="183"/>
      <c r="AIM9" s="183"/>
      <c r="AIN9" s="183"/>
      <c r="AIO9" s="183"/>
      <c r="AIP9" s="183"/>
      <c r="AIQ9" s="183"/>
      <c r="AIR9" s="183"/>
      <c r="AIS9" s="183"/>
      <c r="AIT9" s="183"/>
      <c r="AIU9" s="183"/>
      <c r="AIV9" s="183"/>
      <c r="AIW9" s="183"/>
      <c r="AIX9" s="183"/>
      <c r="AIY9" s="183"/>
      <c r="AIZ9" s="183"/>
      <c r="AJA9" s="183"/>
      <c r="AJB9" s="183"/>
      <c r="AJC9" s="183"/>
      <c r="AJD9" s="183"/>
      <c r="AJE9" s="183"/>
      <c r="AJF9" s="183"/>
      <c r="AJG9" s="183"/>
      <c r="AJH9" s="183"/>
      <c r="AJI9" s="183"/>
      <c r="AJJ9" s="183"/>
      <c r="AJK9" s="183"/>
      <c r="AJL9" s="183"/>
      <c r="AJM9" s="183"/>
      <c r="AJN9" s="183"/>
      <c r="AJO9" s="183"/>
      <c r="AJP9" s="183"/>
      <c r="AJQ9" s="183"/>
      <c r="AJR9" s="183"/>
      <c r="AJS9" s="183"/>
      <c r="AJT9" s="183"/>
      <c r="AJU9" s="183"/>
      <c r="AJV9" s="183"/>
      <c r="AJW9" s="183"/>
      <c r="AJX9" s="183"/>
      <c r="AJY9" s="183"/>
      <c r="AJZ9" s="183"/>
      <c r="AKA9" s="183"/>
      <c r="AKB9" s="183"/>
      <c r="AKC9" s="183"/>
      <c r="AKD9" s="183"/>
      <c r="AKE9" s="183"/>
      <c r="AKF9" s="183"/>
      <c r="AKG9" s="183"/>
      <c r="AKH9" s="183"/>
      <c r="AKI9" s="183"/>
      <c r="AKJ9" s="183"/>
      <c r="AKK9" s="183"/>
      <c r="AKL9" s="183"/>
      <c r="AKM9" s="183"/>
      <c r="AKN9" s="183"/>
      <c r="AKO9" s="183"/>
      <c r="AKP9" s="183"/>
      <c r="AKQ9" s="183"/>
      <c r="AKR9" s="183"/>
      <c r="AKS9" s="183"/>
      <c r="AKT9" s="183"/>
      <c r="AKU9" s="183"/>
      <c r="AKV9" s="183"/>
      <c r="AKW9" s="183"/>
      <c r="AKX9" s="183"/>
      <c r="AKY9" s="183"/>
      <c r="AKZ9" s="183"/>
      <c r="ALA9" s="183"/>
      <c r="ALB9" s="183"/>
      <c r="ALC9" s="183"/>
      <c r="ALD9" s="183"/>
      <c r="ALE9" s="183"/>
      <c r="ALF9" s="183"/>
      <c r="ALG9" s="183"/>
      <c r="ALH9" s="183"/>
      <c r="ALI9" s="183"/>
      <c r="ALJ9" s="183"/>
      <c r="ALK9" s="183"/>
      <c r="ALL9" s="183"/>
      <c r="ALM9" s="183"/>
      <c r="ALN9" s="183"/>
      <c r="ALO9" s="183"/>
      <c r="ALP9" s="183"/>
      <c r="ALQ9" s="183"/>
      <c r="ALR9" s="183"/>
      <c r="ALS9" s="183"/>
      <c r="ALT9" s="183"/>
      <c r="ALU9" s="183"/>
      <c r="ALV9" s="183"/>
      <c r="ALW9" s="183"/>
      <c r="ALX9" s="183"/>
      <c r="ALY9" s="183"/>
      <c r="ALZ9" s="183"/>
      <c r="AMA9" s="183"/>
      <c r="AMB9" s="183"/>
      <c r="AMC9" s="183"/>
      <c r="AMD9" s="183"/>
      <c r="AME9" s="183"/>
      <c r="AMF9" s="183"/>
      <c r="AMG9" s="183"/>
      <c r="AMH9" s="183"/>
      <c r="AMI9" s="183"/>
      <c r="AMJ9" s="183"/>
      <c r="AMK9" s="183"/>
      <c r="AML9" s="183"/>
      <c r="AMM9" s="183"/>
      <c r="AMN9" s="183"/>
      <c r="AMO9" s="183"/>
      <c r="AMP9" s="183"/>
      <c r="AMQ9" s="183"/>
      <c r="AMR9" s="183"/>
      <c r="AMS9" s="183"/>
      <c r="AMT9" s="183"/>
      <c r="AMU9" s="183"/>
      <c r="AMV9" s="183"/>
      <c r="AMW9" s="183"/>
      <c r="AMX9" s="183"/>
      <c r="AMY9" s="183"/>
      <c r="AMZ9" s="183"/>
      <c r="ANA9" s="183"/>
      <c r="ANB9" s="183"/>
      <c r="ANC9" s="183"/>
      <c r="AND9" s="183"/>
      <c r="ANE9" s="183"/>
      <c r="ANF9" s="183"/>
      <c r="ANG9" s="183"/>
      <c r="ANH9" s="183"/>
      <c r="ANI9" s="183"/>
      <c r="ANJ9" s="183"/>
      <c r="ANK9" s="183"/>
      <c r="ANL9" s="183"/>
      <c r="ANM9" s="183"/>
      <c r="ANN9" s="183"/>
      <c r="ANO9" s="183"/>
      <c r="ANP9" s="183"/>
      <c r="ANQ9" s="183"/>
      <c r="ANR9" s="183"/>
      <c r="ANS9" s="183"/>
      <c r="ANT9" s="183"/>
      <c r="ANU9" s="183"/>
      <c r="ANV9" s="183"/>
      <c r="ANW9" s="183"/>
      <c r="ANX9" s="183"/>
      <c r="ANY9" s="183"/>
      <c r="ANZ9" s="183"/>
      <c r="AOA9" s="183"/>
      <c r="AOB9" s="183"/>
      <c r="AOC9" s="183"/>
      <c r="AOD9" s="183"/>
      <c r="AOE9" s="183"/>
      <c r="AOF9" s="183"/>
      <c r="AOG9" s="183"/>
      <c r="AOH9" s="183"/>
      <c r="AOI9" s="183"/>
      <c r="AOJ9" s="183"/>
      <c r="AOK9" s="183"/>
      <c r="AOL9" s="183"/>
      <c r="AOM9" s="183"/>
      <c r="AON9" s="183"/>
      <c r="AOO9" s="183"/>
      <c r="AOP9" s="183"/>
      <c r="AOQ9" s="183"/>
      <c r="AOR9" s="183"/>
      <c r="AOS9" s="183"/>
      <c r="AOT9" s="183"/>
      <c r="AOU9" s="183"/>
      <c r="AOV9" s="183"/>
      <c r="AOW9" s="183"/>
      <c r="AOX9" s="183"/>
      <c r="AOY9" s="183"/>
      <c r="AOZ9" s="183"/>
      <c r="APA9" s="183"/>
      <c r="APB9" s="183"/>
      <c r="APC9" s="183"/>
      <c r="APD9" s="183"/>
      <c r="APE9" s="183"/>
      <c r="APF9" s="183"/>
      <c r="APG9" s="183"/>
      <c r="APH9" s="183"/>
      <c r="API9" s="183"/>
      <c r="APJ9" s="183"/>
      <c r="APK9" s="183"/>
      <c r="APL9" s="183"/>
      <c r="APM9" s="183"/>
      <c r="APN9" s="183"/>
      <c r="APO9" s="183"/>
      <c r="APP9" s="183"/>
      <c r="APQ9" s="183"/>
      <c r="APR9" s="183"/>
      <c r="APS9" s="183"/>
      <c r="APT9" s="183"/>
      <c r="APU9" s="183"/>
      <c r="APV9" s="183"/>
      <c r="APW9" s="183"/>
      <c r="APX9" s="183"/>
      <c r="APY9" s="183"/>
      <c r="APZ9" s="183"/>
      <c r="AQA9" s="183"/>
      <c r="AQB9" s="183"/>
      <c r="AQC9" s="183"/>
      <c r="AQD9" s="183"/>
      <c r="AQE9" s="183"/>
      <c r="AQF9" s="183"/>
      <c r="AQG9" s="183"/>
      <c r="AQH9" s="183"/>
      <c r="AQI9" s="183"/>
      <c r="AQJ9" s="183"/>
      <c r="AQK9" s="183"/>
      <c r="AQL9" s="183"/>
      <c r="AQM9" s="183"/>
      <c r="AQN9" s="183"/>
      <c r="AQO9" s="183"/>
      <c r="AQP9" s="183"/>
      <c r="AQQ9" s="183"/>
      <c r="AQR9" s="183"/>
      <c r="AQS9" s="183"/>
      <c r="AQT9" s="183"/>
      <c r="AQU9" s="183"/>
      <c r="AQV9" s="183"/>
      <c r="AQW9" s="183"/>
      <c r="AQX9" s="183"/>
      <c r="AQY9" s="183"/>
      <c r="AQZ9" s="183"/>
      <c r="ARA9" s="183"/>
      <c r="ARB9" s="183"/>
      <c r="ARC9" s="183"/>
      <c r="ARD9" s="183"/>
      <c r="ARE9" s="183"/>
      <c r="ARF9" s="183"/>
      <c r="ARG9" s="183"/>
      <c r="ARH9" s="183"/>
      <c r="ARI9" s="183"/>
      <c r="ARJ9" s="183"/>
      <c r="ARK9" s="183"/>
      <c r="ARL9" s="183"/>
      <c r="ARM9" s="183"/>
      <c r="ARN9" s="183"/>
      <c r="ARO9" s="183"/>
      <c r="ARP9" s="183"/>
      <c r="ARQ9" s="183"/>
      <c r="ARR9" s="183"/>
      <c r="ARS9" s="183"/>
      <c r="ART9" s="183"/>
      <c r="ARU9" s="183"/>
      <c r="ARV9" s="183"/>
      <c r="ARW9" s="183"/>
      <c r="ARX9" s="183"/>
      <c r="ARY9" s="183"/>
      <c r="ARZ9" s="183"/>
      <c r="ASA9" s="183"/>
      <c r="ASB9" s="183"/>
      <c r="ASC9" s="183"/>
      <c r="ASD9" s="183"/>
      <c r="ASE9" s="183"/>
      <c r="ASF9" s="183"/>
      <c r="ASG9" s="183"/>
      <c r="ASH9" s="183"/>
      <c r="ASI9" s="183"/>
      <c r="ASJ9" s="183"/>
      <c r="ASK9" s="183"/>
      <c r="ASL9" s="183"/>
      <c r="ASM9" s="183"/>
      <c r="ASN9" s="183"/>
      <c r="ASO9" s="183"/>
      <c r="ASP9" s="183"/>
      <c r="ASQ9" s="183"/>
      <c r="ASR9" s="183"/>
      <c r="ASS9" s="183"/>
      <c r="AST9" s="183"/>
      <c r="ASU9" s="183"/>
      <c r="ASV9" s="183"/>
      <c r="ASW9" s="183"/>
      <c r="ASX9" s="183"/>
      <c r="ASY9" s="183"/>
      <c r="ASZ9" s="183"/>
      <c r="ATA9" s="183"/>
      <c r="ATB9" s="183"/>
      <c r="ATC9" s="183"/>
      <c r="ATD9" s="183"/>
      <c r="ATE9" s="183"/>
      <c r="ATF9" s="183"/>
      <c r="ATG9" s="183"/>
      <c r="ATH9" s="183"/>
      <c r="ATI9" s="183"/>
      <c r="ATJ9" s="183"/>
      <c r="ATK9" s="183"/>
      <c r="ATL9" s="183"/>
      <c r="ATM9" s="183"/>
      <c r="ATN9" s="183"/>
      <c r="ATO9" s="183"/>
      <c r="ATP9" s="183"/>
      <c r="ATQ9" s="183"/>
      <c r="ATR9" s="183"/>
      <c r="ATS9" s="183"/>
      <c r="ATT9" s="183"/>
      <c r="ATU9" s="183"/>
      <c r="ATV9" s="183"/>
      <c r="ATW9" s="183"/>
      <c r="ATX9" s="183"/>
      <c r="ATY9" s="183"/>
      <c r="ATZ9" s="183"/>
      <c r="AUA9" s="183"/>
      <c r="AUB9" s="183"/>
      <c r="AUC9" s="183"/>
      <c r="AUD9" s="183"/>
      <c r="AUE9" s="183"/>
      <c r="AUF9" s="183"/>
      <c r="AUG9" s="183"/>
      <c r="AUH9" s="183"/>
    </row>
    <row r="10" spans="1:1230" s="180" customFormat="1" ht="11.25">
      <c r="B10" s="181"/>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3"/>
      <c r="AW10" s="183"/>
      <c r="AX10" s="183"/>
      <c r="AY10" s="183"/>
      <c r="AZ10" s="183"/>
      <c r="BA10" s="183"/>
      <c r="BB10" s="183"/>
      <c r="BC10" s="183"/>
      <c r="BD10" s="183"/>
      <c r="BE10" s="183"/>
      <c r="BF10" s="183"/>
      <c r="BG10" s="183"/>
      <c r="BH10" s="183"/>
      <c r="BI10" s="183"/>
      <c r="BJ10" s="183"/>
      <c r="BK10" s="183"/>
      <c r="BL10" s="183"/>
      <c r="BM10" s="183"/>
      <c r="BN10" s="183"/>
      <c r="BO10" s="183"/>
      <c r="BP10" s="183"/>
      <c r="BQ10" s="183"/>
      <c r="BR10" s="183"/>
      <c r="BS10" s="183"/>
      <c r="BT10" s="183"/>
      <c r="BU10" s="183"/>
      <c r="BV10" s="183"/>
      <c r="BW10" s="183"/>
      <c r="BX10" s="183"/>
      <c r="BY10" s="183"/>
      <c r="BZ10" s="183"/>
      <c r="CA10" s="183"/>
      <c r="CB10" s="183"/>
      <c r="CC10" s="183"/>
      <c r="CD10" s="183"/>
      <c r="CE10" s="183"/>
      <c r="CF10" s="183"/>
      <c r="CG10" s="183"/>
      <c r="CH10" s="183"/>
      <c r="CI10" s="183"/>
      <c r="CJ10" s="183"/>
      <c r="CK10" s="183"/>
      <c r="CL10" s="183"/>
      <c r="CM10" s="183"/>
      <c r="CN10" s="183"/>
      <c r="CO10" s="183"/>
      <c r="CP10" s="183"/>
      <c r="CQ10" s="183"/>
      <c r="CR10" s="183"/>
      <c r="CS10" s="183"/>
      <c r="CT10" s="183"/>
      <c r="CU10" s="183"/>
      <c r="CV10" s="183"/>
      <c r="CW10" s="183"/>
      <c r="CX10" s="183"/>
      <c r="CY10" s="183"/>
      <c r="CZ10" s="183"/>
      <c r="DA10" s="183"/>
      <c r="DB10" s="183"/>
      <c r="DC10" s="183"/>
      <c r="DD10" s="183"/>
      <c r="DE10" s="183"/>
      <c r="DF10" s="183"/>
      <c r="DG10" s="183"/>
      <c r="DH10" s="183"/>
      <c r="DI10" s="183"/>
      <c r="DJ10" s="183"/>
      <c r="DK10" s="183"/>
      <c r="DL10" s="183"/>
      <c r="DM10" s="183"/>
      <c r="DN10" s="183"/>
      <c r="DO10" s="183"/>
      <c r="DP10" s="183"/>
      <c r="DQ10" s="183"/>
      <c r="DR10" s="183"/>
      <c r="DS10" s="183"/>
      <c r="DT10" s="183"/>
      <c r="DU10" s="183"/>
      <c r="DV10" s="183"/>
      <c r="DW10" s="183"/>
      <c r="DX10" s="183"/>
      <c r="DY10" s="183"/>
      <c r="DZ10" s="183"/>
      <c r="EA10" s="183"/>
      <c r="EB10" s="183"/>
      <c r="EC10" s="183"/>
      <c r="ED10" s="183"/>
      <c r="EE10" s="183"/>
      <c r="EF10" s="183"/>
      <c r="EG10" s="183"/>
      <c r="EH10" s="183"/>
      <c r="EI10" s="183"/>
      <c r="EJ10" s="183"/>
      <c r="EK10" s="183"/>
      <c r="EL10" s="183"/>
      <c r="EM10" s="183"/>
      <c r="EN10" s="183"/>
      <c r="EO10" s="183"/>
      <c r="EP10" s="183"/>
      <c r="EQ10" s="183"/>
      <c r="ER10" s="183"/>
      <c r="ES10" s="183"/>
      <c r="ET10" s="183"/>
      <c r="EU10" s="183"/>
      <c r="EV10" s="183"/>
      <c r="EW10" s="183"/>
      <c r="EX10" s="183"/>
      <c r="EY10" s="183"/>
      <c r="EZ10" s="183"/>
      <c r="FA10" s="183"/>
      <c r="FB10" s="183"/>
      <c r="FC10" s="183"/>
      <c r="FD10" s="183"/>
      <c r="FE10" s="183"/>
      <c r="FF10" s="183"/>
      <c r="FG10" s="183"/>
      <c r="FH10" s="183"/>
      <c r="FI10" s="183"/>
      <c r="FJ10" s="183"/>
      <c r="FK10" s="183"/>
      <c r="FL10" s="183"/>
      <c r="FM10" s="183"/>
      <c r="FN10" s="183"/>
      <c r="FO10" s="183"/>
      <c r="FP10" s="183"/>
      <c r="FQ10" s="183"/>
      <c r="FR10" s="183"/>
      <c r="FS10" s="183"/>
      <c r="FT10" s="183"/>
      <c r="FU10" s="183"/>
      <c r="FV10" s="183"/>
      <c r="FW10" s="183"/>
      <c r="FX10" s="183"/>
      <c r="FY10" s="183"/>
      <c r="FZ10" s="183"/>
      <c r="GA10" s="183"/>
      <c r="GB10" s="183"/>
      <c r="GC10" s="183"/>
      <c r="GD10" s="183"/>
      <c r="GE10" s="183"/>
      <c r="GF10" s="183"/>
      <c r="GG10" s="183"/>
      <c r="GH10" s="183"/>
      <c r="GI10" s="183"/>
      <c r="GJ10" s="183"/>
      <c r="GK10" s="183"/>
      <c r="GL10" s="183"/>
      <c r="GM10" s="183"/>
      <c r="GN10" s="183"/>
      <c r="GO10" s="183"/>
      <c r="GP10" s="183"/>
      <c r="GQ10" s="183"/>
      <c r="GR10" s="183"/>
      <c r="GS10" s="183"/>
      <c r="GT10" s="183"/>
      <c r="GU10" s="183"/>
      <c r="GV10" s="183"/>
      <c r="GW10" s="183"/>
      <c r="GX10" s="183"/>
      <c r="GY10" s="183"/>
      <c r="GZ10" s="183"/>
      <c r="HA10" s="183"/>
      <c r="HB10" s="183"/>
      <c r="HC10" s="183"/>
      <c r="HD10" s="183"/>
      <c r="HE10" s="183"/>
      <c r="HF10" s="183"/>
      <c r="HG10" s="183"/>
      <c r="HH10" s="183"/>
      <c r="HI10" s="183"/>
      <c r="HJ10" s="183"/>
      <c r="HK10" s="183"/>
      <c r="HL10" s="183"/>
      <c r="HM10" s="183"/>
      <c r="HN10" s="183"/>
      <c r="HO10" s="183"/>
      <c r="HP10" s="183"/>
      <c r="HQ10" s="183"/>
      <c r="HR10" s="183"/>
      <c r="HS10" s="183"/>
      <c r="HT10" s="183"/>
      <c r="HU10" s="183"/>
      <c r="HV10" s="183"/>
      <c r="HW10" s="183"/>
      <c r="HX10" s="183"/>
      <c r="HY10" s="183"/>
      <c r="HZ10" s="183"/>
      <c r="IA10" s="183"/>
      <c r="IB10" s="183"/>
      <c r="IC10" s="183"/>
      <c r="ID10" s="183"/>
      <c r="IE10" s="183"/>
      <c r="IF10" s="183"/>
      <c r="IG10" s="183"/>
      <c r="IH10" s="183"/>
      <c r="II10" s="183"/>
      <c r="IJ10" s="183"/>
      <c r="IK10" s="183"/>
      <c r="IL10" s="183"/>
      <c r="IM10" s="183"/>
      <c r="IN10" s="183"/>
      <c r="IO10" s="183"/>
      <c r="IP10" s="183"/>
      <c r="IQ10" s="183"/>
      <c r="IR10" s="183"/>
      <c r="IS10" s="183"/>
      <c r="IT10" s="183"/>
      <c r="IU10" s="183"/>
      <c r="IV10" s="183"/>
      <c r="IW10" s="183"/>
      <c r="IX10" s="183"/>
      <c r="IY10" s="183"/>
      <c r="IZ10" s="183"/>
      <c r="JA10" s="183"/>
      <c r="JB10" s="183"/>
      <c r="JC10" s="183"/>
      <c r="JD10" s="183"/>
      <c r="JE10" s="183"/>
      <c r="JF10" s="183"/>
      <c r="JG10" s="183"/>
      <c r="JH10" s="183"/>
      <c r="JI10" s="183"/>
      <c r="JJ10" s="183"/>
      <c r="JK10" s="183"/>
      <c r="JL10" s="183"/>
      <c r="JM10" s="183"/>
      <c r="JN10" s="183"/>
      <c r="JO10" s="183"/>
      <c r="JP10" s="183"/>
      <c r="JQ10" s="183"/>
      <c r="JR10" s="183"/>
      <c r="JS10" s="183"/>
      <c r="JT10" s="183"/>
      <c r="JU10" s="183"/>
      <c r="JV10" s="183"/>
      <c r="JW10" s="183"/>
      <c r="JX10" s="183"/>
      <c r="JY10" s="183"/>
      <c r="JZ10" s="183"/>
      <c r="KA10" s="183"/>
      <c r="KB10" s="183"/>
      <c r="KC10" s="183"/>
      <c r="KD10" s="183"/>
      <c r="KE10" s="183"/>
      <c r="KF10" s="183"/>
      <c r="KG10" s="183"/>
      <c r="KH10" s="183"/>
      <c r="KI10" s="183"/>
      <c r="KJ10" s="183"/>
      <c r="KK10" s="183"/>
      <c r="KL10" s="183"/>
      <c r="KM10" s="183"/>
      <c r="KN10" s="183"/>
      <c r="KO10" s="183"/>
      <c r="KP10" s="183"/>
      <c r="KQ10" s="183"/>
      <c r="KR10" s="183"/>
      <c r="KS10" s="183"/>
      <c r="KT10" s="183"/>
      <c r="KU10" s="183"/>
      <c r="KV10" s="183"/>
      <c r="KW10" s="183"/>
      <c r="KX10" s="183"/>
      <c r="KY10" s="183"/>
      <c r="KZ10" s="183"/>
      <c r="LA10" s="183"/>
      <c r="LB10" s="183"/>
      <c r="LC10" s="183"/>
      <c r="LD10" s="183"/>
      <c r="LE10" s="183"/>
      <c r="LF10" s="183"/>
      <c r="LG10" s="183"/>
      <c r="LH10" s="183"/>
      <c r="LI10" s="183"/>
      <c r="LJ10" s="183"/>
      <c r="LK10" s="183"/>
      <c r="LL10" s="183"/>
      <c r="LM10" s="183"/>
      <c r="LN10" s="183"/>
      <c r="LO10" s="183"/>
      <c r="LP10" s="183"/>
      <c r="LQ10" s="183"/>
      <c r="LR10" s="183"/>
      <c r="LS10" s="183"/>
      <c r="LT10" s="183"/>
      <c r="LU10" s="183"/>
      <c r="LV10" s="183"/>
      <c r="LW10" s="183"/>
      <c r="LX10" s="183"/>
      <c r="LY10" s="183"/>
      <c r="LZ10" s="183"/>
      <c r="MA10" s="183"/>
      <c r="MB10" s="183"/>
      <c r="MC10" s="183"/>
      <c r="MD10" s="183"/>
      <c r="ME10" s="183"/>
      <c r="MF10" s="183"/>
      <c r="MG10" s="183"/>
      <c r="MH10" s="183"/>
      <c r="MI10" s="183"/>
      <c r="MJ10" s="183"/>
      <c r="MK10" s="183"/>
      <c r="ML10" s="183"/>
      <c r="MM10" s="183"/>
      <c r="MN10" s="183"/>
      <c r="MO10" s="183"/>
      <c r="MP10" s="183"/>
      <c r="MQ10" s="183"/>
      <c r="MR10" s="183"/>
      <c r="MS10" s="183"/>
      <c r="MT10" s="183"/>
      <c r="MU10" s="183"/>
      <c r="MV10" s="183"/>
      <c r="MW10" s="183"/>
      <c r="MX10" s="183"/>
      <c r="MY10" s="183"/>
      <c r="MZ10" s="183"/>
      <c r="NA10" s="183"/>
      <c r="NB10" s="183"/>
      <c r="NC10" s="183"/>
      <c r="ND10" s="183"/>
      <c r="NE10" s="183"/>
      <c r="NF10" s="183"/>
      <c r="NG10" s="183"/>
      <c r="NH10" s="183"/>
      <c r="NI10" s="183"/>
      <c r="NJ10" s="183"/>
      <c r="NK10" s="183"/>
      <c r="NL10" s="183"/>
      <c r="NM10" s="183"/>
      <c r="NN10" s="183"/>
      <c r="NO10" s="183"/>
      <c r="NP10" s="183"/>
      <c r="NQ10" s="183"/>
      <c r="NR10" s="183"/>
      <c r="NS10" s="183"/>
      <c r="NT10" s="183"/>
      <c r="NU10" s="183"/>
      <c r="NV10" s="183"/>
      <c r="NW10" s="183"/>
      <c r="NX10" s="183"/>
      <c r="NY10" s="183"/>
      <c r="NZ10" s="183"/>
      <c r="OA10" s="183"/>
      <c r="OB10" s="183"/>
      <c r="OC10" s="183"/>
      <c r="OD10" s="183"/>
      <c r="OE10" s="183"/>
      <c r="OF10" s="183"/>
      <c r="OG10" s="183"/>
      <c r="OH10" s="183"/>
      <c r="OI10" s="183"/>
      <c r="OJ10" s="183"/>
      <c r="OK10" s="183"/>
      <c r="OL10" s="183"/>
      <c r="OM10" s="183"/>
      <c r="ON10" s="183"/>
      <c r="OO10" s="183"/>
      <c r="OP10" s="183"/>
      <c r="OQ10" s="183"/>
      <c r="OR10" s="183"/>
      <c r="OS10" s="183"/>
      <c r="OT10" s="183"/>
      <c r="OU10" s="183"/>
      <c r="OV10" s="183"/>
      <c r="OW10" s="183"/>
      <c r="OX10" s="183"/>
      <c r="OY10" s="183"/>
      <c r="OZ10" s="183"/>
      <c r="PA10" s="183"/>
      <c r="PB10" s="183"/>
      <c r="PC10" s="183"/>
      <c r="PD10" s="183"/>
      <c r="PE10" s="183"/>
      <c r="PF10" s="183"/>
      <c r="PG10" s="183"/>
      <c r="PH10" s="183"/>
      <c r="PI10" s="183"/>
      <c r="PJ10" s="183"/>
      <c r="PK10" s="183"/>
      <c r="PL10" s="183"/>
      <c r="PM10" s="183"/>
      <c r="PN10" s="183"/>
      <c r="PO10" s="183"/>
      <c r="PP10" s="183"/>
      <c r="PQ10" s="183"/>
      <c r="PR10" s="183"/>
      <c r="PS10" s="183"/>
      <c r="PT10" s="183"/>
      <c r="PU10" s="183"/>
      <c r="PV10" s="183"/>
      <c r="PW10" s="183"/>
      <c r="PX10" s="183"/>
      <c r="PY10" s="183"/>
      <c r="PZ10" s="183"/>
      <c r="QA10" s="183"/>
      <c r="QB10" s="183"/>
      <c r="QC10" s="183"/>
      <c r="QD10" s="183"/>
      <c r="QE10" s="183"/>
      <c r="QF10" s="183"/>
      <c r="QG10" s="183"/>
      <c r="QH10" s="183"/>
      <c r="QI10" s="183"/>
      <c r="QJ10" s="183"/>
      <c r="QK10" s="183"/>
      <c r="QL10" s="183"/>
      <c r="QM10" s="183"/>
      <c r="QN10" s="183"/>
      <c r="QO10" s="183"/>
      <c r="QP10" s="183"/>
      <c r="QQ10" s="183"/>
      <c r="QR10" s="183"/>
      <c r="QS10" s="183"/>
      <c r="QT10" s="183"/>
      <c r="QU10" s="183"/>
      <c r="QV10" s="183"/>
      <c r="QW10" s="183"/>
      <c r="QX10" s="183"/>
      <c r="QY10" s="183"/>
      <c r="QZ10" s="183"/>
      <c r="RA10" s="183"/>
      <c r="RB10" s="183"/>
      <c r="RC10" s="183"/>
      <c r="RD10" s="183"/>
      <c r="RE10" s="183"/>
      <c r="RF10" s="183"/>
      <c r="RG10" s="183"/>
      <c r="RH10" s="183"/>
      <c r="RI10" s="183"/>
      <c r="RJ10" s="183"/>
      <c r="RK10" s="183"/>
      <c r="RL10" s="183"/>
      <c r="RM10" s="183"/>
      <c r="RN10" s="183"/>
      <c r="RO10" s="183"/>
      <c r="RP10" s="183"/>
      <c r="RQ10" s="183"/>
      <c r="RR10" s="183"/>
      <c r="RS10" s="183"/>
      <c r="RT10" s="183"/>
      <c r="RU10" s="183"/>
      <c r="RV10" s="183"/>
      <c r="RW10" s="183"/>
      <c r="RX10" s="183"/>
      <c r="RY10" s="183"/>
      <c r="RZ10" s="183"/>
      <c r="SA10" s="183"/>
      <c r="SB10" s="183"/>
      <c r="SC10" s="183"/>
      <c r="SD10" s="183"/>
      <c r="SE10" s="183"/>
      <c r="SF10" s="183"/>
      <c r="SG10" s="183"/>
      <c r="SH10" s="183"/>
      <c r="SI10" s="183"/>
      <c r="SJ10" s="183"/>
      <c r="SK10" s="183"/>
      <c r="SL10" s="183"/>
      <c r="SM10" s="183"/>
      <c r="SN10" s="183"/>
      <c r="SO10" s="183"/>
      <c r="SP10" s="183"/>
      <c r="SQ10" s="183"/>
      <c r="SR10" s="183"/>
      <c r="SS10" s="183"/>
      <c r="ST10" s="183"/>
      <c r="SU10" s="183"/>
      <c r="SV10" s="183"/>
      <c r="SW10" s="183"/>
      <c r="SX10" s="183"/>
      <c r="SY10" s="183"/>
      <c r="SZ10" s="183"/>
      <c r="TA10" s="183"/>
      <c r="TB10" s="183"/>
      <c r="TC10" s="183"/>
      <c r="TD10" s="183"/>
      <c r="TE10" s="183"/>
      <c r="TF10" s="183"/>
      <c r="TG10" s="183"/>
      <c r="TH10" s="183"/>
      <c r="TI10" s="183"/>
      <c r="TJ10" s="183"/>
      <c r="TK10" s="183"/>
      <c r="TL10" s="183"/>
      <c r="TM10" s="183"/>
      <c r="TN10" s="183"/>
      <c r="TO10" s="183"/>
      <c r="TP10" s="183"/>
      <c r="TQ10" s="183"/>
      <c r="TR10" s="183"/>
      <c r="TS10" s="183"/>
      <c r="TT10" s="183"/>
      <c r="TU10" s="183"/>
      <c r="TV10" s="183"/>
      <c r="TW10" s="183"/>
      <c r="TX10" s="183"/>
      <c r="TY10" s="183"/>
      <c r="TZ10" s="183"/>
      <c r="UA10" s="183"/>
      <c r="UB10" s="183"/>
      <c r="UC10" s="183"/>
      <c r="UD10" s="183"/>
      <c r="UE10" s="183"/>
      <c r="UF10" s="183"/>
      <c r="UG10" s="183"/>
      <c r="UH10" s="183"/>
      <c r="UI10" s="183"/>
      <c r="UJ10" s="183"/>
      <c r="UK10" s="183"/>
      <c r="UL10" s="183"/>
      <c r="UM10" s="183"/>
      <c r="UN10" s="183"/>
      <c r="UO10" s="183"/>
      <c r="UP10" s="183"/>
      <c r="UQ10" s="183"/>
      <c r="UR10" s="183"/>
      <c r="US10" s="183"/>
      <c r="UT10" s="183"/>
      <c r="UU10" s="183"/>
      <c r="UV10" s="183"/>
      <c r="UW10" s="183"/>
      <c r="UX10" s="183"/>
      <c r="UY10" s="183"/>
      <c r="UZ10" s="183"/>
      <c r="VA10" s="183"/>
      <c r="VB10" s="183"/>
      <c r="VC10" s="183"/>
      <c r="VD10" s="183"/>
      <c r="VE10" s="183"/>
      <c r="VF10" s="183"/>
      <c r="VG10" s="183"/>
      <c r="VH10" s="183"/>
      <c r="VI10" s="183"/>
      <c r="VJ10" s="183"/>
      <c r="VK10" s="183"/>
      <c r="VL10" s="183"/>
      <c r="VM10" s="183"/>
      <c r="VN10" s="183"/>
      <c r="VO10" s="183"/>
      <c r="VP10" s="183"/>
      <c r="VQ10" s="183"/>
      <c r="VR10" s="183"/>
      <c r="VS10" s="183"/>
      <c r="VT10" s="183"/>
      <c r="VU10" s="183"/>
      <c r="VV10" s="183"/>
      <c r="VW10" s="183"/>
      <c r="VX10" s="183"/>
      <c r="VY10" s="183"/>
      <c r="VZ10" s="183"/>
      <c r="WA10" s="183"/>
      <c r="WB10" s="183"/>
      <c r="WC10" s="183"/>
      <c r="WD10" s="183"/>
      <c r="WE10" s="183"/>
      <c r="WF10" s="183"/>
      <c r="WG10" s="183"/>
      <c r="WH10" s="183"/>
      <c r="WI10" s="183"/>
      <c r="WJ10" s="183"/>
      <c r="WK10" s="183"/>
      <c r="WL10" s="183"/>
      <c r="WM10" s="183"/>
      <c r="WN10" s="183"/>
      <c r="WO10" s="183"/>
      <c r="WP10" s="183"/>
      <c r="WQ10" s="183"/>
      <c r="WR10" s="183"/>
      <c r="WS10" s="183"/>
      <c r="WT10" s="183"/>
      <c r="WU10" s="183"/>
      <c r="WV10" s="183"/>
      <c r="WW10" s="183"/>
      <c r="WX10" s="183"/>
      <c r="WY10" s="183"/>
      <c r="WZ10" s="183"/>
      <c r="XA10" s="183"/>
      <c r="XB10" s="183"/>
      <c r="XC10" s="183"/>
      <c r="XD10" s="183"/>
      <c r="XE10" s="183"/>
      <c r="XF10" s="183"/>
      <c r="XG10" s="183"/>
      <c r="XH10" s="183"/>
      <c r="XI10" s="183"/>
      <c r="XJ10" s="183"/>
      <c r="XK10" s="183"/>
      <c r="XL10" s="183"/>
      <c r="XM10" s="183"/>
      <c r="XN10" s="183"/>
      <c r="XO10" s="183"/>
      <c r="XP10" s="183"/>
      <c r="XQ10" s="183"/>
      <c r="XR10" s="183"/>
      <c r="XS10" s="183"/>
      <c r="XT10" s="183"/>
      <c r="XU10" s="183"/>
      <c r="XV10" s="183"/>
      <c r="XW10" s="183"/>
      <c r="XX10" s="183"/>
      <c r="XY10" s="183"/>
      <c r="XZ10" s="183"/>
      <c r="YA10" s="183"/>
      <c r="YB10" s="183"/>
      <c r="YC10" s="183"/>
      <c r="YD10" s="183"/>
      <c r="YE10" s="183"/>
      <c r="YF10" s="183"/>
      <c r="YG10" s="183"/>
      <c r="YH10" s="183"/>
      <c r="YI10" s="183"/>
      <c r="YJ10" s="183"/>
      <c r="YK10" s="183"/>
      <c r="YL10" s="183"/>
      <c r="YM10" s="183"/>
      <c r="YN10" s="183"/>
      <c r="YO10" s="183"/>
      <c r="YP10" s="183"/>
      <c r="YQ10" s="183"/>
      <c r="YR10" s="183"/>
      <c r="YS10" s="183"/>
      <c r="YT10" s="183"/>
      <c r="YU10" s="183"/>
      <c r="YV10" s="183"/>
      <c r="YW10" s="183"/>
      <c r="YX10" s="183"/>
      <c r="YY10" s="183"/>
      <c r="YZ10" s="183"/>
      <c r="ZA10" s="183"/>
      <c r="ZB10" s="183"/>
      <c r="ZC10" s="183"/>
      <c r="ZD10" s="183"/>
      <c r="ZE10" s="183"/>
      <c r="ZF10" s="183"/>
      <c r="ZG10" s="183"/>
      <c r="ZH10" s="183"/>
      <c r="ZI10" s="183"/>
      <c r="ZJ10" s="183"/>
      <c r="ZK10" s="183"/>
      <c r="ZL10" s="183"/>
      <c r="ZM10" s="183"/>
      <c r="ZN10" s="183"/>
      <c r="ZO10" s="183"/>
      <c r="ZP10" s="183"/>
      <c r="ZQ10" s="183"/>
      <c r="ZR10" s="183"/>
      <c r="ZS10" s="183"/>
      <c r="ZT10" s="183"/>
      <c r="ZU10" s="183"/>
      <c r="ZV10" s="183"/>
      <c r="ZW10" s="183"/>
      <c r="ZX10" s="183"/>
      <c r="ZY10" s="183"/>
      <c r="ZZ10" s="183"/>
      <c r="AAA10" s="183"/>
      <c r="AAB10" s="183"/>
      <c r="AAC10" s="183"/>
      <c r="AAD10" s="183"/>
      <c r="AAE10" s="183"/>
      <c r="AAF10" s="183"/>
      <c r="AAG10" s="183"/>
      <c r="AAH10" s="183"/>
      <c r="AAI10" s="183"/>
      <c r="AAJ10" s="183"/>
      <c r="AAK10" s="183"/>
      <c r="AAL10" s="183"/>
      <c r="AAM10" s="183"/>
      <c r="AAN10" s="183"/>
      <c r="AAO10" s="183"/>
      <c r="AAP10" s="183"/>
      <c r="AAQ10" s="183"/>
      <c r="AAR10" s="183"/>
      <c r="AAS10" s="183"/>
      <c r="AAT10" s="183"/>
      <c r="AAU10" s="183"/>
      <c r="AAV10" s="183"/>
      <c r="AAW10" s="183"/>
      <c r="AAX10" s="183"/>
      <c r="AAY10" s="183"/>
      <c r="AAZ10" s="183"/>
      <c r="ABA10" s="183"/>
      <c r="ABB10" s="183"/>
      <c r="ABC10" s="183"/>
      <c r="ABD10" s="183"/>
      <c r="ABE10" s="183"/>
      <c r="ABF10" s="183"/>
      <c r="ABG10" s="183"/>
      <c r="ABH10" s="183"/>
      <c r="ABI10" s="183"/>
      <c r="ABJ10" s="183"/>
      <c r="ABK10" s="183"/>
      <c r="ABL10" s="183"/>
      <c r="ABM10" s="183"/>
      <c r="ABN10" s="183"/>
      <c r="ABO10" s="183"/>
      <c r="ABP10" s="183"/>
      <c r="ABQ10" s="183"/>
      <c r="ABR10" s="183"/>
      <c r="ABS10" s="183"/>
      <c r="ABT10" s="183"/>
      <c r="ABU10" s="183"/>
      <c r="ABV10" s="183"/>
      <c r="ABW10" s="183"/>
      <c r="ABX10" s="183"/>
      <c r="ABY10" s="183"/>
      <c r="ABZ10" s="183"/>
      <c r="ACA10" s="183"/>
      <c r="ACB10" s="183"/>
      <c r="ACC10" s="183"/>
      <c r="ACD10" s="183"/>
      <c r="ACE10" s="183"/>
      <c r="ACF10" s="183"/>
      <c r="ACG10" s="183"/>
      <c r="ACH10" s="183"/>
      <c r="ACI10" s="183"/>
      <c r="ACJ10" s="183"/>
      <c r="ACK10" s="183"/>
      <c r="ACL10" s="183"/>
      <c r="ACM10" s="183"/>
      <c r="ACN10" s="183"/>
      <c r="ACO10" s="183"/>
      <c r="ACP10" s="183"/>
      <c r="ACQ10" s="183"/>
      <c r="ACR10" s="183"/>
      <c r="ACS10" s="183"/>
      <c r="ACT10" s="183"/>
      <c r="ACU10" s="183"/>
      <c r="ACV10" s="183"/>
      <c r="ACW10" s="183"/>
      <c r="ACX10" s="183"/>
      <c r="ACY10" s="183"/>
      <c r="ACZ10" s="183"/>
      <c r="ADA10" s="183"/>
      <c r="ADB10" s="183"/>
      <c r="ADC10" s="183"/>
      <c r="ADD10" s="183"/>
      <c r="ADE10" s="183"/>
      <c r="ADF10" s="183"/>
      <c r="ADG10" s="183"/>
      <c r="ADH10" s="183"/>
      <c r="ADI10" s="183"/>
      <c r="ADJ10" s="183"/>
      <c r="ADK10" s="183"/>
      <c r="ADL10" s="183"/>
      <c r="ADM10" s="183"/>
      <c r="ADN10" s="183"/>
      <c r="ADO10" s="183"/>
      <c r="ADP10" s="183"/>
      <c r="ADQ10" s="183"/>
      <c r="ADR10" s="183"/>
      <c r="ADS10" s="183"/>
      <c r="ADT10" s="183"/>
      <c r="ADU10" s="183"/>
      <c r="ADV10" s="183"/>
      <c r="ADW10" s="183"/>
      <c r="ADX10" s="183"/>
      <c r="ADY10" s="183"/>
      <c r="ADZ10" s="183"/>
      <c r="AEA10" s="183"/>
      <c r="AEB10" s="183"/>
      <c r="AEC10" s="183"/>
      <c r="AED10" s="183"/>
      <c r="AEE10" s="183"/>
      <c r="AEF10" s="183"/>
      <c r="AEG10" s="183"/>
      <c r="AEH10" s="183"/>
      <c r="AEI10" s="183"/>
      <c r="AEJ10" s="183"/>
      <c r="AEK10" s="183"/>
      <c r="AEL10" s="183"/>
      <c r="AEM10" s="183"/>
      <c r="AEN10" s="183"/>
      <c r="AEO10" s="183"/>
      <c r="AEP10" s="183"/>
      <c r="AEQ10" s="183"/>
      <c r="AER10" s="183"/>
      <c r="AES10" s="183"/>
      <c r="AET10" s="183"/>
      <c r="AEU10" s="183"/>
      <c r="AEV10" s="183"/>
      <c r="AEW10" s="183"/>
      <c r="AEX10" s="183"/>
      <c r="AEY10" s="183"/>
      <c r="AEZ10" s="183"/>
      <c r="AFA10" s="183"/>
      <c r="AFB10" s="183"/>
      <c r="AFC10" s="183"/>
      <c r="AFD10" s="183"/>
      <c r="AFE10" s="183"/>
      <c r="AFF10" s="183"/>
      <c r="AFG10" s="183"/>
      <c r="AFH10" s="183"/>
      <c r="AFI10" s="183"/>
      <c r="AFJ10" s="183"/>
      <c r="AFK10" s="183"/>
      <c r="AFL10" s="183"/>
      <c r="AFM10" s="183"/>
      <c r="AFN10" s="183"/>
      <c r="AFO10" s="183"/>
      <c r="AFP10" s="183"/>
      <c r="AFQ10" s="183"/>
      <c r="AFR10" s="183"/>
      <c r="AFS10" s="183"/>
      <c r="AFT10" s="183"/>
      <c r="AFU10" s="183"/>
      <c r="AFV10" s="183"/>
      <c r="AFW10" s="183"/>
      <c r="AFX10" s="183"/>
      <c r="AFY10" s="183"/>
      <c r="AFZ10" s="183"/>
      <c r="AGA10" s="183"/>
      <c r="AGB10" s="183"/>
      <c r="AGC10" s="183"/>
      <c r="AGD10" s="183"/>
      <c r="AGE10" s="183"/>
      <c r="AGF10" s="183"/>
      <c r="AGG10" s="183"/>
      <c r="AGH10" s="183"/>
      <c r="AGI10" s="183"/>
      <c r="AGJ10" s="183"/>
      <c r="AGK10" s="183"/>
      <c r="AGL10" s="183"/>
      <c r="AGM10" s="183"/>
      <c r="AGN10" s="183"/>
      <c r="AGO10" s="183"/>
      <c r="AGP10" s="183"/>
      <c r="AGQ10" s="183"/>
      <c r="AGR10" s="183"/>
      <c r="AGS10" s="183"/>
      <c r="AGT10" s="183"/>
      <c r="AGU10" s="183"/>
      <c r="AGV10" s="183"/>
      <c r="AGW10" s="183"/>
      <c r="AGX10" s="183"/>
      <c r="AGY10" s="183"/>
      <c r="AGZ10" s="183"/>
      <c r="AHA10" s="183"/>
      <c r="AHB10" s="183"/>
      <c r="AHC10" s="183"/>
      <c r="AHD10" s="183"/>
      <c r="AHE10" s="183"/>
      <c r="AHF10" s="183"/>
      <c r="AHG10" s="183"/>
      <c r="AHH10" s="183"/>
      <c r="AHI10" s="183"/>
      <c r="AHJ10" s="183"/>
      <c r="AHK10" s="183"/>
      <c r="AHL10" s="183"/>
      <c r="AHM10" s="183"/>
      <c r="AHN10" s="183"/>
      <c r="AHO10" s="183"/>
      <c r="AHP10" s="183"/>
      <c r="AHQ10" s="183"/>
      <c r="AHR10" s="183"/>
      <c r="AHS10" s="183"/>
      <c r="AHT10" s="183"/>
      <c r="AHU10" s="183"/>
      <c r="AHV10" s="183"/>
      <c r="AHW10" s="183"/>
      <c r="AHX10" s="183"/>
      <c r="AHY10" s="183"/>
      <c r="AHZ10" s="183"/>
      <c r="AIA10" s="183"/>
      <c r="AIB10" s="183"/>
      <c r="AIC10" s="183"/>
      <c r="AID10" s="183"/>
      <c r="AIE10" s="183"/>
      <c r="AIF10" s="183"/>
      <c r="AIG10" s="183"/>
      <c r="AIH10" s="183"/>
      <c r="AII10" s="183"/>
      <c r="AIJ10" s="183"/>
      <c r="AIK10" s="183"/>
      <c r="AIL10" s="183"/>
      <c r="AIM10" s="183"/>
      <c r="AIN10" s="183"/>
      <c r="AIO10" s="183"/>
      <c r="AIP10" s="183"/>
      <c r="AIQ10" s="183"/>
      <c r="AIR10" s="183"/>
      <c r="AIS10" s="183"/>
      <c r="AIT10" s="183"/>
      <c r="AIU10" s="183"/>
      <c r="AIV10" s="183"/>
      <c r="AIW10" s="183"/>
      <c r="AIX10" s="183"/>
      <c r="AIY10" s="183"/>
      <c r="AIZ10" s="183"/>
      <c r="AJA10" s="183"/>
      <c r="AJB10" s="183"/>
      <c r="AJC10" s="183"/>
      <c r="AJD10" s="183"/>
      <c r="AJE10" s="183"/>
      <c r="AJF10" s="183"/>
      <c r="AJG10" s="183"/>
      <c r="AJH10" s="183"/>
      <c r="AJI10" s="183"/>
      <c r="AJJ10" s="183"/>
      <c r="AJK10" s="183"/>
      <c r="AJL10" s="183"/>
      <c r="AJM10" s="183"/>
      <c r="AJN10" s="183"/>
      <c r="AJO10" s="183"/>
      <c r="AJP10" s="183"/>
      <c r="AJQ10" s="183"/>
      <c r="AJR10" s="183"/>
      <c r="AJS10" s="183"/>
      <c r="AJT10" s="183"/>
      <c r="AJU10" s="183"/>
      <c r="AJV10" s="183"/>
      <c r="AJW10" s="183"/>
      <c r="AJX10" s="183"/>
      <c r="AJY10" s="183"/>
      <c r="AJZ10" s="183"/>
      <c r="AKA10" s="183"/>
      <c r="AKB10" s="183"/>
      <c r="AKC10" s="183"/>
      <c r="AKD10" s="183"/>
      <c r="AKE10" s="183"/>
      <c r="AKF10" s="183"/>
      <c r="AKG10" s="183"/>
      <c r="AKH10" s="183"/>
      <c r="AKI10" s="183"/>
      <c r="AKJ10" s="183"/>
      <c r="AKK10" s="183"/>
      <c r="AKL10" s="183"/>
      <c r="AKM10" s="183"/>
      <c r="AKN10" s="183"/>
      <c r="AKO10" s="183"/>
      <c r="AKP10" s="183"/>
      <c r="AKQ10" s="183"/>
      <c r="AKR10" s="183"/>
      <c r="AKS10" s="183"/>
      <c r="AKT10" s="183"/>
      <c r="AKU10" s="183"/>
      <c r="AKV10" s="183"/>
      <c r="AKW10" s="183"/>
      <c r="AKX10" s="183"/>
      <c r="AKY10" s="183"/>
      <c r="AKZ10" s="183"/>
      <c r="ALA10" s="183"/>
      <c r="ALB10" s="183"/>
      <c r="ALC10" s="183"/>
      <c r="ALD10" s="183"/>
      <c r="ALE10" s="183"/>
      <c r="ALF10" s="183"/>
      <c r="ALG10" s="183"/>
      <c r="ALH10" s="183"/>
      <c r="ALI10" s="183"/>
      <c r="ALJ10" s="183"/>
      <c r="ALK10" s="183"/>
      <c r="ALL10" s="183"/>
      <c r="ALM10" s="183"/>
      <c r="ALN10" s="183"/>
      <c r="ALO10" s="183"/>
      <c r="ALP10" s="183"/>
      <c r="ALQ10" s="183"/>
      <c r="ALR10" s="183"/>
      <c r="ALS10" s="183"/>
      <c r="ALT10" s="183"/>
      <c r="ALU10" s="183"/>
      <c r="ALV10" s="183"/>
      <c r="ALW10" s="183"/>
      <c r="ALX10" s="183"/>
      <c r="ALY10" s="183"/>
      <c r="ALZ10" s="183"/>
      <c r="AMA10" s="183"/>
      <c r="AMB10" s="183"/>
      <c r="AMC10" s="183"/>
      <c r="AMD10" s="183"/>
      <c r="AME10" s="183"/>
      <c r="AMF10" s="183"/>
      <c r="AMG10" s="183"/>
      <c r="AMH10" s="183"/>
      <c r="AMI10" s="183"/>
      <c r="AMJ10" s="183"/>
      <c r="AMK10" s="183"/>
      <c r="AML10" s="183"/>
      <c r="AMM10" s="183"/>
      <c r="AMN10" s="183"/>
      <c r="AMO10" s="183"/>
      <c r="AMP10" s="183"/>
      <c r="AMQ10" s="183"/>
      <c r="AMR10" s="183"/>
      <c r="AMS10" s="183"/>
      <c r="AMT10" s="183"/>
      <c r="AMU10" s="183"/>
      <c r="AMV10" s="183"/>
      <c r="AMW10" s="183"/>
      <c r="AMX10" s="183"/>
      <c r="AMY10" s="183"/>
      <c r="AMZ10" s="183"/>
      <c r="ANA10" s="183"/>
      <c r="ANB10" s="183"/>
      <c r="ANC10" s="183"/>
      <c r="AND10" s="183"/>
      <c r="ANE10" s="183"/>
      <c r="ANF10" s="183"/>
      <c r="ANG10" s="183"/>
      <c r="ANH10" s="183"/>
      <c r="ANI10" s="183"/>
      <c r="ANJ10" s="183"/>
      <c r="ANK10" s="183"/>
      <c r="ANL10" s="183"/>
      <c r="ANM10" s="183"/>
      <c r="ANN10" s="183"/>
      <c r="ANO10" s="183"/>
      <c r="ANP10" s="183"/>
      <c r="ANQ10" s="183"/>
      <c r="ANR10" s="183"/>
      <c r="ANS10" s="183"/>
      <c r="ANT10" s="183"/>
      <c r="ANU10" s="183"/>
      <c r="ANV10" s="183"/>
      <c r="ANW10" s="183"/>
      <c r="ANX10" s="183"/>
      <c r="ANY10" s="183"/>
      <c r="ANZ10" s="183"/>
      <c r="AOA10" s="183"/>
      <c r="AOB10" s="183"/>
      <c r="AOC10" s="183"/>
      <c r="AOD10" s="183"/>
      <c r="AOE10" s="183"/>
      <c r="AOF10" s="183"/>
      <c r="AOG10" s="183"/>
      <c r="AOH10" s="183"/>
      <c r="AOI10" s="183"/>
      <c r="AOJ10" s="183"/>
      <c r="AOK10" s="183"/>
      <c r="AOL10" s="183"/>
      <c r="AOM10" s="183"/>
      <c r="AON10" s="183"/>
      <c r="AOO10" s="183"/>
      <c r="AOP10" s="183"/>
      <c r="AOQ10" s="183"/>
      <c r="AOR10" s="183"/>
      <c r="AOS10" s="183"/>
      <c r="AOT10" s="183"/>
      <c r="AOU10" s="183"/>
      <c r="AOV10" s="183"/>
      <c r="AOW10" s="183"/>
      <c r="AOX10" s="183"/>
      <c r="AOY10" s="183"/>
      <c r="AOZ10" s="183"/>
      <c r="APA10" s="183"/>
      <c r="APB10" s="183"/>
      <c r="APC10" s="183"/>
      <c r="APD10" s="183"/>
      <c r="APE10" s="183"/>
      <c r="APF10" s="183"/>
      <c r="APG10" s="183"/>
      <c r="APH10" s="183"/>
      <c r="API10" s="183"/>
      <c r="APJ10" s="183"/>
      <c r="APK10" s="183"/>
      <c r="APL10" s="183"/>
      <c r="APM10" s="183"/>
      <c r="APN10" s="183"/>
      <c r="APO10" s="183"/>
      <c r="APP10" s="183"/>
      <c r="APQ10" s="183"/>
      <c r="APR10" s="183"/>
      <c r="APS10" s="183"/>
      <c r="APT10" s="183"/>
      <c r="APU10" s="183"/>
      <c r="APV10" s="183"/>
      <c r="APW10" s="183"/>
      <c r="APX10" s="183"/>
      <c r="APY10" s="183"/>
      <c r="APZ10" s="183"/>
      <c r="AQA10" s="183"/>
      <c r="AQB10" s="183"/>
      <c r="AQC10" s="183"/>
      <c r="AQD10" s="183"/>
      <c r="AQE10" s="183"/>
      <c r="AQF10" s="183"/>
      <c r="AQG10" s="183"/>
      <c r="AQH10" s="183"/>
      <c r="AQI10" s="183"/>
      <c r="AQJ10" s="183"/>
      <c r="AQK10" s="183"/>
      <c r="AQL10" s="183"/>
      <c r="AQM10" s="183"/>
      <c r="AQN10" s="183"/>
      <c r="AQO10" s="183"/>
      <c r="AQP10" s="183"/>
      <c r="AQQ10" s="183"/>
      <c r="AQR10" s="183"/>
      <c r="AQS10" s="183"/>
      <c r="AQT10" s="183"/>
      <c r="AQU10" s="183"/>
      <c r="AQV10" s="183"/>
      <c r="AQW10" s="183"/>
      <c r="AQX10" s="183"/>
      <c r="AQY10" s="183"/>
      <c r="AQZ10" s="183"/>
      <c r="ARA10" s="183"/>
      <c r="ARB10" s="183"/>
      <c r="ARC10" s="183"/>
      <c r="ARD10" s="183"/>
      <c r="ARE10" s="183"/>
      <c r="ARF10" s="183"/>
      <c r="ARG10" s="183"/>
      <c r="ARH10" s="183"/>
      <c r="ARI10" s="183"/>
      <c r="ARJ10" s="183"/>
      <c r="ARK10" s="183"/>
      <c r="ARL10" s="183"/>
      <c r="ARM10" s="183"/>
      <c r="ARN10" s="183"/>
      <c r="ARO10" s="183"/>
      <c r="ARP10" s="183"/>
      <c r="ARQ10" s="183"/>
      <c r="ARR10" s="183"/>
      <c r="ARS10" s="183"/>
      <c r="ART10" s="183"/>
      <c r="ARU10" s="183"/>
      <c r="ARV10" s="183"/>
      <c r="ARW10" s="183"/>
      <c r="ARX10" s="183"/>
      <c r="ARY10" s="183"/>
      <c r="ARZ10" s="183"/>
      <c r="ASA10" s="183"/>
      <c r="ASB10" s="183"/>
      <c r="ASC10" s="183"/>
      <c r="ASD10" s="183"/>
      <c r="ASE10" s="183"/>
      <c r="ASF10" s="183"/>
      <c r="ASG10" s="183"/>
      <c r="ASH10" s="183"/>
      <c r="ASI10" s="183"/>
      <c r="ASJ10" s="183"/>
      <c r="ASK10" s="183"/>
      <c r="ASL10" s="183"/>
      <c r="ASM10" s="183"/>
      <c r="ASN10" s="183"/>
      <c r="ASO10" s="183"/>
      <c r="ASP10" s="183"/>
      <c r="ASQ10" s="183"/>
      <c r="ASR10" s="183"/>
      <c r="ASS10" s="183"/>
      <c r="AST10" s="183"/>
      <c r="ASU10" s="183"/>
      <c r="ASV10" s="183"/>
      <c r="ASW10" s="183"/>
      <c r="ASX10" s="183"/>
      <c r="ASY10" s="183"/>
      <c r="ASZ10" s="183"/>
      <c r="ATA10" s="183"/>
      <c r="ATB10" s="183"/>
      <c r="ATC10" s="183"/>
      <c r="ATD10" s="183"/>
      <c r="ATE10" s="183"/>
      <c r="ATF10" s="183"/>
      <c r="ATG10" s="183"/>
      <c r="ATH10" s="183"/>
      <c r="ATI10" s="183"/>
      <c r="ATJ10" s="183"/>
      <c r="ATK10" s="183"/>
      <c r="ATL10" s="183"/>
      <c r="ATM10" s="183"/>
      <c r="ATN10" s="183"/>
      <c r="ATO10" s="183"/>
      <c r="ATP10" s="183"/>
      <c r="ATQ10" s="183"/>
      <c r="ATR10" s="183"/>
      <c r="ATS10" s="183"/>
      <c r="ATT10" s="183"/>
      <c r="ATU10" s="183"/>
      <c r="ATV10" s="183"/>
      <c r="ATW10" s="183"/>
      <c r="ATX10" s="183"/>
      <c r="ATY10" s="183"/>
      <c r="ATZ10" s="183"/>
      <c r="AUA10" s="183"/>
      <c r="AUB10" s="183"/>
      <c r="AUC10" s="183"/>
      <c r="AUD10" s="183"/>
      <c r="AUE10" s="183"/>
      <c r="AUF10" s="183"/>
      <c r="AUG10" s="183"/>
      <c r="AUH10" s="183"/>
    </row>
    <row r="11" spans="1:1230" s="180" customFormat="1" ht="11.25">
      <c r="B11" s="181"/>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3"/>
      <c r="AW11" s="183"/>
      <c r="AX11" s="183"/>
      <c r="AY11" s="183"/>
      <c r="AZ11" s="183"/>
      <c r="BA11" s="183"/>
      <c r="BB11" s="183"/>
      <c r="BC11" s="183"/>
      <c r="BD11" s="183"/>
      <c r="BE11" s="183"/>
      <c r="BF11" s="183"/>
      <c r="BG11" s="183"/>
      <c r="BH11" s="183"/>
      <c r="BI11" s="183"/>
      <c r="BJ11" s="183"/>
      <c r="BK11" s="183"/>
      <c r="BL11" s="183"/>
      <c r="BM11" s="183"/>
      <c r="BN11" s="183"/>
      <c r="BO11" s="183"/>
      <c r="BP11" s="183"/>
      <c r="BQ11" s="183"/>
      <c r="BR11" s="183"/>
      <c r="BS11" s="183"/>
      <c r="BT11" s="183"/>
      <c r="BU11" s="183"/>
      <c r="BV11" s="183"/>
      <c r="BW11" s="183"/>
      <c r="BX11" s="183"/>
      <c r="BY11" s="183"/>
      <c r="BZ11" s="183"/>
      <c r="CA11" s="183"/>
      <c r="CB11" s="183"/>
      <c r="CC11" s="183"/>
      <c r="CD11" s="183"/>
      <c r="CE11" s="183"/>
      <c r="CF11" s="183"/>
      <c r="CG11" s="183"/>
      <c r="CH11" s="183"/>
      <c r="CI11" s="183"/>
      <c r="CJ11" s="183"/>
      <c r="CK11" s="183"/>
      <c r="CL11" s="183"/>
      <c r="CM11" s="183"/>
      <c r="CN11" s="183"/>
      <c r="CO11" s="183"/>
      <c r="CP11" s="183"/>
      <c r="CQ11" s="183"/>
      <c r="CR11" s="183"/>
      <c r="CS11" s="183"/>
      <c r="CT11" s="183"/>
      <c r="CU11" s="183"/>
      <c r="CV11" s="183"/>
      <c r="CW11" s="183"/>
      <c r="CX11" s="183"/>
      <c r="CY11" s="183"/>
      <c r="CZ11" s="183"/>
      <c r="DA11" s="183"/>
      <c r="DB11" s="183"/>
      <c r="DC11" s="183"/>
      <c r="DD11" s="183"/>
      <c r="DE11" s="183"/>
      <c r="DF11" s="183"/>
      <c r="DG11" s="183"/>
      <c r="DH11" s="183"/>
      <c r="DI11" s="183"/>
      <c r="DJ11" s="183"/>
      <c r="DK11" s="183"/>
      <c r="DL11" s="183"/>
      <c r="DM11" s="183"/>
      <c r="DN11" s="183"/>
      <c r="DO11" s="183"/>
      <c r="DP11" s="183"/>
      <c r="DQ11" s="183"/>
      <c r="DR11" s="183"/>
      <c r="DS11" s="183"/>
      <c r="DT11" s="183"/>
      <c r="DU11" s="183"/>
      <c r="DV11" s="183"/>
      <c r="DW11" s="183"/>
      <c r="DX11" s="183"/>
      <c r="DY11" s="183"/>
      <c r="DZ11" s="183"/>
      <c r="EA11" s="183"/>
      <c r="EB11" s="183"/>
      <c r="EC11" s="183"/>
      <c r="ED11" s="183"/>
      <c r="EE11" s="183"/>
      <c r="EF11" s="183"/>
      <c r="EG11" s="183"/>
      <c r="EH11" s="183"/>
      <c r="EI11" s="183"/>
      <c r="EJ11" s="183"/>
      <c r="EK11" s="183"/>
      <c r="EL11" s="183"/>
      <c r="EM11" s="183"/>
      <c r="EN11" s="183"/>
      <c r="EO11" s="183"/>
      <c r="EP11" s="183"/>
      <c r="EQ11" s="183"/>
      <c r="ER11" s="183"/>
      <c r="ES11" s="183"/>
      <c r="ET11" s="183"/>
      <c r="EU11" s="183"/>
      <c r="EV11" s="183"/>
      <c r="EW11" s="183"/>
      <c r="EX11" s="183"/>
      <c r="EY11" s="183"/>
      <c r="EZ11" s="183"/>
      <c r="FA11" s="183"/>
      <c r="FB11" s="183"/>
      <c r="FC11" s="183"/>
      <c r="FD11" s="183"/>
      <c r="FE11" s="183"/>
      <c r="FF11" s="183"/>
      <c r="FG11" s="183"/>
      <c r="FH11" s="183"/>
      <c r="FI11" s="183"/>
      <c r="FJ11" s="183"/>
      <c r="FK11" s="183"/>
      <c r="FL11" s="183"/>
      <c r="FM11" s="183"/>
      <c r="FN11" s="183"/>
      <c r="FO11" s="183"/>
      <c r="FP11" s="183"/>
      <c r="FQ11" s="183"/>
      <c r="FR11" s="183"/>
      <c r="FS11" s="183"/>
      <c r="FT11" s="183"/>
      <c r="FU11" s="183"/>
      <c r="FV11" s="183"/>
      <c r="FW11" s="183"/>
      <c r="FX11" s="183"/>
      <c r="FY11" s="183"/>
      <c r="FZ11" s="183"/>
      <c r="GA11" s="183"/>
      <c r="GB11" s="183"/>
      <c r="GC11" s="183"/>
      <c r="GD11" s="183"/>
      <c r="GE11" s="183"/>
      <c r="GF11" s="183"/>
      <c r="GG11" s="183"/>
      <c r="GH11" s="183"/>
      <c r="GI11" s="183"/>
      <c r="GJ11" s="183"/>
      <c r="GK11" s="183"/>
      <c r="GL11" s="183"/>
      <c r="GM11" s="183"/>
      <c r="GN11" s="183"/>
      <c r="GO11" s="183"/>
      <c r="GP11" s="183"/>
      <c r="GQ11" s="183"/>
      <c r="GR11" s="183"/>
      <c r="GS11" s="183"/>
      <c r="GT11" s="183"/>
      <c r="GU11" s="183"/>
      <c r="GV11" s="183"/>
      <c r="GW11" s="183"/>
      <c r="GX11" s="183"/>
      <c r="GY11" s="183"/>
      <c r="GZ11" s="183"/>
      <c r="HA11" s="183"/>
      <c r="HB11" s="183"/>
      <c r="HC11" s="183"/>
      <c r="HD11" s="183"/>
      <c r="HE11" s="183"/>
      <c r="HF11" s="183"/>
      <c r="HG11" s="183"/>
      <c r="HH11" s="183"/>
      <c r="HI11" s="183"/>
      <c r="HJ11" s="183"/>
      <c r="HK11" s="183"/>
      <c r="HL11" s="183"/>
      <c r="HM11" s="183"/>
      <c r="HN11" s="183"/>
      <c r="HO11" s="183"/>
      <c r="HP11" s="183"/>
      <c r="HQ11" s="183"/>
      <c r="HR11" s="183"/>
      <c r="HS11" s="183"/>
      <c r="HT11" s="183"/>
      <c r="HU11" s="183"/>
      <c r="HV11" s="183"/>
      <c r="HW11" s="183"/>
      <c r="HX11" s="183"/>
      <c r="HY11" s="183"/>
      <c r="HZ11" s="183"/>
      <c r="IA11" s="183"/>
      <c r="IB11" s="183"/>
      <c r="IC11" s="183"/>
      <c r="ID11" s="183"/>
      <c r="IE11" s="183"/>
      <c r="IF11" s="183"/>
      <c r="IG11" s="183"/>
      <c r="IH11" s="183"/>
      <c r="II11" s="183"/>
      <c r="IJ11" s="183"/>
      <c r="IK11" s="183"/>
      <c r="IL11" s="183"/>
      <c r="IM11" s="183"/>
      <c r="IN11" s="183"/>
      <c r="IO11" s="183"/>
      <c r="IP11" s="183"/>
      <c r="IQ11" s="183"/>
      <c r="IR11" s="183"/>
      <c r="IS11" s="183"/>
      <c r="IT11" s="183"/>
      <c r="IU11" s="183"/>
      <c r="IV11" s="183"/>
      <c r="IW11" s="183"/>
      <c r="IX11" s="183"/>
      <c r="IY11" s="183"/>
      <c r="IZ11" s="183"/>
      <c r="JA11" s="183"/>
      <c r="JB11" s="183"/>
      <c r="JC11" s="183"/>
      <c r="JD11" s="183"/>
      <c r="JE11" s="183"/>
      <c r="JF11" s="183"/>
      <c r="JG11" s="183"/>
      <c r="JH11" s="183"/>
      <c r="JI11" s="183"/>
      <c r="JJ11" s="183"/>
      <c r="JK11" s="183"/>
      <c r="JL11" s="183"/>
      <c r="JM11" s="183"/>
      <c r="JN11" s="183"/>
      <c r="JO11" s="183"/>
      <c r="JP11" s="183"/>
      <c r="JQ11" s="183"/>
      <c r="JR11" s="183"/>
      <c r="JS11" s="183"/>
      <c r="JT11" s="183"/>
      <c r="JU11" s="183"/>
      <c r="JV11" s="183"/>
      <c r="JW11" s="183"/>
      <c r="JX11" s="183"/>
      <c r="JY11" s="183"/>
      <c r="JZ11" s="183"/>
      <c r="KA11" s="183"/>
      <c r="KB11" s="183"/>
      <c r="KC11" s="183"/>
      <c r="KD11" s="183"/>
      <c r="KE11" s="183"/>
      <c r="KF11" s="183"/>
      <c r="KG11" s="183"/>
      <c r="KH11" s="183"/>
      <c r="KI11" s="183"/>
      <c r="KJ11" s="183"/>
      <c r="KK11" s="183"/>
      <c r="KL11" s="183"/>
      <c r="KM11" s="183"/>
      <c r="KN11" s="183"/>
      <c r="KO11" s="183"/>
      <c r="KP11" s="183"/>
      <c r="KQ11" s="183"/>
      <c r="KR11" s="183"/>
      <c r="KS11" s="183"/>
      <c r="KT11" s="183"/>
      <c r="KU11" s="183"/>
      <c r="KV11" s="183"/>
      <c r="KW11" s="183"/>
      <c r="KX11" s="183"/>
      <c r="KY11" s="183"/>
      <c r="KZ11" s="183"/>
      <c r="LA11" s="183"/>
      <c r="LB11" s="183"/>
      <c r="LC11" s="183"/>
      <c r="LD11" s="183"/>
      <c r="LE11" s="183"/>
      <c r="LF11" s="183"/>
      <c r="LG11" s="183"/>
      <c r="LH11" s="183"/>
      <c r="LI11" s="183"/>
      <c r="LJ11" s="183"/>
      <c r="LK11" s="183"/>
      <c r="LL11" s="183"/>
      <c r="LM11" s="183"/>
      <c r="LN11" s="183"/>
      <c r="LO11" s="183"/>
      <c r="LP11" s="183"/>
      <c r="LQ11" s="183"/>
      <c r="LR11" s="183"/>
      <c r="LS11" s="183"/>
      <c r="LT11" s="183"/>
      <c r="LU11" s="183"/>
      <c r="LV11" s="183"/>
      <c r="LW11" s="183"/>
      <c r="LX11" s="183"/>
      <c r="LY11" s="183"/>
      <c r="LZ11" s="183"/>
      <c r="MA11" s="183"/>
      <c r="MB11" s="183"/>
      <c r="MC11" s="183"/>
      <c r="MD11" s="183"/>
      <c r="ME11" s="183"/>
      <c r="MF11" s="183"/>
      <c r="MG11" s="183"/>
      <c r="MH11" s="183"/>
      <c r="MI11" s="183"/>
      <c r="MJ11" s="183"/>
      <c r="MK11" s="183"/>
      <c r="ML11" s="183"/>
      <c r="MM11" s="183"/>
      <c r="MN11" s="183"/>
      <c r="MO11" s="183"/>
      <c r="MP11" s="183"/>
      <c r="MQ11" s="183"/>
      <c r="MR11" s="183"/>
      <c r="MS11" s="183"/>
      <c r="MT11" s="183"/>
      <c r="MU11" s="183"/>
      <c r="MV11" s="183"/>
      <c r="MW11" s="183"/>
      <c r="MX11" s="183"/>
      <c r="MY11" s="183"/>
      <c r="MZ11" s="183"/>
      <c r="NA11" s="183"/>
      <c r="NB11" s="183"/>
      <c r="NC11" s="183"/>
      <c r="ND11" s="183"/>
      <c r="NE11" s="183"/>
      <c r="NF11" s="183"/>
      <c r="NG11" s="183"/>
      <c r="NH11" s="183"/>
      <c r="NI11" s="183"/>
      <c r="NJ11" s="183"/>
      <c r="NK11" s="183"/>
      <c r="NL11" s="183"/>
      <c r="NM11" s="183"/>
      <c r="NN11" s="183"/>
      <c r="NO11" s="183"/>
      <c r="NP11" s="183"/>
      <c r="NQ11" s="183"/>
      <c r="NR11" s="183"/>
      <c r="NS11" s="183"/>
      <c r="NT11" s="183"/>
      <c r="NU11" s="183"/>
      <c r="NV11" s="183"/>
      <c r="NW11" s="183"/>
      <c r="NX11" s="183"/>
      <c r="NY11" s="183"/>
      <c r="NZ11" s="183"/>
      <c r="OA11" s="183"/>
      <c r="OB11" s="183"/>
      <c r="OC11" s="183"/>
      <c r="OD11" s="183"/>
      <c r="OE11" s="183"/>
      <c r="OF11" s="183"/>
      <c r="OG11" s="183"/>
      <c r="OH11" s="183"/>
      <c r="OI11" s="183"/>
      <c r="OJ11" s="183"/>
      <c r="OK11" s="183"/>
      <c r="OL11" s="183"/>
      <c r="OM11" s="183"/>
      <c r="ON11" s="183"/>
      <c r="OO11" s="183"/>
      <c r="OP11" s="183"/>
      <c r="OQ11" s="183"/>
      <c r="OR11" s="183"/>
      <c r="OS11" s="183"/>
      <c r="OT11" s="183"/>
      <c r="OU11" s="183"/>
      <c r="OV11" s="183"/>
      <c r="OW11" s="183"/>
      <c r="OX11" s="183"/>
      <c r="OY11" s="183"/>
      <c r="OZ11" s="183"/>
      <c r="PA11" s="183"/>
      <c r="PB11" s="183"/>
      <c r="PC11" s="183"/>
      <c r="PD11" s="183"/>
      <c r="PE11" s="183"/>
      <c r="PF11" s="183"/>
      <c r="PG11" s="183"/>
      <c r="PH11" s="183"/>
      <c r="PI11" s="183"/>
      <c r="PJ11" s="183"/>
      <c r="PK11" s="183"/>
      <c r="PL11" s="183"/>
      <c r="PM11" s="183"/>
      <c r="PN11" s="183"/>
      <c r="PO11" s="183"/>
      <c r="PP11" s="183"/>
      <c r="PQ11" s="183"/>
      <c r="PR11" s="183"/>
      <c r="PS11" s="183"/>
      <c r="PT11" s="183"/>
      <c r="PU11" s="183"/>
      <c r="PV11" s="183"/>
      <c r="PW11" s="183"/>
      <c r="PX11" s="183"/>
      <c r="PY11" s="183"/>
      <c r="PZ11" s="183"/>
      <c r="QA11" s="183"/>
      <c r="QB11" s="183"/>
      <c r="QC11" s="183"/>
      <c r="QD11" s="183"/>
      <c r="QE11" s="183"/>
      <c r="QF11" s="183"/>
      <c r="QG11" s="183"/>
      <c r="QH11" s="183"/>
      <c r="QI11" s="183"/>
      <c r="QJ11" s="183"/>
      <c r="QK11" s="183"/>
      <c r="QL11" s="183"/>
      <c r="QM11" s="183"/>
      <c r="QN11" s="183"/>
      <c r="QO11" s="183"/>
      <c r="QP11" s="183"/>
      <c r="QQ11" s="183"/>
      <c r="QR11" s="183"/>
      <c r="QS11" s="183"/>
      <c r="QT11" s="183"/>
      <c r="QU11" s="183"/>
      <c r="QV11" s="183"/>
      <c r="QW11" s="183"/>
      <c r="QX11" s="183"/>
      <c r="QY11" s="183"/>
      <c r="QZ11" s="183"/>
      <c r="RA11" s="183"/>
      <c r="RB11" s="183"/>
      <c r="RC11" s="183"/>
      <c r="RD11" s="183"/>
      <c r="RE11" s="183"/>
      <c r="RF11" s="183"/>
      <c r="RG11" s="183"/>
      <c r="RH11" s="183"/>
      <c r="RI11" s="183"/>
      <c r="RJ11" s="183"/>
      <c r="RK11" s="183"/>
      <c r="RL11" s="183"/>
      <c r="RM11" s="183"/>
      <c r="RN11" s="183"/>
      <c r="RO11" s="183"/>
      <c r="RP11" s="183"/>
      <c r="RQ11" s="183"/>
      <c r="RR11" s="183"/>
      <c r="RS11" s="183"/>
      <c r="RT11" s="183"/>
      <c r="RU11" s="183"/>
      <c r="RV11" s="183"/>
      <c r="RW11" s="183"/>
      <c r="RX11" s="183"/>
      <c r="RY11" s="183"/>
      <c r="RZ11" s="183"/>
      <c r="SA11" s="183"/>
      <c r="SB11" s="183"/>
      <c r="SC11" s="183"/>
      <c r="SD11" s="183"/>
      <c r="SE11" s="183"/>
      <c r="SF11" s="183"/>
      <c r="SG11" s="183"/>
      <c r="SH11" s="183"/>
      <c r="SI11" s="183"/>
      <c r="SJ11" s="183"/>
      <c r="SK11" s="183"/>
      <c r="SL11" s="183"/>
      <c r="SM11" s="183"/>
      <c r="SN11" s="183"/>
      <c r="SO11" s="183"/>
      <c r="SP11" s="183"/>
      <c r="SQ11" s="183"/>
      <c r="SR11" s="183"/>
      <c r="SS11" s="183"/>
      <c r="ST11" s="183"/>
      <c r="SU11" s="183"/>
      <c r="SV11" s="183"/>
      <c r="SW11" s="183"/>
      <c r="SX11" s="183"/>
      <c r="SY11" s="183"/>
      <c r="SZ11" s="183"/>
      <c r="TA11" s="183"/>
      <c r="TB11" s="183"/>
      <c r="TC11" s="183"/>
      <c r="TD11" s="183"/>
      <c r="TE11" s="183"/>
      <c r="TF11" s="183"/>
      <c r="TG11" s="183"/>
      <c r="TH11" s="183"/>
      <c r="TI11" s="183"/>
      <c r="TJ11" s="183"/>
      <c r="TK11" s="183"/>
      <c r="TL11" s="183"/>
      <c r="TM11" s="183"/>
      <c r="TN11" s="183"/>
      <c r="TO11" s="183"/>
      <c r="TP11" s="183"/>
      <c r="TQ11" s="183"/>
      <c r="TR11" s="183"/>
      <c r="TS11" s="183"/>
      <c r="TT11" s="183"/>
      <c r="TU11" s="183"/>
      <c r="TV11" s="183"/>
      <c r="TW11" s="183"/>
      <c r="TX11" s="183"/>
      <c r="TY11" s="183"/>
      <c r="TZ11" s="183"/>
      <c r="UA11" s="183"/>
      <c r="UB11" s="183"/>
      <c r="UC11" s="183"/>
      <c r="UD11" s="183"/>
      <c r="UE11" s="183"/>
      <c r="UF11" s="183"/>
      <c r="UG11" s="183"/>
      <c r="UH11" s="183"/>
      <c r="UI11" s="183"/>
      <c r="UJ11" s="183"/>
      <c r="UK11" s="183"/>
      <c r="UL11" s="183"/>
      <c r="UM11" s="183"/>
      <c r="UN11" s="183"/>
      <c r="UO11" s="183"/>
      <c r="UP11" s="183"/>
      <c r="UQ11" s="183"/>
      <c r="UR11" s="183"/>
      <c r="US11" s="183"/>
      <c r="UT11" s="183"/>
      <c r="UU11" s="183"/>
      <c r="UV11" s="183"/>
      <c r="UW11" s="183"/>
      <c r="UX11" s="183"/>
      <c r="UY11" s="183"/>
      <c r="UZ11" s="183"/>
      <c r="VA11" s="183"/>
      <c r="VB11" s="183"/>
      <c r="VC11" s="183"/>
      <c r="VD11" s="183"/>
      <c r="VE11" s="183"/>
      <c r="VF11" s="183"/>
      <c r="VG11" s="183"/>
      <c r="VH11" s="183"/>
      <c r="VI11" s="183"/>
      <c r="VJ11" s="183"/>
      <c r="VK11" s="183"/>
      <c r="VL11" s="183"/>
      <c r="VM11" s="183"/>
      <c r="VN11" s="183"/>
      <c r="VO11" s="183"/>
      <c r="VP11" s="183"/>
      <c r="VQ11" s="183"/>
      <c r="VR11" s="183"/>
      <c r="VS11" s="183"/>
      <c r="VT11" s="183"/>
      <c r="VU11" s="183"/>
      <c r="VV11" s="183"/>
      <c r="VW11" s="183"/>
      <c r="VX11" s="183"/>
      <c r="VY11" s="183"/>
      <c r="VZ11" s="183"/>
      <c r="WA11" s="183"/>
      <c r="WB11" s="183"/>
      <c r="WC11" s="183"/>
      <c r="WD11" s="183"/>
      <c r="WE11" s="183"/>
      <c r="WF11" s="183"/>
      <c r="WG11" s="183"/>
      <c r="WH11" s="183"/>
      <c r="WI11" s="183"/>
      <c r="WJ11" s="183"/>
      <c r="WK11" s="183"/>
      <c r="WL11" s="183"/>
      <c r="WM11" s="183"/>
      <c r="WN11" s="183"/>
      <c r="WO11" s="183"/>
      <c r="WP11" s="183"/>
      <c r="WQ11" s="183"/>
      <c r="WR11" s="183"/>
      <c r="WS11" s="183"/>
      <c r="WT11" s="183"/>
      <c r="WU11" s="183"/>
      <c r="WV11" s="183"/>
      <c r="WW11" s="183"/>
      <c r="WX11" s="183"/>
      <c r="WY11" s="183"/>
      <c r="WZ11" s="183"/>
      <c r="XA11" s="183"/>
      <c r="XB11" s="183"/>
      <c r="XC11" s="183"/>
      <c r="XD11" s="183"/>
      <c r="XE11" s="183"/>
      <c r="XF11" s="183"/>
      <c r="XG11" s="183"/>
      <c r="XH11" s="183"/>
      <c r="XI11" s="183"/>
      <c r="XJ11" s="183"/>
      <c r="XK11" s="183"/>
      <c r="XL11" s="183"/>
      <c r="XM11" s="183"/>
      <c r="XN11" s="183"/>
      <c r="XO11" s="183"/>
      <c r="XP11" s="183"/>
      <c r="XQ11" s="183"/>
      <c r="XR11" s="183"/>
      <c r="XS11" s="183"/>
      <c r="XT11" s="183"/>
      <c r="XU11" s="183"/>
      <c r="XV11" s="183"/>
      <c r="XW11" s="183"/>
      <c r="XX11" s="183"/>
      <c r="XY11" s="183"/>
      <c r="XZ11" s="183"/>
      <c r="YA11" s="183"/>
      <c r="YB11" s="183"/>
      <c r="YC11" s="183"/>
      <c r="YD11" s="183"/>
      <c r="YE11" s="183"/>
      <c r="YF11" s="183"/>
      <c r="YG11" s="183"/>
      <c r="YH11" s="183"/>
      <c r="YI11" s="183"/>
      <c r="YJ11" s="183"/>
      <c r="YK11" s="183"/>
      <c r="YL11" s="183"/>
      <c r="YM11" s="183"/>
      <c r="YN11" s="183"/>
      <c r="YO11" s="183"/>
      <c r="YP11" s="183"/>
      <c r="YQ11" s="183"/>
      <c r="YR11" s="183"/>
      <c r="YS11" s="183"/>
      <c r="YT11" s="183"/>
      <c r="YU11" s="183"/>
      <c r="YV11" s="183"/>
      <c r="YW11" s="183"/>
      <c r="YX11" s="183"/>
      <c r="YY11" s="183"/>
      <c r="YZ11" s="183"/>
      <c r="ZA11" s="183"/>
      <c r="ZB11" s="183"/>
      <c r="ZC11" s="183"/>
      <c r="ZD11" s="183"/>
      <c r="ZE11" s="183"/>
      <c r="ZF11" s="183"/>
      <c r="ZG11" s="183"/>
      <c r="ZH11" s="183"/>
      <c r="ZI11" s="183"/>
      <c r="ZJ11" s="183"/>
      <c r="ZK11" s="183"/>
      <c r="ZL11" s="183"/>
      <c r="ZM11" s="183"/>
      <c r="ZN11" s="183"/>
      <c r="ZO11" s="183"/>
      <c r="ZP11" s="183"/>
      <c r="ZQ11" s="183"/>
      <c r="ZR11" s="183"/>
      <c r="ZS11" s="183"/>
      <c r="ZT11" s="183"/>
      <c r="ZU11" s="183"/>
      <c r="ZV11" s="183"/>
      <c r="ZW11" s="183"/>
      <c r="ZX11" s="183"/>
      <c r="ZY11" s="183"/>
      <c r="ZZ11" s="183"/>
      <c r="AAA11" s="183"/>
      <c r="AAB11" s="183"/>
      <c r="AAC11" s="183"/>
      <c r="AAD11" s="183"/>
      <c r="AAE11" s="183"/>
      <c r="AAF11" s="183"/>
      <c r="AAG11" s="183"/>
      <c r="AAH11" s="183"/>
      <c r="AAI11" s="183"/>
      <c r="AAJ11" s="183"/>
      <c r="AAK11" s="183"/>
      <c r="AAL11" s="183"/>
      <c r="AAM11" s="183"/>
      <c r="AAN11" s="183"/>
      <c r="AAO11" s="183"/>
      <c r="AAP11" s="183"/>
      <c r="AAQ11" s="183"/>
      <c r="AAR11" s="183"/>
      <c r="AAS11" s="183"/>
      <c r="AAT11" s="183"/>
      <c r="AAU11" s="183"/>
      <c r="AAV11" s="183"/>
      <c r="AAW11" s="183"/>
      <c r="AAX11" s="183"/>
      <c r="AAY11" s="183"/>
      <c r="AAZ11" s="183"/>
      <c r="ABA11" s="183"/>
      <c r="ABB11" s="183"/>
      <c r="ABC11" s="183"/>
      <c r="ABD11" s="183"/>
      <c r="ABE11" s="183"/>
      <c r="ABF11" s="183"/>
      <c r="ABG11" s="183"/>
      <c r="ABH11" s="183"/>
      <c r="ABI11" s="183"/>
      <c r="ABJ11" s="183"/>
      <c r="ABK11" s="183"/>
      <c r="ABL11" s="183"/>
      <c r="ABM11" s="183"/>
      <c r="ABN11" s="183"/>
      <c r="ABO11" s="183"/>
      <c r="ABP11" s="183"/>
      <c r="ABQ11" s="183"/>
      <c r="ABR11" s="183"/>
      <c r="ABS11" s="183"/>
      <c r="ABT11" s="183"/>
      <c r="ABU11" s="183"/>
      <c r="ABV11" s="183"/>
      <c r="ABW11" s="183"/>
      <c r="ABX11" s="183"/>
      <c r="ABY11" s="183"/>
      <c r="ABZ11" s="183"/>
      <c r="ACA11" s="183"/>
      <c r="ACB11" s="183"/>
      <c r="ACC11" s="183"/>
      <c r="ACD11" s="183"/>
      <c r="ACE11" s="183"/>
      <c r="ACF11" s="183"/>
      <c r="ACG11" s="183"/>
      <c r="ACH11" s="183"/>
      <c r="ACI11" s="183"/>
      <c r="ACJ11" s="183"/>
      <c r="ACK11" s="183"/>
      <c r="ACL11" s="183"/>
      <c r="ACM11" s="183"/>
      <c r="ACN11" s="183"/>
      <c r="ACO11" s="183"/>
      <c r="ACP11" s="183"/>
      <c r="ACQ11" s="183"/>
      <c r="ACR11" s="183"/>
      <c r="ACS11" s="183"/>
      <c r="ACT11" s="183"/>
      <c r="ACU11" s="183"/>
      <c r="ACV11" s="183"/>
      <c r="ACW11" s="183"/>
      <c r="ACX11" s="183"/>
      <c r="ACY11" s="183"/>
      <c r="ACZ11" s="183"/>
      <c r="ADA11" s="183"/>
      <c r="ADB11" s="183"/>
      <c r="ADC11" s="183"/>
      <c r="ADD11" s="183"/>
      <c r="ADE11" s="183"/>
      <c r="ADF11" s="183"/>
      <c r="ADG11" s="183"/>
      <c r="ADH11" s="183"/>
      <c r="ADI11" s="183"/>
      <c r="ADJ11" s="183"/>
      <c r="ADK11" s="183"/>
      <c r="ADL11" s="183"/>
      <c r="ADM11" s="183"/>
      <c r="ADN11" s="183"/>
      <c r="ADO11" s="183"/>
      <c r="ADP11" s="183"/>
      <c r="ADQ11" s="183"/>
      <c r="ADR11" s="183"/>
      <c r="ADS11" s="183"/>
      <c r="ADT11" s="183"/>
      <c r="ADU11" s="183"/>
      <c r="ADV11" s="183"/>
      <c r="ADW11" s="183"/>
      <c r="ADX11" s="183"/>
      <c r="ADY11" s="183"/>
      <c r="ADZ11" s="183"/>
      <c r="AEA11" s="183"/>
      <c r="AEB11" s="183"/>
      <c r="AEC11" s="183"/>
      <c r="AED11" s="183"/>
      <c r="AEE11" s="183"/>
      <c r="AEF11" s="183"/>
      <c r="AEG11" s="183"/>
      <c r="AEH11" s="183"/>
      <c r="AEI11" s="183"/>
      <c r="AEJ11" s="183"/>
      <c r="AEK11" s="183"/>
      <c r="AEL11" s="183"/>
      <c r="AEM11" s="183"/>
      <c r="AEN11" s="183"/>
      <c r="AEO11" s="183"/>
      <c r="AEP11" s="183"/>
      <c r="AEQ11" s="183"/>
      <c r="AER11" s="183"/>
      <c r="AES11" s="183"/>
      <c r="AET11" s="183"/>
      <c r="AEU11" s="183"/>
      <c r="AEV11" s="183"/>
      <c r="AEW11" s="183"/>
      <c r="AEX11" s="183"/>
      <c r="AEY11" s="183"/>
      <c r="AEZ11" s="183"/>
      <c r="AFA11" s="183"/>
      <c r="AFB11" s="183"/>
      <c r="AFC11" s="183"/>
      <c r="AFD11" s="183"/>
      <c r="AFE11" s="183"/>
      <c r="AFF11" s="183"/>
      <c r="AFG11" s="183"/>
      <c r="AFH11" s="183"/>
      <c r="AFI11" s="183"/>
      <c r="AFJ11" s="183"/>
      <c r="AFK11" s="183"/>
      <c r="AFL11" s="183"/>
      <c r="AFM11" s="183"/>
      <c r="AFN11" s="183"/>
      <c r="AFO11" s="183"/>
      <c r="AFP11" s="183"/>
      <c r="AFQ11" s="183"/>
      <c r="AFR11" s="183"/>
      <c r="AFS11" s="183"/>
      <c r="AFT11" s="183"/>
      <c r="AFU11" s="183"/>
      <c r="AFV11" s="183"/>
      <c r="AFW11" s="183"/>
      <c r="AFX11" s="183"/>
      <c r="AFY11" s="183"/>
      <c r="AFZ11" s="183"/>
      <c r="AGA11" s="183"/>
      <c r="AGB11" s="183"/>
      <c r="AGC11" s="183"/>
      <c r="AGD11" s="183"/>
      <c r="AGE11" s="183"/>
      <c r="AGF11" s="183"/>
      <c r="AGG11" s="183"/>
      <c r="AGH11" s="183"/>
      <c r="AGI11" s="183"/>
      <c r="AGJ11" s="183"/>
      <c r="AGK11" s="183"/>
      <c r="AGL11" s="183"/>
      <c r="AGM11" s="183"/>
      <c r="AGN11" s="183"/>
      <c r="AGO11" s="183"/>
      <c r="AGP11" s="183"/>
      <c r="AGQ11" s="183"/>
      <c r="AGR11" s="183"/>
      <c r="AGS11" s="183"/>
      <c r="AGT11" s="183"/>
      <c r="AGU11" s="183"/>
      <c r="AGV11" s="183"/>
      <c r="AGW11" s="183"/>
      <c r="AGX11" s="183"/>
      <c r="AGY11" s="183"/>
      <c r="AGZ11" s="183"/>
      <c r="AHA11" s="183"/>
      <c r="AHB11" s="183"/>
      <c r="AHC11" s="183"/>
      <c r="AHD11" s="183"/>
      <c r="AHE11" s="183"/>
      <c r="AHF11" s="183"/>
      <c r="AHG11" s="183"/>
      <c r="AHH11" s="183"/>
      <c r="AHI11" s="183"/>
      <c r="AHJ11" s="183"/>
      <c r="AHK11" s="183"/>
      <c r="AHL11" s="183"/>
      <c r="AHM11" s="183"/>
      <c r="AHN11" s="183"/>
      <c r="AHO11" s="183"/>
      <c r="AHP11" s="183"/>
      <c r="AHQ11" s="183"/>
      <c r="AHR11" s="183"/>
      <c r="AHS11" s="183"/>
      <c r="AHT11" s="183"/>
      <c r="AHU11" s="183"/>
      <c r="AHV11" s="183"/>
      <c r="AHW11" s="183"/>
      <c r="AHX11" s="183"/>
      <c r="AHY11" s="183"/>
      <c r="AHZ11" s="183"/>
      <c r="AIA11" s="183"/>
      <c r="AIB11" s="183"/>
      <c r="AIC11" s="183"/>
      <c r="AID11" s="183"/>
      <c r="AIE11" s="183"/>
      <c r="AIF11" s="183"/>
      <c r="AIG11" s="183"/>
      <c r="AIH11" s="183"/>
      <c r="AII11" s="183"/>
      <c r="AIJ11" s="183"/>
      <c r="AIK11" s="183"/>
      <c r="AIL11" s="183"/>
      <c r="AIM11" s="183"/>
      <c r="AIN11" s="183"/>
      <c r="AIO11" s="183"/>
      <c r="AIP11" s="183"/>
      <c r="AIQ11" s="183"/>
      <c r="AIR11" s="183"/>
      <c r="AIS11" s="183"/>
      <c r="AIT11" s="183"/>
      <c r="AIU11" s="183"/>
      <c r="AIV11" s="183"/>
      <c r="AIW11" s="183"/>
      <c r="AIX11" s="183"/>
      <c r="AIY11" s="183"/>
      <c r="AIZ11" s="183"/>
      <c r="AJA11" s="183"/>
      <c r="AJB11" s="183"/>
      <c r="AJC11" s="183"/>
      <c r="AJD11" s="183"/>
      <c r="AJE11" s="183"/>
      <c r="AJF11" s="183"/>
      <c r="AJG11" s="183"/>
      <c r="AJH11" s="183"/>
      <c r="AJI11" s="183"/>
      <c r="AJJ11" s="183"/>
      <c r="AJK11" s="183"/>
      <c r="AJL11" s="183"/>
      <c r="AJM11" s="183"/>
      <c r="AJN11" s="183"/>
      <c r="AJO11" s="183"/>
      <c r="AJP11" s="183"/>
      <c r="AJQ11" s="183"/>
      <c r="AJR11" s="183"/>
      <c r="AJS11" s="183"/>
      <c r="AJT11" s="183"/>
      <c r="AJU11" s="183"/>
      <c r="AJV11" s="183"/>
      <c r="AJW11" s="183"/>
      <c r="AJX11" s="183"/>
      <c r="AJY11" s="183"/>
      <c r="AJZ11" s="183"/>
      <c r="AKA11" s="183"/>
      <c r="AKB11" s="183"/>
      <c r="AKC11" s="183"/>
      <c r="AKD11" s="183"/>
      <c r="AKE11" s="183"/>
      <c r="AKF11" s="183"/>
      <c r="AKG11" s="183"/>
      <c r="AKH11" s="183"/>
      <c r="AKI11" s="183"/>
      <c r="AKJ11" s="183"/>
      <c r="AKK11" s="183"/>
      <c r="AKL11" s="183"/>
      <c r="AKM11" s="183"/>
      <c r="AKN11" s="183"/>
      <c r="AKO11" s="183"/>
      <c r="AKP11" s="183"/>
      <c r="AKQ11" s="183"/>
      <c r="AKR11" s="183"/>
      <c r="AKS11" s="183"/>
      <c r="AKT11" s="183"/>
      <c r="AKU11" s="183"/>
      <c r="AKV11" s="183"/>
      <c r="AKW11" s="183"/>
      <c r="AKX11" s="183"/>
      <c r="AKY11" s="183"/>
      <c r="AKZ11" s="183"/>
      <c r="ALA11" s="183"/>
      <c r="ALB11" s="183"/>
      <c r="ALC11" s="183"/>
      <c r="ALD11" s="183"/>
      <c r="ALE11" s="183"/>
      <c r="ALF11" s="183"/>
      <c r="ALG11" s="183"/>
      <c r="ALH11" s="183"/>
      <c r="ALI11" s="183"/>
      <c r="ALJ11" s="183"/>
      <c r="ALK11" s="183"/>
      <c r="ALL11" s="183"/>
      <c r="ALM11" s="183"/>
      <c r="ALN11" s="183"/>
      <c r="ALO11" s="183"/>
      <c r="ALP11" s="183"/>
      <c r="ALQ11" s="183"/>
      <c r="ALR11" s="183"/>
      <c r="ALS11" s="183"/>
      <c r="ALT11" s="183"/>
      <c r="ALU11" s="183"/>
      <c r="ALV11" s="183"/>
      <c r="ALW11" s="183"/>
      <c r="ALX11" s="183"/>
      <c r="ALY11" s="183"/>
      <c r="ALZ11" s="183"/>
      <c r="AMA11" s="183"/>
      <c r="AMB11" s="183"/>
      <c r="AMC11" s="183"/>
      <c r="AMD11" s="183"/>
      <c r="AME11" s="183"/>
      <c r="AMF11" s="183"/>
      <c r="AMG11" s="183"/>
      <c r="AMH11" s="183"/>
      <c r="AMI11" s="183"/>
      <c r="AMJ11" s="183"/>
      <c r="AMK11" s="183"/>
      <c r="AML11" s="183"/>
      <c r="AMM11" s="183"/>
      <c r="AMN11" s="183"/>
      <c r="AMO11" s="183"/>
      <c r="AMP11" s="183"/>
      <c r="AMQ11" s="183"/>
      <c r="AMR11" s="183"/>
      <c r="AMS11" s="183"/>
      <c r="AMT11" s="183"/>
      <c r="AMU11" s="183"/>
      <c r="AMV11" s="183"/>
      <c r="AMW11" s="183"/>
      <c r="AMX11" s="183"/>
      <c r="AMY11" s="183"/>
      <c r="AMZ11" s="183"/>
      <c r="ANA11" s="183"/>
      <c r="ANB11" s="183"/>
      <c r="ANC11" s="183"/>
      <c r="AND11" s="183"/>
      <c r="ANE11" s="183"/>
      <c r="ANF11" s="183"/>
      <c r="ANG11" s="183"/>
      <c r="ANH11" s="183"/>
      <c r="ANI11" s="183"/>
      <c r="ANJ11" s="183"/>
      <c r="ANK11" s="183"/>
      <c r="ANL11" s="183"/>
      <c r="ANM11" s="183"/>
      <c r="ANN11" s="183"/>
      <c r="ANO11" s="183"/>
      <c r="ANP11" s="183"/>
      <c r="ANQ11" s="183"/>
      <c r="ANR11" s="183"/>
      <c r="ANS11" s="183"/>
      <c r="ANT11" s="183"/>
      <c r="ANU11" s="183"/>
      <c r="ANV11" s="183"/>
      <c r="ANW11" s="183"/>
      <c r="ANX11" s="183"/>
      <c r="ANY11" s="183"/>
      <c r="ANZ11" s="183"/>
      <c r="AOA11" s="183"/>
      <c r="AOB11" s="183"/>
      <c r="AOC11" s="183"/>
      <c r="AOD11" s="183"/>
      <c r="AOE11" s="183"/>
      <c r="AOF11" s="183"/>
      <c r="AOG11" s="183"/>
      <c r="AOH11" s="183"/>
      <c r="AOI11" s="183"/>
      <c r="AOJ11" s="183"/>
      <c r="AOK11" s="183"/>
      <c r="AOL11" s="183"/>
      <c r="AOM11" s="183"/>
      <c r="AON11" s="183"/>
      <c r="AOO11" s="183"/>
      <c r="AOP11" s="183"/>
      <c r="AOQ11" s="183"/>
      <c r="AOR11" s="183"/>
      <c r="AOS11" s="183"/>
      <c r="AOT11" s="183"/>
      <c r="AOU11" s="183"/>
      <c r="AOV11" s="183"/>
      <c r="AOW11" s="183"/>
      <c r="AOX11" s="183"/>
      <c r="AOY11" s="183"/>
      <c r="AOZ11" s="183"/>
      <c r="APA11" s="183"/>
      <c r="APB11" s="183"/>
      <c r="APC11" s="183"/>
      <c r="APD11" s="183"/>
      <c r="APE11" s="183"/>
      <c r="APF11" s="183"/>
      <c r="APG11" s="183"/>
      <c r="APH11" s="183"/>
      <c r="API11" s="183"/>
      <c r="APJ11" s="183"/>
      <c r="APK11" s="183"/>
      <c r="APL11" s="183"/>
      <c r="APM11" s="183"/>
      <c r="APN11" s="183"/>
      <c r="APO11" s="183"/>
      <c r="APP11" s="183"/>
      <c r="APQ11" s="183"/>
      <c r="APR11" s="183"/>
      <c r="APS11" s="183"/>
      <c r="APT11" s="183"/>
      <c r="APU11" s="183"/>
      <c r="APV11" s="183"/>
      <c r="APW11" s="183"/>
      <c r="APX11" s="183"/>
      <c r="APY11" s="183"/>
      <c r="APZ11" s="183"/>
      <c r="AQA11" s="183"/>
      <c r="AQB11" s="183"/>
      <c r="AQC11" s="183"/>
      <c r="AQD11" s="183"/>
      <c r="AQE11" s="183"/>
      <c r="AQF11" s="183"/>
      <c r="AQG11" s="183"/>
      <c r="AQH11" s="183"/>
      <c r="AQI11" s="183"/>
      <c r="AQJ11" s="183"/>
      <c r="AQK11" s="183"/>
      <c r="AQL11" s="183"/>
      <c r="AQM11" s="183"/>
      <c r="AQN11" s="183"/>
      <c r="AQO11" s="183"/>
      <c r="AQP11" s="183"/>
      <c r="AQQ11" s="183"/>
      <c r="AQR11" s="183"/>
      <c r="AQS11" s="183"/>
      <c r="AQT11" s="183"/>
      <c r="AQU11" s="183"/>
      <c r="AQV11" s="183"/>
      <c r="AQW11" s="183"/>
      <c r="AQX11" s="183"/>
      <c r="AQY11" s="183"/>
      <c r="AQZ11" s="183"/>
      <c r="ARA11" s="183"/>
      <c r="ARB11" s="183"/>
      <c r="ARC11" s="183"/>
      <c r="ARD11" s="183"/>
      <c r="ARE11" s="183"/>
      <c r="ARF11" s="183"/>
      <c r="ARG11" s="183"/>
      <c r="ARH11" s="183"/>
      <c r="ARI11" s="183"/>
      <c r="ARJ11" s="183"/>
      <c r="ARK11" s="183"/>
      <c r="ARL11" s="183"/>
      <c r="ARM11" s="183"/>
      <c r="ARN11" s="183"/>
      <c r="ARO11" s="183"/>
      <c r="ARP11" s="183"/>
      <c r="ARQ11" s="183"/>
      <c r="ARR11" s="183"/>
      <c r="ARS11" s="183"/>
      <c r="ART11" s="183"/>
      <c r="ARU11" s="183"/>
      <c r="ARV11" s="183"/>
      <c r="ARW11" s="183"/>
      <c r="ARX11" s="183"/>
      <c r="ARY11" s="183"/>
      <c r="ARZ11" s="183"/>
      <c r="ASA11" s="183"/>
      <c r="ASB11" s="183"/>
      <c r="ASC11" s="183"/>
      <c r="ASD11" s="183"/>
      <c r="ASE11" s="183"/>
      <c r="ASF11" s="183"/>
      <c r="ASG11" s="183"/>
      <c r="ASH11" s="183"/>
      <c r="ASI11" s="183"/>
      <c r="ASJ11" s="183"/>
      <c r="ASK11" s="183"/>
      <c r="ASL11" s="183"/>
      <c r="ASM11" s="183"/>
      <c r="ASN11" s="183"/>
      <c r="ASO11" s="183"/>
      <c r="ASP11" s="183"/>
      <c r="ASQ11" s="183"/>
      <c r="ASR11" s="183"/>
      <c r="ASS11" s="183"/>
      <c r="AST11" s="183"/>
      <c r="ASU11" s="183"/>
      <c r="ASV11" s="183"/>
      <c r="ASW11" s="183"/>
      <c r="ASX11" s="183"/>
      <c r="ASY11" s="183"/>
      <c r="ASZ11" s="183"/>
      <c r="ATA11" s="183"/>
      <c r="ATB11" s="183"/>
      <c r="ATC11" s="183"/>
      <c r="ATD11" s="183"/>
      <c r="ATE11" s="183"/>
      <c r="ATF11" s="183"/>
      <c r="ATG11" s="183"/>
      <c r="ATH11" s="183"/>
      <c r="ATI11" s="183"/>
      <c r="ATJ11" s="183"/>
      <c r="ATK11" s="183"/>
      <c r="ATL11" s="183"/>
      <c r="ATM11" s="183"/>
      <c r="ATN11" s="183"/>
      <c r="ATO11" s="183"/>
      <c r="ATP11" s="183"/>
      <c r="ATQ11" s="183"/>
      <c r="ATR11" s="183"/>
      <c r="ATS11" s="183"/>
      <c r="ATT11" s="183"/>
      <c r="ATU11" s="183"/>
      <c r="ATV11" s="183"/>
      <c r="ATW11" s="183"/>
      <c r="ATX11" s="183"/>
      <c r="ATY11" s="183"/>
      <c r="ATZ11" s="183"/>
      <c r="AUA11" s="183"/>
      <c r="AUB11" s="183"/>
      <c r="AUC11" s="183"/>
      <c r="AUD11" s="183"/>
      <c r="AUE11" s="183"/>
      <c r="AUF11" s="183"/>
      <c r="AUG11" s="183"/>
      <c r="AUH11" s="183"/>
    </row>
    <row r="12" spans="1:1230">
      <c r="B12" s="184"/>
      <c r="C12" s="184"/>
      <c r="G12" s="185"/>
      <c r="H12" s="185"/>
      <c r="I12" s="182"/>
      <c r="J12" s="185"/>
      <c r="K12" s="185"/>
      <c r="L12" s="185"/>
      <c r="M12" s="182"/>
      <c r="N12" s="185"/>
      <c r="O12" s="182"/>
      <c r="P12" s="185"/>
      <c r="Q12" s="182"/>
      <c r="R12" s="185"/>
      <c r="S12" s="182"/>
      <c r="T12" s="185"/>
      <c r="U12" s="182"/>
      <c r="V12" s="185"/>
      <c r="W12" s="182"/>
      <c r="X12" s="185"/>
      <c r="Y12" s="182"/>
      <c r="Z12" s="185"/>
      <c r="AA12" s="182"/>
      <c r="AB12" s="185"/>
      <c r="AC12" s="182"/>
      <c r="AD12" s="185"/>
      <c r="AE12" s="182"/>
      <c r="AF12" s="185"/>
      <c r="AG12" s="182"/>
      <c r="AH12" s="185"/>
      <c r="AI12" s="182"/>
      <c r="AJ12" s="185"/>
      <c r="AK12" s="182"/>
      <c r="AL12" s="185"/>
      <c r="AM12" s="182"/>
      <c r="AN12" s="185"/>
      <c r="AO12" s="182"/>
      <c r="AP12" s="185"/>
      <c r="AQ12" s="182"/>
      <c r="AR12" s="185"/>
      <c r="AS12" s="182"/>
      <c r="AT12" s="185"/>
      <c r="AU12" s="182"/>
      <c r="AV12" s="186"/>
      <c r="AW12" s="186"/>
      <c r="AX12" s="186"/>
      <c r="AY12" s="186"/>
      <c r="AZ12" s="186"/>
      <c r="BA12" s="186"/>
      <c r="BB12" s="186"/>
      <c r="BC12" s="186"/>
      <c r="BD12" s="186"/>
      <c r="BE12" s="186"/>
      <c r="BF12" s="186"/>
      <c r="BG12" s="186"/>
      <c r="BH12" s="186"/>
      <c r="BI12" s="186"/>
      <c r="BJ12" s="186"/>
      <c r="BK12" s="186"/>
      <c r="BL12" s="186"/>
      <c r="BM12" s="186"/>
      <c r="BN12" s="186"/>
      <c r="BO12" s="186"/>
      <c r="BP12" s="186"/>
      <c r="BQ12" s="186"/>
      <c r="BR12" s="186"/>
      <c r="BS12" s="186"/>
      <c r="BT12" s="186"/>
      <c r="BU12" s="186"/>
      <c r="BV12" s="186"/>
      <c r="BW12" s="186"/>
      <c r="BX12" s="186"/>
      <c r="BY12" s="186"/>
      <c r="BZ12" s="186"/>
      <c r="CA12" s="186"/>
      <c r="CB12" s="186"/>
      <c r="CC12" s="186"/>
      <c r="CD12" s="186"/>
      <c r="CE12" s="186"/>
      <c r="CF12" s="186"/>
      <c r="CG12" s="186"/>
      <c r="CH12" s="186"/>
      <c r="CI12" s="186"/>
      <c r="CJ12" s="186"/>
      <c r="CK12" s="186"/>
      <c r="CL12" s="186"/>
      <c r="CM12" s="186"/>
      <c r="CN12" s="186"/>
      <c r="CO12" s="186"/>
      <c r="CP12" s="186"/>
      <c r="CQ12" s="186"/>
      <c r="CR12" s="186"/>
      <c r="CS12" s="186"/>
      <c r="CT12" s="186"/>
      <c r="CU12" s="186"/>
      <c r="CV12" s="186"/>
      <c r="CW12" s="186"/>
      <c r="CX12" s="186"/>
      <c r="CY12" s="186"/>
      <c r="CZ12" s="186"/>
      <c r="DA12" s="186"/>
      <c r="DB12" s="186"/>
      <c r="DC12" s="186"/>
      <c r="DD12" s="186"/>
      <c r="DE12" s="186"/>
      <c r="DF12" s="186"/>
      <c r="DG12" s="186"/>
      <c r="DH12" s="186"/>
      <c r="DI12" s="186"/>
      <c r="DJ12" s="186"/>
      <c r="DK12" s="186"/>
      <c r="DL12" s="186"/>
      <c r="DM12" s="186"/>
      <c r="DN12" s="186"/>
      <c r="DO12" s="186"/>
      <c r="DP12" s="186"/>
      <c r="DQ12" s="186"/>
      <c r="DR12" s="186"/>
      <c r="DS12" s="186"/>
      <c r="DT12" s="186"/>
      <c r="DU12" s="186"/>
      <c r="DV12" s="186"/>
      <c r="DW12" s="186"/>
      <c r="DX12" s="186"/>
      <c r="DY12" s="186"/>
      <c r="DZ12" s="186"/>
      <c r="EA12" s="186"/>
      <c r="EB12" s="186"/>
      <c r="EC12" s="186"/>
      <c r="ED12" s="186"/>
      <c r="EE12" s="186"/>
      <c r="EF12" s="186"/>
      <c r="EG12" s="186"/>
      <c r="EH12" s="186"/>
      <c r="EI12" s="186"/>
      <c r="EJ12" s="186"/>
      <c r="EK12" s="186"/>
      <c r="EL12" s="186"/>
      <c r="EM12" s="186"/>
      <c r="EN12" s="186"/>
      <c r="EO12" s="186"/>
      <c r="EP12" s="186"/>
      <c r="EQ12" s="186"/>
      <c r="ER12" s="186"/>
      <c r="ES12" s="186"/>
      <c r="ET12" s="186"/>
      <c r="EU12" s="186"/>
      <c r="EV12" s="186"/>
      <c r="EW12" s="186"/>
      <c r="EX12" s="186"/>
      <c r="EY12" s="186"/>
      <c r="EZ12" s="186"/>
      <c r="FA12" s="186"/>
      <c r="FB12" s="186"/>
      <c r="FC12" s="186"/>
      <c r="FD12" s="186"/>
      <c r="FE12" s="186"/>
      <c r="FF12" s="186"/>
      <c r="FG12" s="186"/>
      <c r="FH12" s="186"/>
      <c r="FI12" s="186"/>
      <c r="FJ12" s="186"/>
      <c r="FK12" s="186"/>
      <c r="FL12" s="186"/>
      <c r="FM12" s="186"/>
      <c r="FN12" s="186"/>
      <c r="FO12" s="186"/>
      <c r="FP12" s="186"/>
      <c r="FQ12" s="186"/>
      <c r="FR12" s="186"/>
      <c r="FS12" s="186"/>
      <c r="FT12" s="186"/>
      <c r="FU12" s="186"/>
      <c r="FV12" s="186"/>
      <c r="FW12" s="186"/>
      <c r="FX12" s="186"/>
      <c r="FY12" s="186"/>
      <c r="FZ12" s="186"/>
      <c r="GA12" s="186"/>
      <c r="GB12" s="186"/>
      <c r="GC12" s="186"/>
      <c r="GD12" s="186"/>
      <c r="GE12" s="186"/>
      <c r="GF12" s="186"/>
      <c r="GG12" s="186"/>
      <c r="GH12" s="186"/>
      <c r="GI12" s="186"/>
      <c r="GJ12" s="186"/>
      <c r="GK12" s="186"/>
      <c r="GL12" s="186"/>
      <c r="GM12" s="186"/>
      <c r="GN12" s="186"/>
      <c r="GO12" s="186"/>
      <c r="GP12" s="186"/>
      <c r="GQ12" s="186"/>
      <c r="GR12" s="186"/>
      <c r="GS12" s="186"/>
      <c r="GT12" s="186"/>
      <c r="GU12" s="186"/>
      <c r="GV12" s="186"/>
      <c r="GW12" s="186"/>
      <c r="GX12" s="186"/>
      <c r="GY12" s="186"/>
      <c r="GZ12" s="186"/>
      <c r="HA12" s="186"/>
      <c r="HB12" s="186"/>
      <c r="HC12" s="186"/>
      <c r="HD12" s="186"/>
      <c r="HE12" s="186"/>
      <c r="HF12" s="186"/>
      <c r="HG12" s="186"/>
      <c r="HH12" s="186"/>
      <c r="HI12" s="186"/>
      <c r="HJ12" s="186"/>
      <c r="HK12" s="186"/>
      <c r="HL12" s="186"/>
      <c r="HM12" s="186"/>
      <c r="HN12" s="186"/>
      <c r="HO12" s="186"/>
      <c r="HP12" s="186"/>
      <c r="HQ12" s="186"/>
      <c r="HR12" s="186"/>
      <c r="HS12" s="186"/>
      <c r="HT12" s="186"/>
      <c r="HU12" s="186"/>
      <c r="HV12" s="186"/>
      <c r="HW12" s="186"/>
      <c r="HX12" s="186"/>
      <c r="HY12" s="186"/>
      <c r="HZ12" s="186"/>
      <c r="IA12" s="186"/>
      <c r="IB12" s="186"/>
      <c r="IC12" s="186"/>
      <c r="ID12" s="186"/>
      <c r="IE12" s="186"/>
      <c r="IF12" s="186"/>
      <c r="IG12" s="186"/>
      <c r="IH12" s="186"/>
      <c r="II12" s="186"/>
      <c r="IJ12" s="186"/>
      <c r="IK12" s="186"/>
      <c r="IL12" s="186"/>
      <c r="IM12" s="186"/>
      <c r="IN12" s="186"/>
      <c r="IO12" s="186"/>
      <c r="IP12" s="186"/>
      <c r="IQ12" s="186"/>
      <c r="IR12" s="186"/>
      <c r="IS12" s="186"/>
      <c r="IT12" s="186"/>
      <c r="IU12" s="186"/>
      <c r="IV12" s="186"/>
      <c r="IW12" s="186"/>
      <c r="IX12" s="186"/>
      <c r="IY12" s="186"/>
      <c r="IZ12" s="186"/>
      <c r="JA12" s="186"/>
      <c r="JB12" s="186"/>
      <c r="JC12" s="186"/>
      <c r="JD12" s="186"/>
      <c r="JE12" s="186"/>
      <c r="JF12" s="186"/>
      <c r="JG12" s="186"/>
      <c r="JH12" s="186"/>
      <c r="JI12" s="186"/>
      <c r="JJ12" s="186"/>
      <c r="JK12" s="186"/>
      <c r="JL12" s="186"/>
      <c r="JM12" s="186"/>
      <c r="JN12" s="186"/>
      <c r="JO12" s="186"/>
      <c r="JP12" s="186"/>
      <c r="JQ12" s="186"/>
      <c r="JR12" s="186"/>
      <c r="JS12" s="186"/>
      <c r="JT12" s="186"/>
      <c r="JU12" s="186"/>
      <c r="JV12" s="186"/>
      <c r="JW12" s="186"/>
      <c r="JX12" s="186"/>
      <c r="JY12" s="186"/>
      <c r="JZ12" s="186"/>
      <c r="KA12" s="186"/>
      <c r="KB12" s="186"/>
      <c r="KC12" s="186"/>
      <c r="KD12" s="186"/>
      <c r="KE12" s="186"/>
      <c r="KF12" s="186"/>
      <c r="KG12" s="186"/>
      <c r="KH12" s="186"/>
      <c r="KI12" s="186"/>
      <c r="KJ12" s="186"/>
      <c r="KK12" s="186"/>
      <c r="KL12" s="186"/>
      <c r="KM12" s="186"/>
      <c r="KN12" s="186"/>
      <c r="KO12" s="186"/>
      <c r="KP12" s="186"/>
      <c r="KQ12" s="186"/>
      <c r="KR12" s="186"/>
      <c r="KS12" s="186"/>
      <c r="KT12" s="186"/>
      <c r="KU12" s="186"/>
      <c r="KV12" s="186"/>
      <c r="KW12" s="186"/>
      <c r="KX12" s="186"/>
      <c r="KY12" s="186"/>
      <c r="KZ12" s="186"/>
      <c r="LA12" s="186"/>
      <c r="LB12" s="186"/>
      <c r="LC12" s="186"/>
      <c r="LD12" s="186"/>
      <c r="LE12" s="186"/>
      <c r="LF12" s="186"/>
      <c r="LG12" s="186"/>
      <c r="LH12" s="186"/>
      <c r="LI12" s="186"/>
      <c r="LJ12" s="186"/>
      <c r="LK12" s="186"/>
      <c r="LL12" s="186"/>
      <c r="LM12" s="186"/>
      <c r="LN12" s="186"/>
      <c r="LO12" s="186"/>
      <c r="LP12" s="186"/>
      <c r="LQ12" s="186"/>
      <c r="LR12" s="186"/>
      <c r="LS12" s="186"/>
      <c r="LT12" s="186"/>
      <c r="LU12" s="186"/>
      <c r="LV12" s="186"/>
      <c r="LW12" s="186"/>
      <c r="LX12" s="186"/>
      <c r="LY12" s="186"/>
      <c r="LZ12" s="186"/>
      <c r="MA12" s="186"/>
      <c r="MB12" s="186"/>
      <c r="MC12" s="186"/>
      <c r="MD12" s="186"/>
      <c r="ME12" s="186"/>
      <c r="MF12" s="186"/>
      <c r="MG12" s="186"/>
      <c r="MH12" s="186"/>
      <c r="MI12" s="186"/>
      <c r="MJ12" s="186"/>
      <c r="MK12" s="186"/>
      <c r="ML12" s="186"/>
      <c r="MM12" s="186"/>
      <c r="MN12" s="186"/>
      <c r="MO12" s="186"/>
      <c r="MP12" s="186"/>
      <c r="MQ12" s="186"/>
      <c r="MR12" s="186"/>
      <c r="MS12" s="186"/>
      <c r="MT12" s="186"/>
      <c r="MU12" s="186"/>
      <c r="MV12" s="186"/>
      <c r="MW12" s="186"/>
      <c r="MX12" s="186"/>
      <c r="MY12" s="186"/>
      <c r="MZ12" s="186"/>
      <c r="NA12" s="186"/>
      <c r="NB12" s="186"/>
      <c r="NC12" s="186"/>
      <c r="ND12" s="186"/>
      <c r="NE12" s="186"/>
      <c r="NF12" s="186"/>
      <c r="NG12" s="186"/>
      <c r="NH12" s="186"/>
      <c r="NI12" s="186"/>
      <c r="NJ12" s="186"/>
      <c r="NK12" s="186"/>
      <c r="NL12" s="186"/>
      <c r="NM12" s="186"/>
      <c r="NN12" s="186"/>
      <c r="NO12" s="186"/>
      <c r="NP12" s="186"/>
      <c r="NQ12" s="186"/>
      <c r="NR12" s="186"/>
      <c r="NS12" s="186"/>
      <c r="NT12" s="186"/>
      <c r="NU12" s="186"/>
      <c r="NV12" s="186"/>
      <c r="NW12" s="186"/>
      <c r="NX12" s="186"/>
      <c r="NY12" s="186"/>
      <c r="NZ12" s="186"/>
      <c r="OA12" s="186"/>
      <c r="OB12" s="186"/>
      <c r="OC12" s="186"/>
      <c r="OD12" s="186"/>
      <c r="OE12" s="186"/>
      <c r="OF12" s="186"/>
      <c r="OG12" s="186"/>
      <c r="OH12" s="186"/>
      <c r="OI12" s="186"/>
      <c r="OJ12" s="186"/>
      <c r="OK12" s="186"/>
      <c r="OL12" s="186"/>
      <c r="OM12" s="186"/>
      <c r="ON12" s="186"/>
      <c r="OO12" s="186"/>
      <c r="OP12" s="186"/>
      <c r="OQ12" s="186"/>
      <c r="OR12" s="186"/>
      <c r="OS12" s="186"/>
      <c r="OT12" s="186"/>
      <c r="OU12" s="186"/>
      <c r="OV12" s="186"/>
      <c r="OW12" s="186"/>
      <c r="OX12" s="186"/>
      <c r="OY12" s="186"/>
      <c r="OZ12" s="186"/>
      <c r="PA12" s="186"/>
      <c r="PB12" s="186"/>
      <c r="PC12" s="186"/>
      <c r="PD12" s="186"/>
      <c r="PE12" s="186"/>
      <c r="PF12" s="186"/>
      <c r="PG12" s="186"/>
      <c r="PH12" s="186"/>
      <c r="PI12" s="186"/>
      <c r="PJ12" s="186"/>
      <c r="PK12" s="186"/>
      <c r="PL12" s="186"/>
      <c r="PM12" s="186"/>
      <c r="PN12" s="186"/>
      <c r="PO12" s="186"/>
      <c r="PP12" s="186"/>
      <c r="PQ12" s="186"/>
      <c r="PR12" s="186"/>
      <c r="PS12" s="186"/>
      <c r="PT12" s="186"/>
      <c r="PU12" s="186"/>
      <c r="PV12" s="186"/>
      <c r="PW12" s="186"/>
      <c r="PX12" s="186"/>
      <c r="PY12" s="186"/>
      <c r="PZ12" s="186"/>
      <c r="QA12" s="186"/>
      <c r="QB12" s="186"/>
      <c r="QC12" s="186"/>
      <c r="QD12" s="186"/>
      <c r="QE12" s="186"/>
      <c r="QF12" s="186"/>
      <c r="QG12" s="186"/>
      <c r="QH12" s="186"/>
      <c r="QI12" s="186"/>
      <c r="QJ12" s="186"/>
      <c r="QK12" s="186"/>
      <c r="QL12" s="186"/>
      <c r="QM12" s="186"/>
      <c r="QN12" s="186"/>
      <c r="QO12" s="186"/>
      <c r="QP12" s="186"/>
      <c r="QQ12" s="186"/>
      <c r="QR12" s="186"/>
      <c r="QS12" s="186"/>
      <c r="QT12" s="186"/>
      <c r="QU12" s="186"/>
      <c r="QV12" s="186"/>
      <c r="QW12" s="186"/>
      <c r="QX12" s="186"/>
      <c r="QY12" s="186"/>
      <c r="QZ12" s="186"/>
      <c r="RA12" s="186"/>
      <c r="RB12" s="186"/>
      <c r="RC12" s="186"/>
      <c r="RD12" s="186"/>
      <c r="RE12" s="186"/>
      <c r="RF12" s="186"/>
      <c r="RG12" s="186"/>
      <c r="RH12" s="186"/>
      <c r="RI12" s="186"/>
      <c r="RJ12" s="186"/>
      <c r="RK12" s="186"/>
      <c r="RL12" s="186"/>
      <c r="RM12" s="186"/>
      <c r="RN12" s="186"/>
      <c r="RO12" s="186"/>
      <c r="RP12" s="186"/>
      <c r="RQ12" s="186"/>
      <c r="RR12" s="186"/>
      <c r="RS12" s="186"/>
      <c r="RT12" s="186"/>
      <c r="RU12" s="186"/>
      <c r="RV12" s="186"/>
      <c r="RW12" s="186"/>
      <c r="RX12" s="186"/>
      <c r="RY12" s="186"/>
      <c r="RZ12" s="186"/>
      <c r="SA12" s="186"/>
      <c r="SB12" s="186"/>
      <c r="SC12" s="186"/>
      <c r="SD12" s="186"/>
      <c r="SE12" s="186"/>
      <c r="SF12" s="186"/>
      <c r="SG12" s="186"/>
      <c r="SH12" s="186"/>
      <c r="SI12" s="186"/>
      <c r="SJ12" s="186"/>
      <c r="SK12" s="186"/>
      <c r="SL12" s="186"/>
      <c r="SM12" s="186"/>
      <c r="SN12" s="186"/>
      <c r="SO12" s="186"/>
      <c r="SP12" s="186"/>
      <c r="SQ12" s="186"/>
      <c r="SR12" s="186"/>
      <c r="SS12" s="186"/>
      <c r="ST12" s="186"/>
      <c r="SU12" s="186"/>
      <c r="SV12" s="186"/>
      <c r="SW12" s="186"/>
      <c r="SX12" s="186"/>
      <c r="SY12" s="186"/>
      <c r="SZ12" s="186"/>
      <c r="TA12" s="186"/>
      <c r="TB12" s="186"/>
      <c r="TC12" s="186"/>
      <c r="TD12" s="186"/>
      <c r="TE12" s="186"/>
      <c r="TF12" s="186"/>
      <c r="TG12" s="186"/>
      <c r="TH12" s="186"/>
      <c r="TI12" s="186"/>
      <c r="TJ12" s="186"/>
      <c r="TK12" s="186"/>
      <c r="TL12" s="186"/>
      <c r="TM12" s="186"/>
      <c r="TN12" s="186"/>
      <c r="TO12" s="186"/>
      <c r="TP12" s="186"/>
      <c r="TQ12" s="186"/>
      <c r="TR12" s="186"/>
      <c r="TS12" s="186"/>
      <c r="TT12" s="186"/>
      <c r="TU12" s="186"/>
      <c r="TV12" s="186"/>
      <c r="TW12" s="186"/>
      <c r="TX12" s="186"/>
      <c r="TY12" s="186"/>
      <c r="TZ12" s="186"/>
      <c r="UA12" s="186"/>
      <c r="UB12" s="186"/>
      <c r="UC12" s="186"/>
      <c r="UD12" s="186"/>
      <c r="UE12" s="186"/>
      <c r="UF12" s="186"/>
      <c r="UG12" s="186"/>
      <c r="UH12" s="186"/>
      <c r="UI12" s="186"/>
      <c r="UJ12" s="186"/>
      <c r="UK12" s="186"/>
      <c r="UL12" s="186"/>
      <c r="UM12" s="186"/>
      <c r="UN12" s="186"/>
      <c r="UO12" s="186"/>
      <c r="UP12" s="186"/>
      <c r="UQ12" s="186"/>
      <c r="UR12" s="186"/>
      <c r="US12" s="186"/>
      <c r="UT12" s="186"/>
      <c r="UU12" s="186"/>
      <c r="UV12" s="186"/>
      <c r="UW12" s="186"/>
      <c r="UX12" s="186"/>
      <c r="UY12" s="186"/>
      <c r="UZ12" s="186"/>
      <c r="VA12" s="186"/>
      <c r="VB12" s="186"/>
      <c r="VC12" s="186"/>
      <c r="VD12" s="186"/>
      <c r="VE12" s="186"/>
      <c r="VF12" s="186"/>
      <c r="VG12" s="186"/>
      <c r="VH12" s="186"/>
      <c r="VI12" s="186"/>
      <c r="VJ12" s="186"/>
      <c r="VK12" s="186"/>
      <c r="VL12" s="186"/>
      <c r="VM12" s="186"/>
      <c r="VN12" s="186"/>
      <c r="VO12" s="186"/>
      <c r="VP12" s="186"/>
      <c r="VQ12" s="186"/>
      <c r="VR12" s="186"/>
      <c r="VS12" s="186"/>
      <c r="VT12" s="186"/>
      <c r="VU12" s="186"/>
      <c r="VV12" s="186"/>
      <c r="VW12" s="186"/>
      <c r="VX12" s="186"/>
      <c r="VY12" s="186"/>
      <c r="VZ12" s="186"/>
      <c r="WA12" s="186"/>
      <c r="WB12" s="186"/>
      <c r="WC12" s="186"/>
      <c r="WD12" s="186"/>
      <c r="WE12" s="186"/>
      <c r="WF12" s="186"/>
      <c r="WG12" s="186"/>
      <c r="WH12" s="186"/>
      <c r="WI12" s="186"/>
      <c r="WJ12" s="186"/>
      <c r="WK12" s="186"/>
      <c r="WL12" s="186"/>
      <c r="WM12" s="186"/>
      <c r="WN12" s="186"/>
      <c r="WO12" s="186"/>
      <c r="WP12" s="186"/>
      <c r="WQ12" s="186"/>
      <c r="WR12" s="186"/>
      <c r="WS12" s="186"/>
      <c r="WT12" s="186"/>
      <c r="WU12" s="186"/>
      <c r="WV12" s="186"/>
      <c r="WW12" s="186"/>
      <c r="WX12" s="186"/>
      <c r="WY12" s="186"/>
      <c r="WZ12" s="186"/>
      <c r="XA12" s="186"/>
      <c r="XB12" s="186"/>
      <c r="XC12" s="186"/>
      <c r="XD12" s="186"/>
      <c r="XE12" s="186"/>
      <c r="XF12" s="186"/>
      <c r="XG12" s="186"/>
      <c r="XH12" s="186"/>
      <c r="XI12" s="186"/>
      <c r="XJ12" s="186"/>
      <c r="XK12" s="186"/>
      <c r="XL12" s="186"/>
      <c r="XM12" s="186"/>
      <c r="XN12" s="186"/>
      <c r="XO12" s="186"/>
      <c r="XP12" s="186"/>
      <c r="XQ12" s="186"/>
      <c r="XR12" s="186"/>
      <c r="XS12" s="186"/>
      <c r="XT12" s="186"/>
      <c r="XU12" s="186"/>
      <c r="XV12" s="186"/>
      <c r="XW12" s="186"/>
      <c r="XX12" s="186"/>
      <c r="XY12" s="186"/>
      <c r="XZ12" s="186"/>
      <c r="YA12" s="186"/>
      <c r="YB12" s="186"/>
      <c r="YC12" s="186"/>
      <c r="YD12" s="186"/>
      <c r="YE12" s="186"/>
      <c r="YF12" s="186"/>
      <c r="YG12" s="186"/>
      <c r="YH12" s="186"/>
      <c r="YI12" s="186"/>
      <c r="YJ12" s="186"/>
      <c r="YK12" s="186"/>
      <c r="YL12" s="186"/>
      <c r="YM12" s="186"/>
      <c r="YN12" s="186"/>
      <c r="YO12" s="186"/>
      <c r="YP12" s="186"/>
      <c r="YQ12" s="186"/>
      <c r="YR12" s="186"/>
      <c r="YS12" s="186"/>
      <c r="YT12" s="186"/>
      <c r="YU12" s="186"/>
      <c r="YV12" s="186"/>
      <c r="YW12" s="186"/>
      <c r="YX12" s="186"/>
      <c r="YY12" s="186"/>
      <c r="YZ12" s="186"/>
      <c r="ZA12" s="186"/>
      <c r="ZB12" s="186"/>
      <c r="ZC12" s="186"/>
      <c r="ZD12" s="186"/>
      <c r="ZE12" s="186"/>
      <c r="ZF12" s="186"/>
      <c r="ZG12" s="186"/>
      <c r="ZH12" s="186"/>
      <c r="ZI12" s="186"/>
      <c r="ZJ12" s="186"/>
      <c r="ZK12" s="186"/>
      <c r="ZL12" s="186"/>
      <c r="ZM12" s="186"/>
      <c r="ZN12" s="186"/>
      <c r="ZO12" s="186"/>
      <c r="ZP12" s="186"/>
      <c r="ZQ12" s="186"/>
      <c r="ZR12" s="186"/>
      <c r="ZS12" s="186"/>
      <c r="ZT12" s="186"/>
      <c r="ZU12" s="186"/>
      <c r="ZV12" s="186"/>
      <c r="ZW12" s="186"/>
      <c r="ZX12" s="186"/>
      <c r="ZY12" s="186"/>
      <c r="ZZ12" s="186"/>
      <c r="AAA12" s="186"/>
      <c r="AAB12" s="186"/>
      <c r="AAC12" s="186"/>
      <c r="AAD12" s="186"/>
      <c r="AAE12" s="186"/>
      <c r="AAF12" s="186"/>
      <c r="AAG12" s="186"/>
      <c r="AAH12" s="186"/>
      <c r="AAI12" s="186"/>
      <c r="AAJ12" s="186"/>
      <c r="AAK12" s="186"/>
      <c r="AAL12" s="186"/>
      <c r="AAM12" s="186"/>
      <c r="AAN12" s="186"/>
      <c r="AAO12" s="186"/>
      <c r="AAP12" s="186"/>
      <c r="AAQ12" s="186"/>
      <c r="AAR12" s="186"/>
      <c r="AAS12" s="186"/>
      <c r="AAT12" s="186"/>
      <c r="AAU12" s="186"/>
      <c r="AAV12" s="186"/>
      <c r="AAW12" s="186"/>
      <c r="AAX12" s="186"/>
      <c r="AAY12" s="186"/>
      <c r="AAZ12" s="186"/>
      <c r="ABA12" s="186"/>
      <c r="ABB12" s="186"/>
      <c r="ABC12" s="186"/>
      <c r="ABD12" s="186"/>
      <c r="ABE12" s="186"/>
      <c r="ABF12" s="186"/>
      <c r="ABG12" s="186"/>
      <c r="ABH12" s="186"/>
      <c r="ABI12" s="186"/>
      <c r="ABJ12" s="186"/>
      <c r="ABK12" s="186"/>
      <c r="ABL12" s="186"/>
      <c r="ABM12" s="186"/>
      <c r="ABN12" s="186"/>
      <c r="ABO12" s="186"/>
      <c r="ABP12" s="186"/>
      <c r="ABQ12" s="186"/>
      <c r="ABR12" s="186"/>
      <c r="ABS12" s="186"/>
      <c r="ABT12" s="186"/>
      <c r="ABU12" s="186"/>
      <c r="ABV12" s="186"/>
      <c r="ABW12" s="186"/>
      <c r="ABX12" s="186"/>
      <c r="ABY12" s="186"/>
      <c r="ABZ12" s="186"/>
      <c r="ACA12" s="186"/>
      <c r="ACB12" s="186"/>
      <c r="ACC12" s="186"/>
      <c r="ACD12" s="186"/>
      <c r="ACE12" s="186"/>
      <c r="ACF12" s="186"/>
      <c r="ACG12" s="186"/>
      <c r="ACH12" s="186"/>
      <c r="ACI12" s="186"/>
      <c r="ACJ12" s="186"/>
      <c r="ACK12" s="186"/>
      <c r="ACL12" s="186"/>
      <c r="ACM12" s="186"/>
      <c r="ACN12" s="186"/>
      <c r="ACO12" s="186"/>
      <c r="ACP12" s="186"/>
      <c r="ACQ12" s="186"/>
      <c r="ACR12" s="186"/>
      <c r="ACS12" s="186"/>
      <c r="ACT12" s="186"/>
      <c r="ACU12" s="186"/>
      <c r="ACV12" s="186"/>
      <c r="ACW12" s="186"/>
      <c r="ACX12" s="186"/>
      <c r="ACY12" s="186"/>
      <c r="ACZ12" s="186"/>
      <c r="ADA12" s="186"/>
      <c r="ADB12" s="186"/>
      <c r="ADC12" s="186"/>
      <c r="ADD12" s="186"/>
      <c r="ADE12" s="186"/>
      <c r="ADF12" s="186"/>
      <c r="ADG12" s="186"/>
      <c r="ADH12" s="186"/>
      <c r="ADI12" s="186"/>
      <c r="ADJ12" s="186"/>
      <c r="ADK12" s="186"/>
      <c r="ADL12" s="186"/>
      <c r="ADM12" s="186"/>
      <c r="ADN12" s="186"/>
      <c r="ADO12" s="186"/>
      <c r="ADP12" s="186"/>
      <c r="ADQ12" s="186"/>
      <c r="ADR12" s="186"/>
      <c r="ADS12" s="186"/>
      <c r="ADT12" s="186"/>
      <c r="ADU12" s="186"/>
      <c r="ADV12" s="186"/>
      <c r="ADW12" s="186"/>
      <c r="ADX12" s="186"/>
      <c r="ADY12" s="186"/>
      <c r="ADZ12" s="186"/>
      <c r="AEA12" s="186"/>
      <c r="AEB12" s="186"/>
      <c r="AEC12" s="186"/>
      <c r="AED12" s="186"/>
      <c r="AEE12" s="186"/>
      <c r="AEF12" s="186"/>
      <c r="AEG12" s="186"/>
      <c r="AEH12" s="186"/>
      <c r="AEI12" s="186"/>
      <c r="AEJ12" s="186"/>
      <c r="AEK12" s="186"/>
      <c r="AEL12" s="186"/>
      <c r="AEM12" s="186"/>
      <c r="AEN12" s="186"/>
      <c r="AEO12" s="186"/>
      <c r="AEP12" s="186"/>
      <c r="AEQ12" s="186"/>
      <c r="AER12" s="186"/>
      <c r="AES12" s="186"/>
      <c r="AET12" s="186"/>
      <c r="AEU12" s="186"/>
      <c r="AEV12" s="186"/>
      <c r="AEW12" s="186"/>
      <c r="AEX12" s="186"/>
      <c r="AEY12" s="186"/>
      <c r="AEZ12" s="186"/>
      <c r="AFA12" s="186"/>
      <c r="AFB12" s="186"/>
      <c r="AFC12" s="186"/>
      <c r="AFD12" s="186"/>
      <c r="AFE12" s="186"/>
      <c r="AFF12" s="186"/>
      <c r="AFG12" s="186"/>
      <c r="AFH12" s="186"/>
      <c r="AFI12" s="186"/>
      <c r="AFJ12" s="186"/>
      <c r="AFK12" s="186"/>
      <c r="AFL12" s="186"/>
      <c r="AFM12" s="186"/>
      <c r="AFN12" s="186"/>
      <c r="AFO12" s="186"/>
      <c r="AFP12" s="186"/>
      <c r="AFQ12" s="186"/>
      <c r="AFR12" s="186"/>
      <c r="AFS12" s="186"/>
      <c r="AFT12" s="186"/>
      <c r="AFU12" s="186"/>
      <c r="AFV12" s="186"/>
      <c r="AFW12" s="186"/>
      <c r="AFX12" s="186"/>
      <c r="AFY12" s="186"/>
      <c r="AFZ12" s="186"/>
      <c r="AGA12" s="186"/>
      <c r="AGB12" s="186"/>
      <c r="AGC12" s="186"/>
      <c r="AGD12" s="186"/>
      <c r="AGE12" s="186"/>
      <c r="AGF12" s="186"/>
      <c r="AGG12" s="186"/>
      <c r="AGH12" s="186"/>
      <c r="AGI12" s="186"/>
      <c r="AGJ12" s="186"/>
      <c r="AGK12" s="186"/>
      <c r="AGL12" s="186"/>
      <c r="AGM12" s="186"/>
      <c r="AGN12" s="186"/>
      <c r="AGO12" s="186"/>
      <c r="AGP12" s="186"/>
      <c r="AGQ12" s="186"/>
      <c r="AGR12" s="186"/>
      <c r="AGS12" s="186"/>
      <c r="AGT12" s="186"/>
      <c r="AGU12" s="186"/>
      <c r="AGV12" s="186"/>
      <c r="AGW12" s="186"/>
      <c r="AGX12" s="186"/>
      <c r="AGY12" s="186"/>
      <c r="AGZ12" s="186"/>
      <c r="AHA12" s="186"/>
      <c r="AHB12" s="186"/>
      <c r="AHC12" s="186"/>
      <c r="AHD12" s="186"/>
      <c r="AHE12" s="186"/>
      <c r="AHF12" s="186"/>
      <c r="AHG12" s="186"/>
      <c r="AHH12" s="186"/>
      <c r="AHI12" s="186"/>
      <c r="AHJ12" s="186"/>
      <c r="AHK12" s="186"/>
      <c r="AHL12" s="186"/>
      <c r="AHM12" s="186"/>
      <c r="AHN12" s="186"/>
      <c r="AHO12" s="186"/>
      <c r="AHP12" s="186"/>
      <c r="AHQ12" s="186"/>
      <c r="AHR12" s="186"/>
      <c r="AHS12" s="186"/>
      <c r="AHT12" s="186"/>
      <c r="AHU12" s="186"/>
      <c r="AHV12" s="186"/>
      <c r="AHW12" s="186"/>
      <c r="AHX12" s="186"/>
      <c r="AHY12" s="186"/>
      <c r="AHZ12" s="186"/>
      <c r="AIA12" s="186"/>
      <c r="AIB12" s="186"/>
      <c r="AIC12" s="186"/>
      <c r="AID12" s="186"/>
      <c r="AIE12" s="186"/>
      <c r="AIF12" s="186"/>
      <c r="AIG12" s="186"/>
      <c r="AIH12" s="186"/>
      <c r="AII12" s="186"/>
      <c r="AIJ12" s="186"/>
      <c r="AIK12" s="186"/>
      <c r="AIL12" s="186"/>
      <c r="AIM12" s="186"/>
      <c r="AIN12" s="186"/>
      <c r="AIO12" s="186"/>
      <c r="AIP12" s="186"/>
      <c r="AIQ12" s="186"/>
      <c r="AIR12" s="186"/>
      <c r="AIS12" s="186"/>
      <c r="AIT12" s="186"/>
      <c r="AIU12" s="186"/>
      <c r="AIV12" s="186"/>
      <c r="AIW12" s="186"/>
      <c r="AIX12" s="186"/>
      <c r="AIY12" s="186"/>
      <c r="AIZ12" s="186"/>
      <c r="AJA12" s="186"/>
      <c r="AJB12" s="186"/>
      <c r="AJC12" s="186"/>
      <c r="AJD12" s="186"/>
      <c r="AJE12" s="186"/>
      <c r="AJF12" s="186"/>
      <c r="AJG12" s="186"/>
      <c r="AJH12" s="186"/>
      <c r="AJI12" s="186"/>
      <c r="AJJ12" s="186"/>
      <c r="AJK12" s="186"/>
      <c r="AJL12" s="186"/>
      <c r="AJM12" s="186"/>
      <c r="AJN12" s="186"/>
      <c r="AJO12" s="186"/>
      <c r="AJP12" s="186"/>
      <c r="AJQ12" s="186"/>
      <c r="AJR12" s="186"/>
      <c r="AJS12" s="186"/>
      <c r="AJT12" s="186"/>
      <c r="AJU12" s="186"/>
      <c r="AJV12" s="186"/>
      <c r="AJW12" s="186"/>
      <c r="AJX12" s="186"/>
      <c r="AJY12" s="186"/>
      <c r="AJZ12" s="186"/>
      <c r="AKA12" s="186"/>
      <c r="AKB12" s="186"/>
      <c r="AKC12" s="186"/>
      <c r="AKD12" s="186"/>
      <c r="AKE12" s="186"/>
      <c r="AKF12" s="186"/>
      <c r="AKG12" s="186"/>
      <c r="AKH12" s="186"/>
      <c r="AKI12" s="186"/>
      <c r="AKJ12" s="186"/>
      <c r="AKK12" s="186"/>
      <c r="AKL12" s="186"/>
      <c r="AKM12" s="186"/>
      <c r="AKN12" s="186"/>
      <c r="AKO12" s="186"/>
      <c r="AKP12" s="186"/>
      <c r="AKQ12" s="186"/>
      <c r="AKR12" s="186"/>
      <c r="AKS12" s="186"/>
      <c r="AKT12" s="186"/>
      <c r="AKU12" s="186"/>
      <c r="AKV12" s="186"/>
      <c r="AKW12" s="186"/>
      <c r="AKX12" s="186"/>
      <c r="AKY12" s="186"/>
      <c r="AKZ12" s="186"/>
      <c r="ALA12" s="186"/>
      <c r="ALB12" s="186"/>
      <c r="ALC12" s="186"/>
      <c r="ALD12" s="186"/>
      <c r="ALE12" s="186"/>
      <c r="ALF12" s="186"/>
      <c r="ALG12" s="186"/>
      <c r="ALH12" s="186"/>
      <c r="ALI12" s="186"/>
      <c r="ALJ12" s="186"/>
      <c r="ALK12" s="186"/>
      <c r="ALL12" s="186"/>
      <c r="ALM12" s="186"/>
      <c r="ALN12" s="186"/>
      <c r="ALO12" s="186"/>
      <c r="ALP12" s="186"/>
      <c r="ALQ12" s="186"/>
      <c r="ALR12" s="186"/>
      <c r="ALS12" s="186"/>
      <c r="ALT12" s="186"/>
      <c r="ALU12" s="186"/>
      <c r="ALV12" s="186"/>
      <c r="ALW12" s="186"/>
      <c r="ALX12" s="186"/>
      <c r="ALY12" s="186"/>
      <c r="ALZ12" s="186"/>
      <c r="AMA12" s="186"/>
      <c r="AMB12" s="186"/>
      <c r="AMC12" s="186"/>
      <c r="AMD12" s="186"/>
      <c r="AME12" s="186"/>
      <c r="AMF12" s="186"/>
      <c r="AMG12" s="186"/>
      <c r="AMH12" s="186"/>
      <c r="AMI12" s="186"/>
      <c r="AMJ12" s="186"/>
      <c r="AMK12" s="186"/>
      <c r="AML12" s="186"/>
      <c r="AMM12" s="186"/>
      <c r="AMN12" s="186"/>
      <c r="AMO12" s="186"/>
      <c r="AMP12" s="186"/>
      <c r="AMQ12" s="186"/>
      <c r="AMR12" s="186"/>
      <c r="AMS12" s="186"/>
      <c r="AMT12" s="186"/>
      <c r="AMU12" s="186"/>
      <c r="AMV12" s="186"/>
      <c r="AMW12" s="186"/>
      <c r="AMX12" s="186"/>
      <c r="AMY12" s="186"/>
      <c r="AMZ12" s="186"/>
      <c r="ANA12" s="186"/>
      <c r="ANB12" s="186"/>
      <c r="ANC12" s="186"/>
      <c r="AND12" s="186"/>
      <c r="ANE12" s="186"/>
      <c r="ANF12" s="186"/>
      <c r="ANG12" s="186"/>
      <c r="ANH12" s="186"/>
      <c r="ANI12" s="186"/>
      <c r="ANJ12" s="186"/>
      <c r="ANK12" s="186"/>
      <c r="ANL12" s="186"/>
      <c r="ANM12" s="186"/>
      <c r="ANN12" s="186"/>
      <c r="ANO12" s="186"/>
      <c r="ANP12" s="186"/>
      <c r="ANQ12" s="186"/>
      <c r="ANR12" s="186"/>
      <c r="ANS12" s="186"/>
      <c r="ANT12" s="186"/>
      <c r="ANU12" s="186"/>
      <c r="ANV12" s="186"/>
      <c r="ANW12" s="186"/>
      <c r="ANX12" s="186"/>
      <c r="ANY12" s="186"/>
      <c r="ANZ12" s="186"/>
      <c r="AOA12" s="186"/>
      <c r="AOB12" s="186"/>
      <c r="AOC12" s="186"/>
      <c r="AOD12" s="186"/>
      <c r="AOE12" s="186"/>
      <c r="AOF12" s="186"/>
      <c r="AOG12" s="186"/>
      <c r="AOH12" s="186"/>
      <c r="AOI12" s="186"/>
      <c r="AOJ12" s="186"/>
      <c r="AOK12" s="186"/>
      <c r="AOL12" s="186"/>
      <c r="AOM12" s="186"/>
      <c r="AON12" s="186"/>
      <c r="AOO12" s="186"/>
      <c r="AOP12" s="186"/>
      <c r="AOQ12" s="186"/>
      <c r="AOR12" s="186"/>
      <c r="AOS12" s="186"/>
      <c r="AOT12" s="186"/>
      <c r="AOU12" s="186"/>
      <c r="AOV12" s="186"/>
      <c r="AOW12" s="186"/>
      <c r="AOX12" s="186"/>
      <c r="AOY12" s="186"/>
      <c r="AOZ12" s="186"/>
      <c r="APA12" s="186"/>
      <c r="APB12" s="186"/>
      <c r="APC12" s="186"/>
      <c r="APD12" s="186"/>
      <c r="APE12" s="186"/>
      <c r="APF12" s="186"/>
      <c r="APG12" s="186"/>
      <c r="APH12" s="186"/>
      <c r="API12" s="186"/>
      <c r="APJ12" s="186"/>
      <c r="APK12" s="186"/>
      <c r="APL12" s="186"/>
      <c r="APM12" s="186"/>
      <c r="APN12" s="186"/>
      <c r="APO12" s="186"/>
      <c r="APP12" s="186"/>
      <c r="APQ12" s="186"/>
      <c r="APR12" s="186"/>
      <c r="APS12" s="186"/>
      <c r="APT12" s="186"/>
      <c r="APU12" s="186"/>
      <c r="APV12" s="186"/>
      <c r="APW12" s="186"/>
      <c r="APX12" s="186"/>
      <c r="APY12" s="186"/>
      <c r="APZ12" s="186"/>
      <c r="AQA12" s="186"/>
      <c r="AQB12" s="186"/>
      <c r="AQC12" s="186"/>
      <c r="AQD12" s="186"/>
      <c r="AQE12" s="186"/>
      <c r="AQF12" s="186"/>
      <c r="AQG12" s="186"/>
      <c r="AQH12" s="186"/>
      <c r="AQI12" s="186"/>
      <c r="AQJ12" s="186"/>
      <c r="AQK12" s="186"/>
      <c r="AQL12" s="186"/>
      <c r="AQM12" s="186"/>
      <c r="AQN12" s="186"/>
      <c r="AQO12" s="186"/>
      <c r="AQP12" s="186"/>
      <c r="AQQ12" s="186"/>
      <c r="AQR12" s="186"/>
      <c r="AQS12" s="186"/>
      <c r="AQT12" s="186"/>
      <c r="AQU12" s="186"/>
      <c r="AQV12" s="186"/>
      <c r="AQW12" s="186"/>
      <c r="AQX12" s="186"/>
      <c r="AQY12" s="186"/>
      <c r="AQZ12" s="186"/>
      <c r="ARA12" s="186"/>
      <c r="ARB12" s="186"/>
      <c r="ARC12" s="186"/>
      <c r="ARD12" s="186"/>
      <c r="ARE12" s="186"/>
      <c r="ARF12" s="186"/>
      <c r="ARG12" s="186"/>
      <c r="ARH12" s="186"/>
      <c r="ARI12" s="186"/>
      <c r="ARJ12" s="186"/>
      <c r="ARK12" s="186"/>
      <c r="ARL12" s="186"/>
      <c r="ARM12" s="186"/>
      <c r="ARN12" s="186"/>
      <c r="ARO12" s="186"/>
      <c r="ARP12" s="186"/>
      <c r="ARQ12" s="186"/>
      <c r="ARR12" s="186"/>
      <c r="ARS12" s="186"/>
      <c r="ART12" s="186"/>
      <c r="ARU12" s="186"/>
      <c r="ARV12" s="186"/>
      <c r="ARW12" s="186"/>
      <c r="ARX12" s="186"/>
      <c r="ARY12" s="186"/>
      <c r="ARZ12" s="186"/>
      <c r="ASA12" s="186"/>
      <c r="ASB12" s="186"/>
      <c r="ASC12" s="186"/>
      <c r="ASD12" s="186"/>
      <c r="ASE12" s="186"/>
      <c r="ASF12" s="186"/>
      <c r="ASG12" s="186"/>
      <c r="ASH12" s="186"/>
      <c r="ASI12" s="186"/>
      <c r="ASJ12" s="186"/>
      <c r="ASK12" s="186"/>
      <c r="ASL12" s="186"/>
      <c r="ASM12" s="186"/>
      <c r="ASN12" s="186"/>
      <c r="ASO12" s="186"/>
      <c r="ASP12" s="186"/>
      <c r="ASQ12" s="186"/>
      <c r="ASR12" s="186"/>
      <c r="ASS12" s="186"/>
      <c r="AST12" s="186"/>
      <c r="ASU12" s="186"/>
      <c r="ASV12" s="186"/>
      <c r="ASW12" s="186"/>
      <c r="ASX12" s="186"/>
      <c r="ASY12" s="186"/>
      <c r="ASZ12" s="186"/>
      <c r="ATA12" s="186"/>
      <c r="ATB12" s="186"/>
      <c r="ATC12" s="186"/>
      <c r="ATD12" s="186"/>
      <c r="ATE12" s="186"/>
      <c r="ATF12" s="186"/>
      <c r="ATG12" s="186"/>
      <c r="ATH12" s="186"/>
      <c r="ATI12" s="186"/>
      <c r="ATJ12" s="186"/>
      <c r="ATK12" s="186"/>
      <c r="ATL12" s="186"/>
      <c r="ATM12" s="186"/>
      <c r="ATN12" s="186"/>
      <c r="ATO12" s="186"/>
      <c r="ATP12" s="186"/>
      <c r="ATQ12" s="186"/>
      <c r="ATR12" s="186"/>
      <c r="ATS12" s="186"/>
      <c r="ATT12" s="186"/>
      <c r="ATU12" s="186"/>
      <c r="ATV12" s="186"/>
      <c r="ATW12" s="186"/>
      <c r="ATX12" s="186"/>
      <c r="ATY12" s="186"/>
      <c r="ATZ12" s="186"/>
      <c r="AUA12" s="186"/>
      <c r="AUB12" s="186"/>
      <c r="AUC12" s="186"/>
      <c r="AUD12" s="186"/>
      <c r="AUE12" s="186"/>
      <c r="AUF12" s="186"/>
      <c r="AUG12" s="186"/>
      <c r="AUH12" s="186"/>
    </row>
    <row r="13" spans="1:1230">
      <c r="A13" s="180"/>
      <c r="B13" s="279" t="e">
        <f>+'35A. SEGUIMIENTO PLAN CARRETERO'!J14</f>
        <v>#REF!</v>
      </c>
      <c r="C13" s="279" t="e">
        <f t="shared" ref="C13:K13" si="0">+B13+1</f>
        <v>#REF!</v>
      </c>
      <c r="D13" s="279" t="e">
        <f t="shared" si="0"/>
        <v>#REF!</v>
      </c>
      <c r="E13" s="279" t="e">
        <f t="shared" si="0"/>
        <v>#REF!</v>
      </c>
      <c r="F13" s="279" t="e">
        <f t="shared" si="0"/>
        <v>#REF!</v>
      </c>
      <c r="G13" s="279" t="e">
        <f t="shared" si="0"/>
        <v>#REF!</v>
      </c>
      <c r="H13" s="279" t="e">
        <f t="shared" si="0"/>
        <v>#REF!</v>
      </c>
      <c r="I13" s="279" t="e">
        <f t="shared" si="0"/>
        <v>#REF!</v>
      </c>
      <c r="J13" s="279" t="e">
        <f t="shared" si="0"/>
        <v>#REF!</v>
      </c>
      <c r="K13" s="279" t="e">
        <f t="shared" si="0"/>
        <v>#REF!</v>
      </c>
    </row>
    <row r="14" spans="1:1230" s="301" customFormat="1" ht="22.5">
      <c r="A14" s="290" t="s">
        <v>542</v>
      </c>
      <c r="B14" s="300">
        <f>+'36A. SEGUIMIENTO PLAN FLUVIAL'!K67</f>
        <v>0</v>
      </c>
      <c r="C14" s="300">
        <f>+'36A. SEGUIMIENTO PLAN FLUVIAL'!O67</f>
        <v>0</v>
      </c>
      <c r="D14" s="300">
        <f>+'36A. SEGUIMIENTO PLAN FLUVIAL'!S67</f>
        <v>0</v>
      </c>
      <c r="E14" s="300">
        <f>+'36A. SEGUIMIENTO PLAN FLUVIAL'!W67</f>
        <v>0</v>
      </c>
      <c r="F14" s="300">
        <f>+'36A. SEGUIMIENTO PLAN FLUVIAL'!AA67</f>
        <v>0</v>
      </c>
      <c r="G14" s="300">
        <f>+'36A. SEGUIMIENTO PLAN FLUVIAL'!A658</f>
        <v>0</v>
      </c>
      <c r="H14" s="300">
        <f>+'36A. SEGUIMIENTO PLAN FLUVIAL'!AI67</f>
        <v>0</v>
      </c>
      <c r="I14" s="300">
        <f>+'36A. SEGUIMIENTO PLAN FLUVIAL'!AM67</f>
        <v>0</v>
      </c>
      <c r="J14" s="300">
        <f>+'36A. SEGUIMIENTO PLAN FLUVIAL'!AQ67</f>
        <v>0</v>
      </c>
      <c r="K14" s="300">
        <f>+'36A. SEGUIMIENTO PLAN FLUVIAL'!AU67</f>
        <v>0</v>
      </c>
    </row>
    <row r="15" spans="1:1230" s="301" customFormat="1" ht="22.5">
      <c r="A15" s="290" t="s">
        <v>585</v>
      </c>
      <c r="B15" s="300" t="e">
        <f>+'36A. SEGUIMIENTO PLAN FLUVIAL'!#REF!</f>
        <v>#REF!</v>
      </c>
      <c r="C15" s="300" t="e">
        <f>+'36A. SEGUIMIENTO PLAN FLUVIAL'!#REF!</f>
        <v>#REF!</v>
      </c>
      <c r="D15" s="300" t="e">
        <f>+'36A. SEGUIMIENTO PLAN FLUVIAL'!#REF!</f>
        <v>#REF!</v>
      </c>
      <c r="E15" s="300" t="e">
        <f>+'36A. SEGUIMIENTO PLAN FLUVIAL'!#REF!</f>
        <v>#REF!</v>
      </c>
      <c r="F15" s="300" t="e">
        <f>+'36A. SEGUIMIENTO PLAN FLUVIAL'!#REF!</f>
        <v>#REF!</v>
      </c>
      <c r="G15" s="300" t="e">
        <f>+'36A. SEGUIMIENTO PLAN FLUVIAL'!#REF!</f>
        <v>#REF!</v>
      </c>
      <c r="H15" s="300" t="e">
        <f>+'36A. SEGUIMIENTO PLAN FLUVIAL'!#REF!</f>
        <v>#REF!</v>
      </c>
      <c r="I15" s="300" t="e">
        <f>+'36A. SEGUIMIENTO PLAN FLUVIAL'!#REF!</f>
        <v>#REF!</v>
      </c>
      <c r="J15" s="300" t="e">
        <f>+'36A. SEGUIMIENTO PLAN FLUVIAL'!#REF!</f>
        <v>#REF!</v>
      </c>
      <c r="K15" s="300" t="e">
        <f>+'36A. SEGUIMIENTO PLAN FLUVIAL'!#REF!</f>
        <v>#REF!</v>
      </c>
    </row>
  </sheetData>
  <dataValidations count="1">
    <dataValidation type="list" allowBlank="1" showInputMessage="1" showErrorMessage="1" sqref="A13 E1:E12">
      <formula1>"PROGRAMADA, EJECUTADA,ADICIONAL"</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ellIs" priority="1" operator="equal" id="{4662BD35-DB3E-E249-835C-BD07CC554197}">
            <xm:f>'35A. SEGUIMIENTO PLAN CARRETERO'!$G$64</xm:f>
            <x14:dxf>
              <fill>
                <patternFill>
                  <bgColor rgb="FF7030A0"/>
                </patternFill>
              </fill>
            </x14:dxf>
          </x14:cfRule>
          <x14:cfRule type="cellIs" priority="2" operator="equal" id="{9BC2086B-91FB-4C47-9194-85C5209208C1}">
            <xm:f>'35A. SEGUIMIENTO PLAN CARRETERO'!$G$63</xm:f>
            <x14:dxf>
              <fill>
                <patternFill>
                  <bgColor rgb="FFFF0000"/>
                </patternFill>
              </fill>
            </x14:dxf>
          </x14:cfRule>
          <x14:cfRule type="cellIs" priority="3" operator="equal" id="{5D1F81E8-2665-824E-856C-D9D70C0E1F44}">
            <xm:f>'35A. SEGUIMIENTO PLAN CARRETERO'!$G$62</xm:f>
            <x14:dxf>
              <fill>
                <patternFill>
                  <bgColor theme="5"/>
                </patternFill>
              </fill>
            </x14:dxf>
          </x14:cfRule>
          <x14:cfRule type="cellIs" priority="4" operator="equal" id="{871BF123-BABD-0B48-9C74-B46B78F88987}">
            <xm:f>'35A. SEGUIMIENTO PLAN CARRETERO'!$G$61</xm:f>
            <x14:dxf>
              <fill>
                <patternFill>
                  <bgColor rgb="FFFFFF00"/>
                </patternFill>
              </fill>
            </x14:dxf>
          </x14:cfRule>
          <x14:cfRule type="cellIs" priority="5" operator="equal" id="{90C42B3B-FD6A-AD4D-8305-FEA2E466C4F9}">
            <xm:f>'35A. SEGUIMIENTO PLAN CARRETERO'!$G$60</xm:f>
            <x14:dxf>
              <fill>
                <patternFill>
                  <bgColor theme="9"/>
                </patternFill>
              </fill>
            </x14:dxf>
          </x14:cfRule>
          <x14:cfRule type="cellIs" priority="6" operator="equal" id="{1C96DB99-23DB-5E4F-A938-F0AF542CEC85}">
            <xm:f>'35A. SEGUIMIENTO PLAN CARRETERO'!$G$59</xm:f>
            <x14:dxf>
              <fill>
                <patternFill>
                  <bgColor theme="8"/>
                </patternFill>
              </fill>
            </x14:dxf>
          </x14:cfRule>
          <x14:cfRule type="cellIs" priority="7" operator="equal" id="{48AEC2BA-76E8-6949-B0AD-F24912E73CF1}">
            <xm:f>'35A. SEGUIMIENTO PLAN CARRETERO'!$G$58</xm:f>
            <x14:dxf>
              <fill>
                <patternFill>
                  <bgColor theme="1" tint="0.499984740745262"/>
                </patternFill>
              </fill>
            </x14:dxf>
          </x14:cfRule>
          <xm:sqref>J1:J12 N1:N12 R1:R12 V1:V12 Z1:Z12 AD1:AD12 AH1:AH12 AL1:AL12 AP1:AP12 AT1:AT12</xm:sqref>
        </x14:conditionalFormatting>
      </x14:conditionalFormattings>
    </ex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1">
    <pageSetUpPr fitToPage="1"/>
  </sheetPr>
  <dimension ref="A1:AUH94"/>
  <sheetViews>
    <sheetView zoomScale="85" zoomScaleNormal="85" zoomScalePageLayoutView="85" workbookViewId="0">
      <pane xSplit="3" ySplit="15" topLeftCell="D62" activePane="bottomRight" state="frozen"/>
      <selection activeCell="B20" sqref="B20"/>
      <selection pane="topRight" activeCell="B20" sqref="B20"/>
      <selection pane="bottomLeft" activeCell="B20" sqref="B20"/>
      <selection pane="bottomRight" activeCell="B19" sqref="B19:B21"/>
    </sheetView>
  </sheetViews>
  <sheetFormatPr baseColWidth="10" defaultColWidth="10.85546875" defaultRowHeight="11.25" outlineLevelCol="1"/>
  <cols>
    <col min="1" max="1" width="9.42578125" style="180" customWidth="1"/>
    <col min="2" max="2" width="23" style="180" customWidth="1"/>
    <col min="3" max="4" width="18" style="180" customWidth="1"/>
    <col min="5" max="6" width="23.28515625" style="180" customWidth="1"/>
    <col min="7" max="7" width="17.140625" style="182" customWidth="1"/>
    <col min="8" max="10" width="16.28515625" style="182" customWidth="1" outlineLevel="1"/>
    <col min="11" max="11" width="19.85546875" style="182" customWidth="1"/>
    <col min="12" max="14" width="16.28515625" style="182" hidden="1" customWidth="1" outlineLevel="1"/>
    <col min="15" max="15" width="19.85546875" style="182" customWidth="1" collapsed="1"/>
    <col min="16" max="18" width="16.28515625" style="182" hidden="1" customWidth="1" outlineLevel="1"/>
    <col min="19" max="19" width="19.85546875" style="182" customWidth="1" collapsed="1"/>
    <col min="20" max="22" width="16.28515625" style="182" hidden="1" customWidth="1" outlineLevel="1"/>
    <col min="23" max="23" width="19.85546875" style="182" customWidth="1" collapsed="1"/>
    <col min="24" max="26" width="16.28515625" style="182" hidden="1" customWidth="1" outlineLevel="1"/>
    <col min="27" max="27" width="19.85546875" style="182" customWidth="1" collapsed="1"/>
    <col min="28" max="30" width="16.28515625" style="182" hidden="1" customWidth="1" outlineLevel="1"/>
    <col min="31" max="31" width="19.85546875" style="182" customWidth="1" collapsed="1"/>
    <col min="32" max="34" width="16.28515625" style="182" hidden="1" customWidth="1" outlineLevel="1"/>
    <col min="35" max="35" width="19.85546875" style="182" customWidth="1" collapsed="1"/>
    <col min="36" max="38" width="16.28515625" style="182" hidden="1" customWidth="1" outlineLevel="1"/>
    <col min="39" max="39" width="19.85546875" style="182" customWidth="1" collapsed="1"/>
    <col min="40" max="42" width="16.28515625" style="182" hidden="1" customWidth="1" outlineLevel="1"/>
    <col min="43" max="43" width="19.85546875" style="182" customWidth="1" collapsed="1"/>
    <col min="44" max="46" width="16.28515625" style="182" hidden="1" customWidth="1" outlineLevel="1"/>
    <col min="47" max="47" width="19.85546875" style="182" customWidth="1" collapsed="1"/>
    <col min="48" max="1230" width="10.85546875" style="183"/>
    <col min="1231" max="16384" width="10.85546875" style="180"/>
  </cols>
  <sheetData>
    <row r="1" spans="1:1230" s="284" customFormat="1" ht="18.75">
      <c r="B1" s="32" t="s">
        <v>417</v>
      </c>
      <c r="C1" s="32"/>
      <c r="G1" s="285"/>
      <c r="H1" s="285"/>
      <c r="I1" s="285"/>
      <c r="J1" s="285"/>
      <c r="K1" s="285"/>
      <c r="L1" s="285"/>
      <c r="M1" s="285"/>
      <c r="N1" s="285"/>
      <c r="O1" s="286"/>
      <c r="P1" s="285"/>
      <c r="Q1" s="285"/>
      <c r="R1" s="285"/>
      <c r="S1" s="286"/>
      <c r="T1" s="285"/>
      <c r="U1" s="285"/>
      <c r="V1" s="285"/>
      <c r="W1" s="286"/>
      <c r="X1" s="285"/>
      <c r="Y1" s="285"/>
      <c r="Z1" s="285"/>
      <c r="AA1" s="286"/>
      <c r="AB1" s="285"/>
      <c r="AC1" s="285"/>
      <c r="AD1" s="285"/>
      <c r="AE1" s="286"/>
      <c r="AF1" s="285"/>
      <c r="AG1" s="285"/>
      <c r="AH1" s="285"/>
      <c r="AI1" s="286"/>
      <c r="AJ1" s="285"/>
      <c r="AK1" s="285"/>
      <c r="AL1" s="285"/>
      <c r="AM1" s="286"/>
      <c r="AN1" s="285"/>
      <c r="AO1" s="285"/>
      <c r="AP1" s="285"/>
      <c r="AQ1" s="286"/>
      <c r="AR1" s="285"/>
      <c r="AS1" s="285"/>
      <c r="AT1" s="285"/>
      <c r="AU1" s="286"/>
      <c r="AV1" s="287"/>
      <c r="AW1" s="287"/>
      <c r="AX1" s="287"/>
      <c r="AY1" s="287"/>
      <c r="AZ1" s="287"/>
      <c r="BA1" s="287"/>
      <c r="BB1" s="287"/>
      <c r="BC1" s="287"/>
      <c r="BD1" s="287"/>
      <c r="BE1" s="287"/>
      <c r="BF1" s="287"/>
      <c r="BG1" s="287"/>
      <c r="BH1" s="287"/>
      <c r="BI1" s="287"/>
      <c r="BJ1" s="287"/>
      <c r="BK1" s="287"/>
      <c r="BL1" s="287"/>
      <c r="BM1" s="287"/>
      <c r="BN1" s="287"/>
      <c r="BO1" s="287"/>
      <c r="BP1" s="287"/>
      <c r="BQ1" s="287"/>
      <c r="BR1" s="287"/>
      <c r="BS1" s="287"/>
      <c r="BT1" s="287"/>
      <c r="BU1" s="287"/>
      <c r="BV1" s="287"/>
      <c r="BW1" s="287"/>
      <c r="BX1" s="287"/>
      <c r="BY1" s="287"/>
      <c r="BZ1" s="287"/>
      <c r="CA1" s="287"/>
      <c r="CB1" s="287"/>
      <c r="CC1" s="287"/>
      <c r="CD1" s="287"/>
      <c r="CE1" s="287"/>
      <c r="CF1" s="287"/>
      <c r="CG1" s="287"/>
      <c r="CH1" s="287"/>
      <c r="CI1" s="287"/>
      <c r="CJ1" s="287"/>
      <c r="CK1" s="287"/>
      <c r="CL1" s="287"/>
      <c r="CM1" s="287"/>
      <c r="CN1" s="287"/>
      <c r="CO1" s="287"/>
      <c r="CP1" s="287"/>
      <c r="CQ1" s="287"/>
      <c r="CR1" s="287"/>
      <c r="CS1" s="287"/>
      <c r="CT1" s="287"/>
      <c r="CU1" s="287"/>
      <c r="CV1" s="287"/>
      <c r="CW1" s="287"/>
      <c r="CX1" s="287"/>
      <c r="CY1" s="287"/>
      <c r="CZ1" s="287"/>
      <c r="DA1" s="287"/>
      <c r="DB1" s="287"/>
      <c r="DC1" s="287"/>
      <c r="DD1" s="287"/>
      <c r="DE1" s="287"/>
      <c r="DF1" s="287"/>
      <c r="DG1" s="287"/>
      <c r="DH1" s="287"/>
      <c r="DI1" s="287"/>
      <c r="DJ1" s="287"/>
      <c r="DK1" s="287"/>
      <c r="DL1" s="287"/>
      <c r="DM1" s="287"/>
      <c r="DN1" s="287"/>
      <c r="DO1" s="287"/>
      <c r="DP1" s="287"/>
      <c r="DQ1" s="287"/>
      <c r="DR1" s="287"/>
      <c r="DS1" s="287"/>
      <c r="DT1" s="287"/>
      <c r="DU1" s="287"/>
      <c r="DV1" s="287"/>
      <c r="DW1" s="287"/>
      <c r="DX1" s="287"/>
      <c r="DY1" s="287"/>
      <c r="DZ1" s="287"/>
      <c r="EA1" s="287"/>
      <c r="EB1" s="287"/>
      <c r="EC1" s="287"/>
      <c r="ED1" s="287"/>
      <c r="EE1" s="287"/>
      <c r="EF1" s="287"/>
      <c r="EG1" s="287"/>
      <c r="EH1" s="287"/>
      <c r="EI1" s="287"/>
      <c r="EJ1" s="287"/>
      <c r="EK1" s="287"/>
      <c r="EL1" s="287"/>
      <c r="EM1" s="287"/>
      <c r="EN1" s="287"/>
      <c r="EO1" s="287"/>
      <c r="EP1" s="287"/>
      <c r="EQ1" s="287"/>
      <c r="ER1" s="287"/>
      <c r="ES1" s="287"/>
      <c r="ET1" s="287"/>
      <c r="EU1" s="287"/>
      <c r="EV1" s="287"/>
      <c r="EW1" s="287"/>
      <c r="EX1" s="287"/>
      <c r="EY1" s="287"/>
      <c r="EZ1" s="287"/>
      <c r="FA1" s="287"/>
      <c r="FB1" s="287"/>
      <c r="FC1" s="287"/>
      <c r="FD1" s="287"/>
      <c r="FE1" s="287"/>
      <c r="FF1" s="287"/>
      <c r="FG1" s="287"/>
      <c r="FH1" s="287"/>
      <c r="FI1" s="287"/>
      <c r="FJ1" s="287"/>
      <c r="FK1" s="287"/>
      <c r="FL1" s="287"/>
      <c r="FM1" s="287"/>
      <c r="FN1" s="287"/>
      <c r="FO1" s="287"/>
      <c r="FP1" s="287"/>
      <c r="FQ1" s="287"/>
      <c r="FR1" s="287"/>
      <c r="FS1" s="287"/>
      <c r="FT1" s="287"/>
      <c r="FU1" s="287"/>
      <c r="FV1" s="287"/>
      <c r="FW1" s="287"/>
      <c r="FX1" s="287"/>
      <c r="FY1" s="287"/>
      <c r="FZ1" s="287"/>
      <c r="GA1" s="287"/>
      <c r="GB1" s="287"/>
      <c r="GC1" s="287"/>
      <c r="GD1" s="287"/>
      <c r="GE1" s="287"/>
      <c r="GF1" s="287"/>
      <c r="GG1" s="287"/>
      <c r="GH1" s="287"/>
      <c r="GI1" s="287"/>
      <c r="GJ1" s="287"/>
      <c r="GK1" s="287"/>
      <c r="GL1" s="287"/>
      <c r="GM1" s="287"/>
      <c r="GN1" s="287"/>
      <c r="GO1" s="287"/>
      <c r="GP1" s="287"/>
      <c r="GQ1" s="287"/>
      <c r="GR1" s="287"/>
      <c r="GS1" s="287"/>
      <c r="GT1" s="287"/>
      <c r="GU1" s="287"/>
      <c r="GV1" s="287"/>
      <c r="GW1" s="287"/>
      <c r="GX1" s="287"/>
      <c r="GY1" s="287"/>
      <c r="GZ1" s="287"/>
      <c r="HA1" s="287"/>
      <c r="HB1" s="287"/>
      <c r="HC1" s="287"/>
      <c r="HD1" s="287"/>
      <c r="HE1" s="287"/>
      <c r="HF1" s="287"/>
      <c r="HG1" s="287"/>
      <c r="HH1" s="287"/>
      <c r="HI1" s="287"/>
      <c r="HJ1" s="287"/>
      <c r="HK1" s="287"/>
      <c r="HL1" s="287"/>
      <c r="HM1" s="287"/>
      <c r="HN1" s="287"/>
      <c r="HO1" s="287"/>
      <c r="HP1" s="287"/>
      <c r="HQ1" s="287"/>
      <c r="HR1" s="287"/>
      <c r="HS1" s="287"/>
      <c r="HT1" s="287"/>
      <c r="HU1" s="287"/>
      <c r="HV1" s="287"/>
      <c r="HW1" s="287"/>
      <c r="HX1" s="287"/>
      <c r="HY1" s="287"/>
      <c r="HZ1" s="287"/>
      <c r="IA1" s="287"/>
      <c r="IB1" s="287"/>
      <c r="IC1" s="287"/>
      <c r="ID1" s="287"/>
      <c r="IE1" s="287"/>
      <c r="IF1" s="287"/>
      <c r="IG1" s="287"/>
      <c r="IH1" s="287"/>
      <c r="II1" s="287"/>
      <c r="IJ1" s="287"/>
      <c r="IK1" s="287"/>
      <c r="IL1" s="287"/>
      <c r="IM1" s="287"/>
      <c r="IN1" s="287"/>
      <c r="IO1" s="287"/>
      <c r="IP1" s="287"/>
      <c r="IQ1" s="287"/>
      <c r="IR1" s="287"/>
      <c r="IS1" s="287"/>
      <c r="IT1" s="287"/>
      <c r="IU1" s="287"/>
      <c r="IV1" s="287"/>
      <c r="IW1" s="287"/>
      <c r="IX1" s="287"/>
      <c r="IY1" s="287"/>
      <c r="IZ1" s="287"/>
      <c r="JA1" s="287"/>
      <c r="JB1" s="287"/>
      <c r="JC1" s="287"/>
      <c r="JD1" s="287"/>
      <c r="JE1" s="287"/>
      <c r="JF1" s="287"/>
      <c r="JG1" s="287"/>
      <c r="JH1" s="287"/>
      <c r="JI1" s="287"/>
      <c r="JJ1" s="287"/>
      <c r="JK1" s="287"/>
      <c r="JL1" s="287"/>
      <c r="JM1" s="287"/>
      <c r="JN1" s="287"/>
      <c r="JO1" s="287"/>
      <c r="JP1" s="287"/>
      <c r="JQ1" s="287"/>
      <c r="JR1" s="287"/>
      <c r="JS1" s="287"/>
      <c r="JT1" s="287"/>
      <c r="JU1" s="287"/>
      <c r="JV1" s="287"/>
      <c r="JW1" s="287"/>
      <c r="JX1" s="287"/>
      <c r="JY1" s="287"/>
      <c r="JZ1" s="287"/>
      <c r="KA1" s="287"/>
      <c r="KB1" s="287"/>
      <c r="KC1" s="287"/>
      <c r="KD1" s="287"/>
      <c r="KE1" s="287"/>
      <c r="KF1" s="287"/>
      <c r="KG1" s="287"/>
      <c r="KH1" s="287"/>
      <c r="KI1" s="287"/>
      <c r="KJ1" s="287"/>
      <c r="KK1" s="287"/>
      <c r="KL1" s="287"/>
      <c r="KM1" s="287"/>
      <c r="KN1" s="287"/>
      <c r="KO1" s="287"/>
      <c r="KP1" s="287"/>
      <c r="KQ1" s="287"/>
      <c r="KR1" s="287"/>
      <c r="KS1" s="287"/>
      <c r="KT1" s="287"/>
      <c r="KU1" s="287"/>
      <c r="KV1" s="287"/>
      <c r="KW1" s="287"/>
      <c r="KX1" s="287"/>
      <c r="KY1" s="287"/>
      <c r="KZ1" s="287"/>
      <c r="LA1" s="287"/>
      <c r="LB1" s="287"/>
      <c r="LC1" s="287"/>
      <c r="LD1" s="287"/>
      <c r="LE1" s="287"/>
      <c r="LF1" s="287"/>
      <c r="LG1" s="287"/>
      <c r="LH1" s="287"/>
      <c r="LI1" s="287"/>
      <c r="LJ1" s="287"/>
      <c r="LK1" s="287"/>
      <c r="LL1" s="287"/>
      <c r="LM1" s="287"/>
      <c r="LN1" s="287"/>
      <c r="LO1" s="287"/>
      <c r="LP1" s="287"/>
      <c r="LQ1" s="287"/>
      <c r="LR1" s="287"/>
      <c r="LS1" s="287"/>
      <c r="LT1" s="287"/>
      <c r="LU1" s="287"/>
      <c r="LV1" s="287"/>
      <c r="LW1" s="287"/>
      <c r="LX1" s="287"/>
      <c r="LY1" s="287"/>
      <c r="LZ1" s="287"/>
      <c r="MA1" s="287"/>
      <c r="MB1" s="287"/>
      <c r="MC1" s="287"/>
      <c r="MD1" s="287"/>
      <c r="ME1" s="287"/>
      <c r="MF1" s="287"/>
      <c r="MG1" s="287"/>
      <c r="MH1" s="287"/>
      <c r="MI1" s="287"/>
      <c r="MJ1" s="287"/>
      <c r="MK1" s="287"/>
      <c r="ML1" s="287"/>
      <c r="MM1" s="287"/>
      <c r="MN1" s="287"/>
      <c r="MO1" s="287"/>
      <c r="MP1" s="287"/>
      <c r="MQ1" s="287"/>
      <c r="MR1" s="287"/>
      <c r="MS1" s="287"/>
      <c r="MT1" s="287"/>
      <c r="MU1" s="287"/>
      <c r="MV1" s="287"/>
      <c r="MW1" s="287"/>
      <c r="MX1" s="287"/>
      <c r="MY1" s="287"/>
      <c r="MZ1" s="287"/>
      <c r="NA1" s="287"/>
      <c r="NB1" s="287"/>
      <c r="NC1" s="287"/>
      <c r="ND1" s="287"/>
      <c r="NE1" s="287"/>
      <c r="NF1" s="287"/>
      <c r="NG1" s="287"/>
      <c r="NH1" s="287"/>
      <c r="NI1" s="287"/>
      <c r="NJ1" s="287"/>
      <c r="NK1" s="287"/>
      <c r="NL1" s="287"/>
      <c r="NM1" s="287"/>
      <c r="NN1" s="287"/>
      <c r="NO1" s="287"/>
      <c r="NP1" s="287"/>
      <c r="NQ1" s="287"/>
      <c r="NR1" s="287"/>
      <c r="NS1" s="287"/>
      <c r="NT1" s="287"/>
      <c r="NU1" s="287"/>
      <c r="NV1" s="287"/>
      <c r="NW1" s="287"/>
      <c r="NX1" s="287"/>
      <c r="NY1" s="287"/>
      <c r="NZ1" s="287"/>
      <c r="OA1" s="287"/>
      <c r="OB1" s="287"/>
      <c r="OC1" s="287"/>
      <c r="OD1" s="287"/>
      <c r="OE1" s="287"/>
      <c r="OF1" s="287"/>
      <c r="OG1" s="287"/>
      <c r="OH1" s="287"/>
      <c r="OI1" s="287"/>
      <c r="OJ1" s="287"/>
      <c r="OK1" s="287"/>
      <c r="OL1" s="287"/>
      <c r="OM1" s="287"/>
      <c r="ON1" s="287"/>
      <c r="OO1" s="287"/>
      <c r="OP1" s="287"/>
      <c r="OQ1" s="287"/>
      <c r="OR1" s="287"/>
      <c r="OS1" s="287"/>
      <c r="OT1" s="287"/>
      <c r="OU1" s="287"/>
      <c r="OV1" s="287"/>
      <c r="OW1" s="287"/>
      <c r="OX1" s="287"/>
      <c r="OY1" s="287"/>
      <c r="OZ1" s="287"/>
      <c r="PA1" s="287"/>
      <c r="PB1" s="287"/>
      <c r="PC1" s="287"/>
      <c r="PD1" s="287"/>
      <c r="PE1" s="287"/>
      <c r="PF1" s="287"/>
      <c r="PG1" s="287"/>
      <c r="PH1" s="287"/>
      <c r="PI1" s="287"/>
      <c r="PJ1" s="287"/>
      <c r="PK1" s="287"/>
      <c r="PL1" s="287"/>
      <c r="PM1" s="287"/>
      <c r="PN1" s="287"/>
      <c r="PO1" s="287"/>
      <c r="PP1" s="287"/>
      <c r="PQ1" s="287"/>
      <c r="PR1" s="287"/>
      <c r="PS1" s="287"/>
      <c r="PT1" s="287"/>
      <c r="PU1" s="287"/>
      <c r="PV1" s="287"/>
      <c r="PW1" s="287"/>
      <c r="PX1" s="287"/>
      <c r="PY1" s="287"/>
      <c r="PZ1" s="287"/>
      <c r="QA1" s="287"/>
      <c r="QB1" s="287"/>
      <c r="QC1" s="287"/>
      <c r="QD1" s="287"/>
      <c r="QE1" s="287"/>
      <c r="QF1" s="287"/>
      <c r="QG1" s="287"/>
      <c r="QH1" s="287"/>
      <c r="QI1" s="287"/>
      <c r="QJ1" s="287"/>
      <c r="QK1" s="287"/>
      <c r="QL1" s="287"/>
      <c r="QM1" s="287"/>
      <c r="QN1" s="287"/>
      <c r="QO1" s="287"/>
      <c r="QP1" s="287"/>
      <c r="QQ1" s="287"/>
      <c r="QR1" s="287"/>
      <c r="QS1" s="287"/>
      <c r="QT1" s="287"/>
      <c r="QU1" s="287"/>
      <c r="QV1" s="287"/>
      <c r="QW1" s="287"/>
      <c r="QX1" s="287"/>
      <c r="QY1" s="287"/>
      <c r="QZ1" s="287"/>
      <c r="RA1" s="287"/>
      <c r="RB1" s="287"/>
      <c r="RC1" s="287"/>
      <c r="RD1" s="287"/>
      <c r="RE1" s="287"/>
      <c r="RF1" s="287"/>
      <c r="RG1" s="287"/>
      <c r="RH1" s="287"/>
      <c r="RI1" s="287"/>
      <c r="RJ1" s="287"/>
      <c r="RK1" s="287"/>
      <c r="RL1" s="287"/>
      <c r="RM1" s="287"/>
      <c r="RN1" s="287"/>
      <c r="RO1" s="287"/>
      <c r="RP1" s="287"/>
      <c r="RQ1" s="287"/>
      <c r="RR1" s="287"/>
      <c r="RS1" s="287"/>
      <c r="RT1" s="287"/>
      <c r="RU1" s="287"/>
      <c r="RV1" s="287"/>
      <c r="RW1" s="287"/>
      <c r="RX1" s="287"/>
      <c r="RY1" s="287"/>
      <c r="RZ1" s="287"/>
      <c r="SA1" s="287"/>
      <c r="SB1" s="287"/>
      <c r="SC1" s="287"/>
      <c r="SD1" s="287"/>
      <c r="SE1" s="287"/>
      <c r="SF1" s="287"/>
      <c r="SG1" s="287"/>
      <c r="SH1" s="287"/>
      <c r="SI1" s="287"/>
      <c r="SJ1" s="287"/>
      <c r="SK1" s="287"/>
      <c r="SL1" s="287"/>
      <c r="SM1" s="287"/>
      <c r="SN1" s="287"/>
      <c r="SO1" s="287"/>
      <c r="SP1" s="287"/>
      <c r="SQ1" s="287"/>
      <c r="SR1" s="287"/>
      <c r="SS1" s="287"/>
      <c r="ST1" s="287"/>
      <c r="SU1" s="287"/>
      <c r="SV1" s="287"/>
      <c r="SW1" s="287"/>
      <c r="SX1" s="287"/>
      <c r="SY1" s="287"/>
      <c r="SZ1" s="287"/>
      <c r="TA1" s="287"/>
      <c r="TB1" s="287"/>
      <c r="TC1" s="287"/>
      <c r="TD1" s="287"/>
      <c r="TE1" s="287"/>
      <c r="TF1" s="287"/>
      <c r="TG1" s="287"/>
      <c r="TH1" s="287"/>
      <c r="TI1" s="287"/>
      <c r="TJ1" s="287"/>
      <c r="TK1" s="287"/>
      <c r="TL1" s="287"/>
      <c r="TM1" s="287"/>
      <c r="TN1" s="287"/>
      <c r="TO1" s="287"/>
      <c r="TP1" s="287"/>
      <c r="TQ1" s="287"/>
      <c r="TR1" s="287"/>
      <c r="TS1" s="287"/>
      <c r="TT1" s="287"/>
      <c r="TU1" s="287"/>
      <c r="TV1" s="287"/>
      <c r="TW1" s="287"/>
      <c r="TX1" s="287"/>
      <c r="TY1" s="287"/>
      <c r="TZ1" s="287"/>
      <c r="UA1" s="287"/>
      <c r="UB1" s="287"/>
      <c r="UC1" s="287"/>
      <c r="UD1" s="287"/>
      <c r="UE1" s="287"/>
      <c r="UF1" s="287"/>
      <c r="UG1" s="287"/>
      <c r="UH1" s="287"/>
      <c r="UI1" s="287"/>
      <c r="UJ1" s="287"/>
      <c r="UK1" s="287"/>
      <c r="UL1" s="287"/>
      <c r="UM1" s="287"/>
      <c r="UN1" s="287"/>
      <c r="UO1" s="287"/>
      <c r="UP1" s="287"/>
      <c r="UQ1" s="287"/>
      <c r="UR1" s="287"/>
      <c r="US1" s="287"/>
      <c r="UT1" s="287"/>
      <c r="UU1" s="287"/>
      <c r="UV1" s="287"/>
      <c r="UW1" s="287"/>
      <c r="UX1" s="287"/>
      <c r="UY1" s="287"/>
      <c r="UZ1" s="287"/>
      <c r="VA1" s="287"/>
      <c r="VB1" s="287"/>
      <c r="VC1" s="287"/>
      <c r="VD1" s="287"/>
      <c r="VE1" s="287"/>
      <c r="VF1" s="287"/>
      <c r="VG1" s="287"/>
      <c r="VH1" s="287"/>
      <c r="VI1" s="287"/>
      <c r="VJ1" s="287"/>
      <c r="VK1" s="287"/>
      <c r="VL1" s="287"/>
      <c r="VM1" s="287"/>
      <c r="VN1" s="287"/>
      <c r="VO1" s="287"/>
      <c r="VP1" s="287"/>
      <c r="VQ1" s="287"/>
      <c r="VR1" s="287"/>
      <c r="VS1" s="287"/>
      <c r="VT1" s="287"/>
      <c r="VU1" s="287"/>
      <c r="VV1" s="287"/>
      <c r="VW1" s="287"/>
      <c r="VX1" s="287"/>
      <c r="VY1" s="287"/>
      <c r="VZ1" s="287"/>
      <c r="WA1" s="287"/>
      <c r="WB1" s="287"/>
      <c r="WC1" s="287"/>
      <c r="WD1" s="287"/>
      <c r="WE1" s="287"/>
      <c r="WF1" s="287"/>
      <c r="WG1" s="287"/>
      <c r="WH1" s="287"/>
      <c r="WI1" s="287"/>
      <c r="WJ1" s="287"/>
      <c r="WK1" s="287"/>
      <c r="WL1" s="287"/>
      <c r="WM1" s="287"/>
      <c r="WN1" s="287"/>
      <c r="WO1" s="287"/>
      <c r="WP1" s="287"/>
      <c r="WQ1" s="287"/>
      <c r="WR1" s="287"/>
      <c r="WS1" s="287"/>
      <c r="WT1" s="287"/>
      <c r="WU1" s="287"/>
      <c r="WV1" s="287"/>
      <c r="WW1" s="287"/>
      <c r="WX1" s="287"/>
      <c r="WY1" s="287"/>
      <c r="WZ1" s="287"/>
      <c r="XA1" s="287"/>
      <c r="XB1" s="287"/>
      <c r="XC1" s="287"/>
      <c r="XD1" s="287"/>
      <c r="XE1" s="287"/>
      <c r="XF1" s="287"/>
      <c r="XG1" s="287"/>
      <c r="XH1" s="287"/>
      <c r="XI1" s="287"/>
      <c r="XJ1" s="287"/>
      <c r="XK1" s="287"/>
      <c r="XL1" s="287"/>
      <c r="XM1" s="287"/>
      <c r="XN1" s="287"/>
      <c r="XO1" s="287"/>
      <c r="XP1" s="287"/>
      <c r="XQ1" s="287"/>
      <c r="XR1" s="287"/>
      <c r="XS1" s="287"/>
      <c r="XT1" s="287"/>
      <c r="XU1" s="287"/>
      <c r="XV1" s="287"/>
      <c r="XW1" s="287"/>
      <c r="XX1" s="287"/>
      <c r="XY1" s="287"/>
      <c r="XZ1" s="287"/>
      <c r="YA1" s="287"/>
      <c r="YB1" s="287"/>
      <c r="YC1" s="287"/>
      <c r="YD1" s="287"/>
      <c r="YE1" s="287"/>
      <c r="YF1" s="287"/>
      <c r="YG1" s="287"/>
      <c r="YH1" s="287"/>
      <c r="YI1" s="287"/>
      <c r="YJ1" s="287"/>
      <c r="YK1" s="287"/>
      <c r="YL1" s="287"/>
      <c r="YM1" s="287"/>
      <c r="YN1" s="287"/>
      <c r="YO1" s="287"/>
      <c r="YP1" s="287"/>
      <c r="YQ1" s="287"/>
      <c r="YR1" s="287"/>
      <c r="YS1" s="287"/>
      <c r="YT1" s="287"/>
      <c r="YU1" s="287"/>
      <c r="YV1" s="287"/>
      <c r="YW1" s="287"/>
      <c r="YX1" s="287"/>
      <c r="YY1" s="287"/>
      <c r="YZ1" s="287"/>
      <c r="ZA1" s="287"/>
      <c r="ZB1" s="287"/>
      <c r="ZC1" s="287"/>
      <c r="ZD1" s="287"/>
      <c r="ZE1" s="287"/>
      <c r="ZF1" s="287"/>
      <c r="ZG1" s="287"/>
      <c r="ZH1" s="287"/>
      <c r="ZI1" s="287"/>
      <c r="ZJ1" s="287"/>
      <c r="ZK1" s="287"/>
      <c r="ZL1" s="287"/>
      <c r="ZM1" s="287"/>
      <c r="ZN1" s="287"/>
      <c r="ZO1" s="287"/>
      <c r="ZP1" s="287"/>
      <c r="ZQ1" s="287"/>
      <c r="ZR1" s="287"/>
      <c r="ZS1" s="287"/>
      <c r="ZT1" s="287"/>
      <c r="ZU1" s="287"/>
      <c r="ZV1" s="287"/>
      <c r="ZW1" s="287"/>
      <c r="ZX1" s="287"/>
      <c r="ZY1" s="287"/>
      <c r="ZZ1" s="287"/>
      <c r="AAA1" s="287"/>
      <c r="AAB1" s="287"/>
      <c r="AAC1" s="287"/>
      <c r="AAD1" s="287"/>
      <c r="AAE1" s="287"/>
      <c r="AAF1" s="287"/>
      <c r="AAG1" s="287"/>
      <c r="AAH1" s="287"/>
      <c r="AAI1" s="287"/>
      <c r="AAJ1" s="287"/>
      <c r="AAK1" s="287"/>
      <c r="AAL1" s="287"/>
      <c r="AAM1" s="287"/>
      <c r="AAN1" s="287"/>
      <c r="AAO1" s="287"/>
      <c r="AAP1" s="287"/>
      <c r="AAQ1" s="287"/>
      <c r="AAR1" s="287"/>
      <c r="AAS1" s="287"/>
      <c r="AAT1" s="287"/>
      <c r="AAU1" s="287"/>
      <c r="AAV1" s="287"/>
      <c r="AAW1" s="287"/>
      <c r="AAX1" s="287"/>
      <c r="AAY1" s="287"/>
      <c r="AAZ1" s="287"/>
      <c r="ABA1" s="287"/>
      <c r="ABB1" s="287"/>
      <c r="ABC1" s="287"/>
      <c r="ABD1" s="287"/>
      <c r="ABE1" s="287"/>
      <c r="ABF1" s="287"/>
      <c r="ABG1" s="287"/>
      <c r="ABH1" s="287"/>
      <c r="ABI1" s="287"/>
      <c r="ABJ1" s="287"/>
      <c r="ABK1" s="287"/>
      <c r="ABL1" s="287"/>
      <c r="ABM1" s="287"/>
      <c r="ABN1" s="287"/>
      <c r="ABO1" s="287"/>
      <c r="ABP1" s="287"/>
      <c r="ABQ1" s="287"/>
      <c r="ABR1" s="287"/>
      <c r="ABS1" s="287"/>
      <c r="ABT1" s="287"/>
      <c r="ABU1" s="287"/>
      <c r="ABV1" s="287"/>
      <c r="ABW1" s="287"/>
      <c r="ABX1" s="287"/>
      <c r="ABY1" s="287"/>
      <c r="ABZ1" s="287"/>
      <c r="ACA1" s="287"/>
      <c r="ACB1" s="287"/>
      <c r="ACC1" s="287"/>
      <c r="ACD1" s="287"/>
      <c r="ACE1" s="287"/>
      <c r="ACF1" s="287"/>
      <c r="ACG1" s="287"/>
      <c r="ACH1" s="287"/>
      <c r="ACI1" s="287"/>
      <c r="ACJ1" s="287"/>
      <c r="ACK1" s="287"/>
      <c r="ACL1" s="287"/>
      <c r="ACM1" s="287"/>
      <c r="ACN1" s="287"/>
      <c r="ACO1" s="287"/>
      <c r="ACP1" s="287"/>
      <c r="ACQ1" s="287"/>
      <c r="ACR1" s="287"/>
      <c r="ACS1" s="287"/>
      <c r="ACT1" s="287"/>
      <c r="ACU1" s="287"/>
      <c r="ACV1" s="287"/>
      <c r="ACW1" s="287"/>
      <c r="ACX1" s="287"/>
      <c r="ACY1" s="287"/>
      <c r="ACZ1" s="287"/>
      <c r="ADA1" s="287"/>
      <c r="ADB1" s="287"/>
      <c r="ADC1" s="287"/>
      <c r="ADD1" s="287"/>
      <c r="ADE1" s="287"/>
      <c r="ADF1" s="287"/>
      <c r="ADG1" s="287"/>
      <c r="ADH1" s="287"/>
      <c r="ADI1" s="287"/>
      <c r="ADJ1" s="287"/>
      <c r="ADK1" s="287"/>
      <c r="ADL1" s="287"/>
      <c r="ADM1" s="287"/>
      <c r="ADN1" s="287"/>
      <c r="ADO1" s="287"/>
      <c r="ADP1" s="287"/>
      <c r="ADQ1" s="287"/>
      <c r="ADR1" s="287"/>
      <c r="ADS1" s="287"/>
      <c r="ADT1" s="287"/>
      <c r="ADU1" s="287"/>
      <c r="ADV1" s="287"/>
      <c r="ADW1" s="287"/>
      <c r="ADX1" s="287"/>
      <c r="ADY1" s="287"/>
      <c r="ADZ1" s="287"/>
      <c r="AEA1" s="287"/>
      <c r="AEB1" s="287"/>
      <c r="AEC1" s="287"/>
      <c r="AED1" s="287"/>
      <c r="AEE1" s="287"/>
      <c r="AEF1" s="287"/>
      <c r="AEG1" s="287"/>
      <c r="AEH1" s="287"/>
      <c r="AEI1" s="287"/>
      <c r="AEJ1" s="287"/>
      <c r="AEK1" s="287"/>
      <c r="AEL1" s="287"/>
      <c r="AEM1" s="287"/>
      <c r="AEN1" s="287"/>
      <c r="AEO1" s="287"/>
      <c r="AEP1" s="287"/>
      <c r="AEQ1" s="287"/>
      <c r="AER1" s="287"/>
      <c r="AES1" s="287"/>
      <c r="AET1" s="287"/>
      <c r="AEU1" s="287"/>
      <c r="AEV1" s="287"/>
      <c r="AEW1" s="287"/>
      <c r="AEX1" s="287"/>
      <c r="AEY1" s="287"/>
      <c r="AEZ1" s="287"/>
      <c r="AFA1" s="287"/>
      <c r="AFB1" s="287"/>
      <c r="AFC1" s="287"/>
      <c r="AFD1" s="287"/>
      <c r="AFE1" s="287"/>
      <c r="AFF1" s="287"/>
      <c r="AFG1" s="287"/>
      <c r="AFH1" s="287"/>
      <c r="AFI1" s="287"/>
      <c r="AFJ1" s="287"/>
      <c r="AFK1" s="287"/>
      <c r="AFL1" s="287"/>
      <c r="AFM1" s="287"/>
      <c r="AFN1" s="287"/>
      <c r="AFO1" s="287"/>
      <c r="AFP1" s="287"/>
      <c r="AFQ1" s="287"/>
      <c r="AFR1" s="287"/>
      <c r="AFS1" s="287"/>
      <c r="AFT1" s="287"/>
      <c r="AFU1" s="287"/>
      <c r="AFV1" s="287"/>
      <c r="AFW1" s="287"/>
      <c r="AFX1" s="287"/>
      <c r="AFY1" s="287"/>
      <c r="AFZ1" s="287"/>
      <c r="AGA1" s="287"/>
      <c r="AGB1" s="287"/>
      <c r="AGC1" s="287"/>
      <c r="AGD1" s="287"/>
      <c r="AGE1" s="287"/>
      <c r="AGF1" s="287"/>
      <c r="AGG1" s="287"/>
      <c r="AGH1" s="287"/>
      <c r="AGI1" s="287"/>
      <c r="AGJ1" s="287"/>
      <c r="AGK1" s="287"/>
      <c r="AGL1" s="287"/>
      <c r="AGM1" s="287"/>
      <c r="AGN1" s="287"/>
      <c r="AGO1" s="287"/>
      <c r="AGP1" s="287"/>
      <c r="AGQ1" s="287"/>
      <c r="AGR1" s="287"/>
      <c r="AGS1" s="287"/>
      <c r="AGT1" s="287"/>
      <c r="AGU1" s="287"/>
      <c r="AGV1" s="287"/>
      <c r="AGW1" s="287"/>
      <c r="AGX1" s="287"/>
      <c r="AGY1" s="287"/>
      <c r="AGZ1" s="287"/>
      <c r="AHA1" s="287"/>
      <c r="AHB1" s="287"/>
      <c r="AHC1" s="287"/>
      <c r="AHD1" s="287"/>
      <c r="AHE1" s="287"/>
      <c r="AHF1" s="287"/>
      <c r="AHG1" s="287"/>
      <c r="AHH1" s="287"/>
      <c r="AHI1" s="287"/>
      <c r="AHJ1" s="287"/>
      <c r="AHK1" s="287"/>
      <c r="AHL1" s="287"/>
      <c r="AHM1" s="287"/>
      <c r="AHN1" s="287"/>
      <c r="AHO1" s="287"/>
      <c r="AHP1" s="287"/>
      <c r="AHQ1" s="287"/>
      <c r="AHR1" s="287"/>
      <c r="AHS1" s="287"/>
      <c r="AHT1" s="287"/>
      <c r="AHU1" s="287"/>
      <c r="AHV1" s="287"/>
      <c r="AHW1" s="287"/>
      <c r="AHX1" s="287"/>
      <c r="AHY1" s="287"/>
      <c r="AHZ1" s="287"/>
      <c r="AIA1" s="287"/>
      <c r="AIB1" s="287"/>
      <c r="AIC1" s="287"/>
      <c r="AID1" s="287"/>
      <c r="AIE1" s="287"/>
      <c r="AIF1" s="287"/>
      <c r="AIG1" s="287"/>
      <c r="AIH1" s="287"/>
      <c r="AII1" s="287"/>
      <c r="AIJ1" s="287"/>
      <c r="AIK1" s="287"/>
      <c r="AIL1" s="287"/>
      <c r="AIM1" s="287"/>
      <c r="AIN1" s="287"/>
      <c r="AIO1" s="287"/>
      <c r="AIP1" s="287"/>
      <c r="AIQ1" s="287"/>
      <c r="AIR1" s="287"/>
      <c r="AIS1" s="287"/>
      <c r="AIT1" s="287"/>
      <c r="AIU1" s="287"/>
      <c r="AIV1" s="287"/>
      <c r="AIW1" s="287"/>
      <c r="AIX1" s="287"/>
      <c r="AIY1" s="287"/>
      <c r="AIZ1" s="287"/>
      <c r="AJA1" s="287"/>
      <c r="AJB1" s="287"/>
      <c r="AJC1" s="287"/>
      <c r="AJD1" s="287"/>
      <c r="AJE1" s="287"/>
      <c r="AJF1" s="287"/>
      <c r="AJG1" s="287"/>
      <c r="AJH1" s="287"/>
      <c r="AJI1" s="287"/>
      <c r="AJJ1" s="287"/>
      <c r="AJK1" s="287"/>
      <c r="AJL1" s="287"/>
      <c r="AJM1" s="287"/>
      <c r="AJN1" s="287"/>
      <c r="AJO1" s="287"/>
      <c r="AJP1" s="287"/>
      <c r="AJQ1" s="287"/>
      <c r="AJR1" s="287"/>
      <c r="AJS1" s="287"/>
      <c r="AJT1" s="287"/>
      <c r="AJU1" s="287"/>
      <c r="AJV1" s="287"/>
      <c r="AJW1" s="287"/>
      <c r="AJX1" s="287"/>
      <c r="AJY1" s="287"/>
      <c r="AJZ1" s="287"/>
      <c r="AKA1" s="287"/>
      <c r="AKB1" s="287"/>
      <c r="AKC1" s="287"/>
      <c r="AKD1" s="287"/>
      <c r="AKE1" s="287"/>
      <c r="AKF1" s="287"/>
      <c r="AKG1" s="287"/>
      <c r="AKH1" s="287"/>
      <c r="AKI1" s="287"/>
      <c r="AKJ1" s="287"/>
      <c r="AKK1" s="287"/>
      <c r="AKL1" s="287"/>
      <c r="AKM1" s="287"/>
      <c r="AKN1" s="287"/>
      <c r="AKO1" s="287"/>
      <c r="AKP1" s="287"/>
      <c r="AKQ1" s="287"/>
      <c r="AKR1" s="287"/>
      <c r="AKS1" s="287"/>
      <c r="AKT1" s="287"/>
      <c r="AKU1" s="287"/>
      <c r="AKV1" s="287"/>
      <c r="AKW1" s="287"/>
      <c r="AKX1" s="287"/>
      <c r="AKY1" s="287"/>
      <c r="AKZ1" s="287"/>
      <c r="ALA1" s="287"/>
      <c r="ALB1" s="287"/>
      <c r="ALC1" s="287"/>
      <c r="ALD1" s="287"/>
      <c r="ALE1" s="287"/>
      <c r="ALF1" s="287"/>
      <c r="ALG1" s="287"/>
      <c r="ALH1" s="287"/>
      <c r="ALI1" s="287"/>
      <c r="ALJ1" s="287"/>
      <c r="ALK1" s="287"/>
      <c r="ALL1" s="287"/>
      <c r="ALM1" s="287"/>
      <c r="ALN1" s="287"/>
      <c r="ALO1" s="287"/>
      <c r="ALP1" s="287"/>
      <c r="ALQ1" s="287"/>
      <c r="ALR1" s="287"/>
      <c r="ALS1" s="287"/>
      <c r="ALT1" s="287"/>
      <c r="ALU1" s="287"/>
      <c r="ALV1" s="287"/>
      <c r="ALW1" s="287"/>
      <c r="ALX1" s="287"/>
      <c r="ALY1" s="287"/>
      <c r="ALZ1" s="287"/>
      <c r="AMA1" s="287"/>
      <c r="AMB1" s="287"/>
      <c r="AMC1" s="287"/>
      <c r="AMD1" s="287"/>
      <c r="AME1" s="287"/>
      <c r="AMF1" s="287"/>
      <c r="AMG1" s="287"/>
      <c r="AMH1" s="287"/>
      <c r="AMI1" s="287"/>
      <c r="AMJ1" s="287"/>
      <c r="AMK1" s="287"/>
      <c r="AML1" s="287"/>
      <c r="AMM1" s="287"/>
      <c r="AMN1" s="287"/>
      <c r="AMO1" s="287"/>
      <c r="AMP1" s="287"/>
      <c r="AMQ1" s="287"/>
      <c r="AMR1" s="287"/>
      <c r="AMS1" s="287"/>
      <c r="AMT1" s="287"/>
      <c r="AMU1" s="287"/>
      <c r="AMV1" s="287"/>
      <c r="AMW1" s="287"/>
      <c r="AMX1" s="287"/>
      <c r="AMY1" s="287"/>
      <c r="AMZ1" s="287"/>
      <c r="ANA1" s="287"/>
      <c r="ANB1" s="287"/>
      <c r="ANC1" s="287"/>
      <c r="AND1" s="287"/>
      <c r="ANE1" s="287"/>
      <c r="ANF1" s="287"/>
      <c r="ANG1" s="287"/>
      <c r="ANH1" s="287"/>
      <c r="ANI1" s="287"/>
      <c r="ANJ1" s="287"/>
      <c r="ANK1" s="287"/>
      <c r="ANL1" s="287"/>
      <c r="ANM1" s="287"/>
      <c r="ANN1" s="287"/>
      <c r="ANO1" s="287"/>
      <c r="ANP1" s="287"/>
      <c r="ANQ1" s="287"/>
      <c r="ANR1" s="287"/>
      <c r="ANS1" s="287"/>
      <c r="ANT1" s="287"/>
      <c r="ANU1" s="287"/>
      <c r="ANV1" s="287"/>
      <c r="ANW1" s="287"/>
      <c r="ANX1" s="287"/>
      <c r="ANY1" s="287"/>
      <c r="ANZ1" s="287"/>
      <c r="AOA1" s="287"/>
      <c r="AOB1" s="287"/>
      <c r="AOC1" s="287"/>
      <c r="AOD1" s="287"/>
      <c r="AOE1" s="287"/>
      <c r="AOF1" s="287"/>
      <c r="AOG1" s="287"/>
      <c r="AOH1" s="287"/>
      <c r="AOI1" s="287"/>
      <c r="AOJ1" s="287"/>
      <c r="AOK1" s="287"/>
      <c r="AOL1" s="287"/>
      <c r="AOM1" s="287"/>
      <c r="AON1" s="287"/>
      <c r="AOO1" s="287"/>
      <c r="AOP1" s="287"/>
      <c r="AOQ1" s="287"/>
      <c r="AOR1" s="287"/>
      <c r="AOS1" s="287"/>
      <c r="AOT1" s="287"/>
      <c r="AOU1" s="287"/>
      <c r="AOV1" s="287"/>
      <c r="AOW1" s="287"/>
      <c r="AOX1" s="287"/>
      <c r="AOY1" s="287"/>
      <c r="AOZ1" s="287"/>
      <c r="APA1" s="287"/>
      <c r="APB1" s="287"/>
      <c r="APC1" s="287"/>
      <c r="APD1" s="287"/>
      <c r="APE1" s="287"/>
      <c r="APF1" s="287"/>
      <c r="APG1" s="287"/>
      <c r="APH1" s="287"/>
      <c r="API1" s="287"/>
      <c r="APJ1" s="287"/>
      <c r="APK1" s="287"/>
      <c r="APL1" s="287"/>
      <c r="APM1" s="287"/>
      <c r="APN1" s="287"/>
      <c r="APO1" s="287"/>
      <c r="APP1" s="287"/>
      <c r="APQ1" s="287"/>
      <c r="APR1" s="287"/>
      <c r="APS1" s="287"/>
      <c r="APT1" s="287"/>
      <c r="APU1" s="287"/>
      <c r="APV1" s="287"/>
      <c r="APW1" s="287"/>
      <c r="APX1" s="287"/>
      <c r="APY1" s="287"/>
      <c r="APZ1" s="287"/>
      <c r="AQA1" s="287"/>
      <c r="AQB1" s="287"/>
      <c r="AQC1" s="287"/>
      <c r="AQD1" s="287"/>
      <c r="AQE1" s="287"/>
      <c r="AQF1" s="287"/>
      <c r="AQG1" s="287"/>
      <c r="AQH1" s="287"/>
      <c r="AQI1" s="287"/>
      <c r="AQJ1" s="287"/>
      <c r="AQK1" s="287"/>
      <c r="AQL1" s="287"/>
      <c r="AQM1" s="287"/>
      <c r="AQN1" s="287"/>
      <c r="AQO1" s="287"/>
      <c r="AQP1" s="287"/>
      <c r="AQQ1" s="287"/>
      <c r="AQR1" s="287"/>
      <c r="AQS1" s="287"/>
      <c r="AQT1" s="287"/>
      <c r="AQU1" s="287"/>
      <c r="AQV1" s="287"/>
      <c r="AQW1" s="287"/>
      <c r="AQX1" s="287"/>
      <c r="AQY1" s="287"/>
      <c r="AQZ1" s="287"/>
      <c r="ARA1" s="287"/>
      <c r="ARB1" s="287"/>
      <c r="ARC1" s="287"/>
      <c r="ARD1" s="287"/>
      <c r="ARE1" s="287"/>
      <c r="ARF1" s="287"/>
      <c r="ARG1" s="287"/>
      <c r="ARH1" s="287"/>
      <c r="ARI1" s="287"/>
      <c r="ARJ1" s="287"/>
      <c r="ARK1" s="287"/>
      <c r="ARL1" s="287"/>
      <c r="ARM1" s="287"/>
      <c r="ARN1" s="287"/>
      <c r="ARO1" s="287"/>
      <c r="ARP1" s="287"/>
      <c r="ARQ1" s="287"/>
      <c r="ARR1" s="287"/>
      <c r="ARS1" s="287"/>
      <c r="ART1" s="287"/>
      <c r="ARU1" s="287"/>
      <c r="ARV1" s="287"/>
      <c r="ARW1" s="287"/>
      <c r="ARX1" s="287"/>
      <c r="ARY1" s="287"/>
      <c r="ARZ1" s="287"/>
      <c r="ASA1" s="287"/>
      <c r="ASB1" s="287"/>
      <c r="ASC1" s="287"/>
      <c r="ASD1" s="287"/>
      <c r="ASE1" s="287"/>
      <c r="ASF1" s="287"/>
      <c r="ASG1" s="287"/>
      <c r="ASH1" s="287"/>
      <c r="ASI1" s="287"/>
      <c r="ASJ1" s="287"/>
      <c r="ASK1" s="287"/>
      <c r="ASL1" s="287"/>
      <c r="ASM1" s="287"/>
      <c r="ASN1" s="287"/>
      <c r="ASO1" s="287"/>
      <c r="ASP1" s="287"/>
      <c r="ASQ1" s="287"/>
      <c r="ASR1" s="287"/>
      <c r="ASS1" s="287"/>
      <c r="AST1" s="287"/>
      <c r="ASU1" s="287"/>
      <c r="ASV1" s="287"/>
      <c r="ASW1" s="287"/>
      <c r="ASX1" s="287"/>
      <c r="ASY1" s="287"/>
      <c r="ASZ1" s="287"/>
      <c r="ATA1" s="287"/>
      <c r="ATB1" s="287"/>
      <c r="ATC1" s="287"/>
      <c r="ATD1" s="287"/>
      <c r="ATE1" s="287"/>
      <c r="ATF1" s="287"/>
      <c r="ATG1" s="287"/>
      <c r="ATH1" s="287"/>
      <c r="ATI1" s="287"/>
      <c r="ATJ1" s="287"/>
      <c r="ATK1" s="287"/>
      <c r="ATL1" s="287"/>
      <c r="ATM1" s="287"/>
      <c r="ATN1" s="287"/>
      <c r="ATO1" s="287"/>
      <c r="ATP1" s="287"/>
      <c r="ATQ1" s="287"/>
      <c r="ATR1" s="287"/>
      <c r="ATS1" s="287"/>
      <c r="ATT1" s="287"/>
      <c r="ATU1" s="287"/>
      <c r="ATV1" s="287"/>
      <c r="ATW1" s="287"/>
      <c r="ATX1" s="287"/>
      <c r="ATY1" s="287"/>
      <c r="ATZ1" s="287"/>
      <c r="AUA1" s="287"/>
      <c r="AUB1" s="287"/>
      <c r="AUC1" s="287"/>
      <c r="AUD1" s="287"/>
      <c r="AUE1" s="287"/>
      <c r="AUF1" s="287"/>
      <c r="AUG1" s="287"/>
      <c r="AUH1" s="287"/>
    </row>
    <row r="2" spans="1:1230" s="288" customFormat="1" ht="9.9499999999999993" customHeight="1">
      <c r="B2" s="89" t="s">
        <v>418</v>
      </c>
      <c r="C2" s="89"/>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c r="AG2" s="289"/>
      <c r="AH2" s="289"/>
      <c r="AI2" s="289"/>
      <c r="AJ2" s="289"/>
      <c r="AK2" s="289"/>
      <c r="AL2" s="289"/>
      <c r="AM2" s="289"/>
      <c r="AN2" s="289"/>
      <c r="AO2" s="289"/>
      <c r="AP2" s="289"/>
      <c r="AQ2" s="289"/>
      <c r="AR2" s="289"/>
      <c r="AS2" s="289"/>
      <c r="AT2" s="289"/>
      <c r="AU2" s="289"/>
      <c r="AV2" s="205"/>
      <c r="AW2" s="205"/>
      <c r="AX2" s="205"/>
      <c r="AY2" s="205"/>
      <c r="AZ2" s="205"/>
      <c r="BA2" s="205"/>
      <c r="BB2" s="205"/>
      <c r="BC2" s="205"/>
      <c r="BD2" s="205"/>
      <c r="BE2" s="205"/>
      <c r="BF2" s="205"/>
      <c r="BG2" s="205"/>
      <c r="BH2" s="205"/>
      <c r="BI2" s="205"/>
      <c r="BJ2" s="205"/>
      <c r="BK2" s="205"/>
      <c r="BL2" s="205"/>
      <c r="BM2" s="205"/>
      <c r="BN2" s="205"/>
      <c r="BO2" s="205"/>
      <c r="BP2" s="205"/>
      <c r="BQ2" s="205"/>
      <c r="BR2" s="205"/>
      <c r="BS2" s="205"/>
      <c r="BT2" s="205"/>
      <c r="BU2" s="205"/>
      <c r="BV2" s="205"/>
      <c r="BW2" s="205"/>
      <c r="BX2" s="205"/>
      <c r="BY2" s="205"/>
      <c r="BZ2" s="205"/>
      <c r="CA2" s="205"/>
      <c r="CB2" s="205"/>
      <c r="CC2" s="205"/>
      <c r="CD2" s="205"/>
      <c r="CE2" s="205"/>
      <c r="CF2" s="205"/>
      <c r="CG2" s="205"/>
      <c r="CH2" s="205"/>
      <c r="CI2" s="205"/>
      <c r="CJ2" s="205"/>
      <c r="CK2" s="205"/>
      <c r="CL2" s="205"/>
      <c r="CM2" s="205"/>
      <c r="CN2" s="205"/>
      <c r="CO2" s="205"/>
      <c r="CP2" s="205"/>
      <c r="CQ2" s="205"/>
      <c r="CR2" s="205"/>
      <c r="CS2" s="205"/>
      <c r="CT2" s="205"/>
      <c r="CU2" s="205"/>
      <c r="CV2" s="205"/>
      <c r="CW2" s="205"/>
      <c r="CX2" s="205"/>
      <c r="CY2" s="205"/>
      <c r="CZ2" s="205"/>
      <c r="DA2" s="205"/>
      <c r="DB2" s="205"/>
      <c r="DC2" s="205"/>
      <c r="DD2" s="205"/>
      <c r="DE2" s="205"/>
      <c r="DF2" s="205"/>
      <c r="DG2" s="205"/>
      <c r="DH2" s="205"/>
      <c r="DI2" s="205"/>
      <c r="DJ2" s="205"/>
      <c r="DK2" s="205"/>
      <c r="DL2" s="205"/>
      <c r="DM2" s="205"/>
      <c r="DN2" s="205"/>
      <c r="DO2" s="205"/>
      <c r="DP2" s="205"/>
      <c r="DQ2" s="205"/>
      <c r="DR2" s="205"/>
      <c r="DS2" s="205"/>
      <c r="DT2" s="205"/>
      <c r="DU2" s="205"/>
      <c r="DV2" s="205"/>
      <c r="DW2" s="205"/>
      <c r="DX2" s="205"/>
      <c r="DY2" s="205"/>
      <c r="DZ2" s="205"/>
      <c r="EA2" s="205"/>
      <c r="EB2" s="205"/>
      <c r="EC2" s="205"/>
      <c r="ED2" s="205"/>
      <c r="EE2" s="205"/>
      <c r="EF2" s="205"/>
      <c r="EG2" s="205"/>
      <c r="EH2" s="205"/>
      <c r="EI2" s="205"/>
      <c r="EJ2" s="205"/>
      <c r="EK2" s="205"/>
      <c r="EL2" s="205"/>
      <c r="EM2" s="205"/>
      <c r="EN2" s="205"/>
      <c r="EO2" s="205"/>
      <c r="EP2" s="205"/>
      <c r="EQ2" s="205"/>
      <c r="ER2" s="205"/>
      <c r="ES2" s="205"/>
      <c r="ET2" s="205"/>
      <c r="EU2" s="205"/>
      <c r="EV2" s="205"/>
      <c r="EW2" s="205"/>
      <c r="EX2" s="205"/>
      <c r="EY2" s="205"/>
      <c r="EZ2" s="205"/>
      <c r="FA2" s="205"/>
      <c r="FB2" s="205"/>
      <c r="FC2" s="205"/>
      <c r="FD2" s="205"/>
      <c r="FE2" s="205"/>
      <c r="FF2" s="205"/>
      <c r="FG2" s="205"/>
      <c r="FH2" s="205"/>
      <c r="FI2" s="205"/>
      <c r="FJ2" s="205"/>
      <c r="FK2" s="205"/>
      <c r="FL2" s="205"/>
      <c r="FM2" s="205"/>
      <c r="FN2" s="205"/>
      <c r="FO2" s="205"/>
      <c r="FP2" s="205"/>
      <c r="FQ2" s="205"/>
      <c r="FR2" s="205"/>
      <c r="FS2" s="205"/>
      <c r="FT2" s="205"/>
      <c r="FU2" s="205"/>
      <c r="FV2" s="205"/>
      <c r="FW2" s="205"/>
      <c r="FX2" s="205"/>
      <c r="FY2" s="205"/>
      <c r="FZ2" s="205"/>
      <c r="GA2" s="205"/>
      <c r="GB2" s="205"/>
      <c r="GC2" s="205"/>
      <c r="GD2" s="205"/>
      <c r="GE2" s="205"/>
      <c r="GF2" s="205"/>
      <c r="GG2" s="205"/>
      <c r="GH2" s="205"/>
      <c r="GI2" s="205"/>
      <c r="GJ2" s="205"/>
      <c r="GK2" s="205"/>
      <c r="GL2" s="205"/>
      <c r="GM2" s="205"/>
      <c r="GN2" s="205"/>
      <c r="GO2" s="205"/>
      <c r="GP2" s="205"/>
      <c r="GQ2" s="205"/>
      <c r="GR2" s="205"/>
      <c r="GS2" s="205"/>
      <c r="GT2" s="205"/>
      <c r="GU2" s="205"/>
      <c r="GV2" s="205"/>
      <c r="GW2" s="205"/>
      <c r="GX2" s="205"/>
      <c r="GY2" s="205"/>
      <c r="GZ2" s="205"/>
      <c r="HA2" s="205"/>
      <c r="HB2" s="205"/>
      <c r="HC2" s="205"/>
      <c r="HD2" s="205"/>
      <c r="HE2" s="205"/>
      <c r="HF2" s="205"/>
      <c r="HG2" s="205"/>
      <c r="HH2" s="205"/>
      <c r="HI2" s="205"/>
      <c r="HJ2" s="205"/>
      <c r="HK2" s="205"/>
      <c r="HL2" s="205"/>
      <c r="HM2" s="205"/>
      <c r="HN2" s="205"/>
      <c r="HO2" s="205"/>
      <c r="HP2" s="205"/>
      <c r="HQ2" s="205"/>
      <c r="HR2" s="205"/>
      <c r="HS2" s="205"/>
      <c r="HT2" s="205"/>
      <c r="HU2" s="205"/>
      <c r="HV2" s="205"/>
      <c r="HW2" s="205"/>
      <c r="HX2" s="205"/>
      <c r="HY2" s="205"/>
      <c r="HZ2" s="205"/>
      <c r="IA2" s="205"/>
      <c r="IB2" s="205"/>
      <c r="IC2" s="205"/>
      <c r="ID2" s="205"/>
      <c r="IE2" s="205"/>
      <c r="IF2" s="205"/>
      <c r="IG2" s="205"/>
      <c r="IH2" s="205"/>
      <c r="II2" s="205"/>
      <c r="IJ2" s="205"/>
      <c r="IK2" s="205"/>
      <c r="IL2" s="205"/>
      <c r="IM2" s="205"/>
      <c r="IN2" s="205"/>
      <c r="IO2" s="205"/>
      <c r="IP2" s="205"/>
      <c r="IQ2" s="205"/>
      <c r="IR2" s="205"/>
      <c r="IS2" s="205"/>
      <c r="IT2" s="205"/>
      <c r="IU2" s="205"/>
      <c r="IV2" s="205"/>
      <c r="IW2" s="205"/>
      <c r="IX2" s="205"/>
      <c r="IY2" s="205"/>
      <c r="IZ2" s="205"/>
      <c r="JA2" s="205"/>
      <c r="JB2" s="205"/>
      <c r="JC2" s="205"/>
      <c r="JD2" s="205"/>
      <c r="JE2" s="205"/>
      <c r="JF2" s="205"/>
      <c r="JG2" s="205"/>
      <c r="JH2" s="205"/>
      <c r="JI2" s="205"/>
      <c r="JJ2" s="205"/>
      <c r="JK2" s="205"/>
      <c r="JL2" s="205"/>
      <c r="JM2" s="205"/>
      <c r="JN2" s="205"/>
      <c r="JO2" s="205"/>
      <c r="JP2" s="205"/>
      <c r="JQ2" s="205"/>
      <c r="JR2" s="205"/>
      <c r="JS2" s="205"/>
      <c r="JT2" s="205"/>
      <c r="JU2" s="205"/>
      <c r="JV2" s="205"/>
      <c r="JW2" s="205"/>
      <c r="JX2" s="205"/>
      <c r="JY2" s="205"/>
      <c r="JZ2" s="205"/>
      <c r="KA2" s="205"/>
      <c r="KB2" s="205"/>
      <c r="KC2" s="205"/>
      <c r="KD2" s="205"/>
      <c r="KE2" s="205"/>
      <c r="KF2" s="205"/>
      <c r="KG2" s="205"/>
      <c r="KH2" s="205"/>
      <c r="KI2" s="205"/>
      <c r="KJ2" s="205"/>
      <c r="KK2" s="205"/>
      <c r="KL2" s="205"/>
      <c r="KM2" s="205"/>
      <c r="KN2" s="205"/>
      <c r="KO2" s="205"/>
      <c r="KP2" s="205"/>
      <c r="KQ2" s="205"/>
      <c r="KR2" s="205"/>
      <c r="KS2" s="205"/>
      <c r="KT2" s="205"/>
      <c r="KU2" s="205"/>
      <c r="KV2" s="205"/>
      <c r="KW2" s="205"/>
      <c r="KX2" s="205"/>
      <c r="KY2" s="205"/>
      <c r="KZ2" s="205"/>
      <c r="LA2" s="205"/>
      <c r="LB2" s="205"/>
      <c r="LC2" s="205"/>
      <c r="LD2" s="205"/>
      <c r="LE2" s="205"/>
      <c r="LF2" s="205"/>
      <c r="LG2" s="205"/>
      <c r="LH2" s="205"/>
      <c r="LI2" s="205"/>
      <c r="LJ2" s="205"/>
      <c r="LK2" s="205"/>
      <c r="LL2" s="205"/>
      <c r="LM2" s="205"/>
      <c r="LN2" s="205"/>
      <c r="LO2" s="205"/>
      <c r="LP2" s="205"/>
      <c r="LQ2" s="205"/>
      <c r="LR2" s="205"/>
      <c r="LS2" s="205"/>
      <c r="LT2" s="205"/>
      <c r="LU2" s="205"/>
      <c r="LV2" s="205"/>
      <c r="LW2" s="205"/>
      <c r="LX2" s="205"/>
      <c r="LY2" s="205"/>
      <c r="LZ2" s="205"/>
      <c r="MA2" s="205"/>
      <c r="MB2" s="205"/>
      <c r="MC2" s="205"/>
      <c r="MD2" s="205"/>
      <c r="ME2" s="205"/>
      <c r="MF2" s="205"/>
      <c r="MG2" s="205"/>
      <c r="MH2" s="205"/>
      <c r="MI2" s="205"/>
      <c r="MJ2" s="205"/>
      <c r="MK2" s="205"/>
      <c r="ML2" s="205"/>
      <c r="MM2" s="205"/>
      <c r="MN2" s="205"/>
      <c r="MO2" s="205"/>
      <c r="MP2" s="205"/>
      <c r="MQ2" s="205"/>
      <c r="MR2" s="205"/>
      <c r="MS2" s="205"/>
      <c r="MT2" s="205"/>
      <c r="MU2" s="205"/>
      <c r="MV2" s="205"/>
      <c r="MW2" s="205"/>
      <c r="MX2" s="205"/>
      <c r="MY2" s="205"/>
      <c r="MZ2" s="205"/>
      <c r="NA2" s="205"/>
      <c r="NB2" s="205"/>
      <c r="NC2" s="205"/>
      <c r="ND2" s="205"/>
      <c r="NE2" s="205"/>
      <c r="NF2" s="205"/>
      <c r="NG2" s="205"/>
      <c r="NH2" s="205"/>
      <c r="NI2" s="205"/>
      <c r="NJ2" s="205"/>
      <c r="NK2" s="205"/>
      <c r="NL2" s="205"/>
      <c r="NM2" s="205"/>
      <c r="NN2" s="205"/>
      <c r="NO2" s="205"/>
      <c r="NP2" s="205"/>
      <c r="NQ2" s="205"/>
      <c r="NR2" s="205"/>
      <c r="NS2" s="205"/>
      <c r="NT2" s="205"/>
      <c r="NU2" s="205"/>
      <c r="NV2" s="205"/>
      <c r="NW2" s="205"/>
      <c r="NX2" s="205"/>
      <c r="NY2" s="205"/>
      <c r="NZ2" s="205"/>
      <c r="OA2" s="205"/>
      <c r="OB2" s="205"/>
      <c r="OC2" s="205"/>
      <c r="OD2" s="205"/>
      <c r="OE2" s="205"/>
      <c r="OF2" s="205"/>
      <c r="OG2" s="205"/>
      <c r="OH2" s="205"/>
      <c r="OI2" s="205"/>
      <c r="OJ2" s="205"/>
      <c r="OK2" s="205"/>
      <c r="OL2" s="205"/>
      <c r="OM2" s="205"/>
      <c r="ON2" s="205"/>
      <c r="OO2" s="205"/>
      <c r="OP2" s="205"/>
      <c r="OQ2" s="205"/>
      <c r="OR2" s="205"/>
      <c r="OS2" s="205"/>
      <c r="OT2" s="205"/>
      <c r="OU2" s="205"/>
      <c r="OV2" s="205"/>
      <c r="OW2" s="205"/>
      <c r="OX2" s="205"/>
      <c r="OY2" s="205"/>
      <c r="OZ2" s="205"/>
      <c r="PA2" s="205"/>
      <c r="PB2" s="205"/>
      <c r="PC2" s="205"/>
      <c r="PD2" s="205"/>
      <c r="PE2" s="205"/>
      <c r="PF2" s="205"/>
      <c r="PG2" s="205"/>
      <c r="PH2" s="205"/>
      <c r="PI2" s="205"/>
      <c r="PJ2" s="205"/>
      <c r="PK2" s="205"/>
      <c r="PL2" s="205"/>
      <c r="PM2" s="205"/>
      <c r="PN2" s="205"/>
      <c r="PO2" s="205"/>
      <c r="PP2" s="205"/>
      <c r="PQ2" s="205"/>
      <c r="PR2" s="205"/>
      <c r="PS2" s="205"/>
      <c r="PT2" s="205"/>
      <c r="PU2" s="205"/>
      <c r="PV2" s="205"/>
      <c r="PW2" s="205"/>
      <c r="PX2" s="205"/>
      <c r="PY2" s="205"/>
      <c r="PZ2" s="205"/>
      <c r="QA2" s="205"/>
      <c r="QB2" s="205"/>
      <c r="QC2" s="205"/>
      <c r="QD2" s="205"/>
      <c r="QE2" s="205"/>
      <c r="QF2" s="205"/>
      <c r="QG2" s="205"/>
      <c r="QH2" s="205"/>
      <c r="QI2" s="205"/>
      <c r="QJ2" s="205"/>
      <c r="QK2" s="205"/>
      <c r="QL2" s="205"/>
      <c r="QM2" s="205"/>
      <c r="QN2" s="205"/>
      <c r="QO2" s="205"/>
      <c r="QP2" s="205"/>
      <c r="QQ2" s="205"/>
      <c r="QR2" s="205"/>
      <c r="QS2" s="205"/>
      <c r="QT2" s="205"/>
      <c r="QU2" s="205"/>
      <c r="QV2" s="205"/>
      <c r="QW2" s="205"/>
      <c r="QX2" s="205"/>
      <c r="QY2" s="205"/>
      <c r="QZ2" s="205"/>
      <c r="RA2" s="205"/>
      <c r="RB2" s="205"/>
      <c r="RC2" s="205"/>
      <c r="RD2" s="205"/>
      <c r="RE2" s="205"/>
      <c r="RF2" s="205"/>
      <c r="RG2" s="205"/>
      <c r="RH2" s="205"/>
      <c r="RI2" s="205"/>
      <c r="RJ2" s="205"/>
      <c r="RK2" s="205"/>
      <c r="RL2" s="205"/>
      <c r="RM2" s="205"/>
      <c r="RN2" s="205"/>
      <c r="RO2" s="205"/>
      <c r="RP2" s="205"/>
      <c r="RQ2" s="205"/>
      <c r="RR2" s="205"/>
      <c r="RS2" s="205"/>
      <c r="RT2" s="205"/>
      <c r="RU2" s="205"/>
      <c r="RV2" s="205"/>
      <c r="RW2" s="205"/>
      <c r="RX2" s="205"/>
      <c r="RY2" s="205"/>
      <c r="RZ2" s="205"/>
      <c r="SA2" s="205"/>
      <c r="SB2" s="205"/>
      <c r="SC2" s="205"/>
      <c r="SD2" s="205"/>
      <c r="SE2" s="205"/>
      <c r="SF2" s="205"/>
      <c r="SG2" s="205"/>
      <c r="SH2" s="205"/>
      <c r="SI2" s="205"/>
      <c r="SJ2" s="205"/>
      <c r="SK2" s="205"/>
      <c r="SL2" s="205"/>
      <c r="SM2" s="205"/>
      <c r="SN2" s="205"/>
      <c r="SO2" s="205"/>
      <c r="SP2" s="205"/>
      <c r="SQ2" s="205"/>
      <c r="SR2" s="205"/>
      <c r="SS2" s="205"/>
      <c r="ST2" s="205"/>
      <c r="SU2" s="205"/>
      <c r="SV2" s="205"/>
      <c r="SW2" s="205"/>
      <c r="SX2" s="205"/>
      <c r="SY2" s="205"/>
      <c r="SZ2" s="205"/>
      <c r="TA2" s="205"/>
      <c r="TB2" s="205"/>
      <c r="TC2" s="205"/>
      <c r="TD2" s="205"/>
      <c r="TE2" s="205"/>
      <c r="TF2" s="205"/>
      <c r="TG2" s="205"/>
      <c r="TH2" s="205"/>
      <c r="TI2" s="205"/>
      <c r="TJ2" s="205"/>
      <c r="TK2" s="205"/>
      <c r="TL2" s="205"/>
      <c r="TM2" s="205"/>
      <c r="TN2" s="205"/>
      <c r="TO2" s="205"/>
      <c r="TP2" s="205"/>
      <c r="TQ2" s="205"/>
      <c r="TR2" s="205"/>
      <c r="TS2" s="205"/>
      <c r="TT2" s="205"/>
      <c r="TU2" s="205"/>
      <c r="TV2" s="205"/>
      <c r="TW2" s="205"/>
      <c r="TX2" s="205"/>
      <c r="TY2" s="205"/>
      <c r="TZ2" s="205"/>
      <c r="UA2" s="205"/>
      <c r="UB2" s="205"/>
      <c r="UC2" s="205"/>
      <c r="UD2" s="205"/>
      <c r="UE2" s="205"/>
      <c r="UF2" s="205"/>
      <c r="UG2" s="205"/>
      <c r="UH2" s="205"/>
      <c r="UI2" s="205"/>
      <c r="UJ2" s="205"/>
      <c r="UK2" s="205"/>
      <c r="UL2" s="205"/>
      <c r="UM2" s="205"/>
      <c r="UN2" s="205"/>
      <c r="UO2" s="205"/>
      <c r="UP2" s="205"/>
      <c r="UQ2" s="205"/>
      <c r="UR2" s="205"/>
      <c r="US2" s="205"/>
      <c r="UT2" s="205"/>
      <c r="UU2" s="205"/>
      <c r="UV2" s="205"/>
      <c r="UW2" s="205"/>
      <c r="UX2" s="205"/>
      <c r="UY2" s="205"/>
      <c r="UZ2" s="205"/>
      <c r="VA2" s="205"/>
      <c r="VB2" s="205"/>
      <c r="VC2" s="205"/>
      <c r="VD2" s="205"/>
      <c r="VE2" s="205"/>
      <c r="VF2" s="205"/>
      <c r="VG2" s="205"/>
      <c r="VH2" s="205"/>
      <c r="VI2" s="205"/>
      <c r="VJ2" s="205"/>
      <c r="VK2" s="205"/>
      <c r="VL2" s="205"/>
      <c r="VM2" s="205"/>
      <c r="VN2" s="205"/>
      <c r="VO2" s="205"/>
      <c r="VP2" s="205"/>
      <c r="VQ2" s="205"/>
      <c r="VR2" s="205"/>
      <c r="VS2" s="205"/>
      <c r="VT2" s="205"/>
      <c r="VU2" s="205"/>
      <c r="VV2" s="205"/>
      <c r="VW2" s="205"/>
      <c r="VX2" s="205"/>
      <c r="VY2" s="205"/>
      <c r="VZ2" s="205"/>
      <c r="WA2" s="205"/>
      <c r="WB2" s="205"/>
      <c r="WC2" s="205"/>
      <c r="WD2" s="205"/>
      <c r="WE2" s="205"/>
      <c r="WF2" s="205"/>
      <c r="WG2" s="205"/>
      <c r="WH2" s="205"/>
      <c r="WI2" s="205"/>
      <c r="WJ2" s="205"/>
      <c r="WK2" s="205"/>
      <c r="WL2" s="205"/>
      <c r="WM2" s="205"/>
      <c r="WN2" s="205"/>
      <c r="WO2" s="205"/>
      <c r="WP2" s="205"/>
      <c r="WQ2" s="205"/>
      <c r="WR2" s="205"/>
      <c r="WS2" s="205"/>
      <c r="WT2" s="205"/>
      <c r="WU2" s="205"/>
      <c r="WV2" s="205"/>
      <c r="WW2" s="205"/>
      <c r="WX2" s="205"/>
      <c r="WY2" s="205"/>
      <c r="WZ2" s="205"/>
      <c r="XA2" s="205"/>
      <c r="XB2" s="205"/>
      <c r="XC2" s="205"/>
      <c r="XD2" s="205"/>
      <c r="XE2" s="205"/>
      <c r="XF2" s="205"/>
      <c r="XG2" s="205"/>
      <c r="XH2" s="205"/>
      <c r="XI2" s="205"/>
      <c r="XJ2" s="205"/>
      <c r="XK2" s="205"/>
      <c r="XL2" s="205"/>
      <c r="XM2" s="205"/>
      <c r="XN2" s="205"/>
      <c r="XO2" s="205"/>
      <c r="XP2" s="205"/>
      <c r="XQ2" s="205"/>
      <c r="XR2" s="205"/>
      <c r="XS2" s="205"/>
      <c r="XT2" s="205"/>
      <c r="XU2" s="205"/>
      <c r="XV2" s="205"/>
      <c r="XW2" s="205"/>
      <c r="XX2" s="205"/>
      <c r="XY2" s="205"/>
      <c r="XZ2" s="205"/>
      <c r="YA2" s="205"/>
      <c r="YB2" s="205"/>
      <c r="YC2" s="205"/>
      <c r="YD2" s="205"/>
      <c r="YE2" s="205"/>
      <c r="YF2" s="205"/>
      <c r="YG2" s="205"/>
      <c r="YH2" s="205"/>
      <c r="YI2" s="205"/>
      <c r="YJ2" s="205"/>
      <c r="YK2" s="205"/>
      <c r="YL2" s="205"/>
      <c r="YM2" s="205"/>
      <c r="YN2" s="205"/>
      <c r="YO2" s="205"/>
      <c r="YP2" s="205"/>
      <c r="YQ2" s="205"/>
      <c r="YR2" s="205"/>
      <c r="YS2" s="205"/>
      <c r="YT2" s="205"/>
      <c r="YU2" s="205"/>
      <c r="YV2" s="205"/>
      <c r="YW2" s="205"/>
      <c r="YX2" s="205"/>
      <c r="YY2" s="205"/>
      <c r="YZ2" s="205"/>
      <c r="ZA2" s="205"/>
      <c r="ZB2" s="205"/>
      <c r="ZC2" s="205"/>
      <c r="ZD2" s="205"/>
      <c r="ZE2" s="205"/>
      <c r="ZF2" s="205"/>
      <c r="ZG2" s="205"/>
      <c r="ZH2" s="205"/>
      <c r="ZI2" s="205"/>
      <c r="ZJ2" s="205"/>
      <c r="ZK2" s="205"/>
      <c r="ZL2" s="205"/>
      <c r="ZM2" s="205"/>
      <c r="ZN2" s="205"/>
      <c r="ZO2" s="205"/>
      <c r="ZP2" s="205"/>
      <c r="ZQ2" s="205"/>
      <c r="ZR2" s="205"/>
      <c r="ZS2" s="205"/>
      <c r="ZT2" s="205"/>
      <c r="ZU2" s="205"/>
      <c r="ZV2" s="205"/>
      <c r="ZW2" s="205"/>
      <c r="ZX2" s="205"/>
      <c r="ZY2" s="205"/>
      <c r="ZZ2" s="205"/>
      <c r="AAA2" s="205"/>
      <c r="AAB2" s="205"/>
      <c r="AAC2" s="205"/>
      <c r="AAD2" s="205"/>
      <c r="AAE2" s="205"/>
      <c r="AAF2" s="205"/>
      <c r="AAG2" s="205"/>
      <c r="AAH2" s="205"/>
      <c r="AAI2" s="205"/>
      <c r="AAJ2" s="205"/>
      <c r="AAK2" s="205"/>
      <c r="AAL2" s="205"/>
      <c r="AAM2" s="205"/>
      <c r="AAN2" s="205"/>
      <c r="AAO2" s="205"/>
      <c r="AAP2" s="205"/>
      <c r="AAQ2" s="205"/>
      <c r="AAR2" s="205"/>
      <c r="AAS2" s="205"/>
      <c r="AAT2" s="205"/>
      <c r="AAU2" s="205"/>
      <c r="AAV2" s="205"/>
      <c r="AAW2" s="205"/>
      <c r="AAX2" s="205"/>
      <c r="AAY2" s="205"/>
      <c r="AAZ2" s="205"/>
      <c r="ABA2" s="205"/>
      <c r="ABB2" s="205"/>
      <c r="ABC2" s="205"/>
      <c r="ABD2" s="205"/>
      <c r="ABE2" s="205"/>
      <c r="ABF2" s="205"/>
      <c r="ABG2" s="205"/>
      <c r="ABH2" s="205"/>
      <c r="ABI2" s="205"/>
      <c r="ABJ2" s="205"/>
      <c r="ABK2" s="205"/>
      <c r="ABL2" s="205"/>
      <c r="ABM2" s="205"/>
      <c r="ABN2" s="205"/>
      <c r="ABO2" s="205"/>
      <c r="ABP2" s="205"/>
      <c r="ABQ2" s="205"/>
      <c r="ABR2" s="205"/>
      <c r="ABS2" s="205"/>
      <c r="ABT2" s="205"/>
      <c r="ABU2" s="205"/>
      <c r="ABV2" s="205"/>
      <c r="ABW2" s="205"/>
      <c r="ABX2" s="205"/>
      <c r="ABY2" s="205"/>
      <c r="ABZ2" s="205"/>
      <c r="ACA2" s="205"/>
      <c r="ACB2" s="205"/>
      <c r="ACC2" s="205"/>
      <c r="ACD2" s="205"/>
      <c r="ACE2" s="205"/>
      <c r="ACF2" s="205"/>
      <c r="ACG2" s="205"/>
      <c r="ACH2" s="205"/>
      <c r="ACI2" s="205"/>
      <c r="ACJ2" s="205"/>
      <c r="ACK2" s="205"/>
      <c r="ACL2" s="205"/>
      <c r="ACM2" s="205"/>
      <c r="ACN2" s="205"/>
      <c r="ACO2" s="205"/>
      <c r="ACP2" s="205"/>
      <c r="ACQ2" s="205"/>
      <c r="ACR2" s="205"/>
      <c r="ACS2" s="205"/>
      <c r="ACT2" s="205"/>
      <c r="ACU2" s="205"/>
      <c r="ACV2" s="205"/>
      <c r="ACW2" s="205"/>
      <c r="ACX2" s="205"/>
      <c r="ACY2" s="205"/>
      <c r="ACZ2" s="205"/>
      <c r="ADA2" s="205"/>
      <c r="ADB2" s="205"/>
      <c r="ADC2" s="205"/>
      <c r="ADD2" s="205"/>
      <c r="ADE2" s="205"/>
      <c r="ADF2" s="205"/>
      <c r="ADG2" s="205"/>
      <c r="ADH2" s="205"/>
      <c r="ADI2" s="205"/>
      <c r="ADJ2" s="205"/>
      <c r="ADK2" s="205"/>
      <c r="ADL2" s="205"/>
      <c r="ADM2" s="205"/>
      <c r="ADN2" s="205"/>
      <c r="ADO2" s="205"/>
      <c r="ADP2" s="205"/>
      <c r="ADQ2" s="205"/>
      <c r="ADR2" s="205"/>
      <c r="ADS2" s="205"/>
      <c r="ADT2" s="205"/>
      <c r="ADU2" s="205"/>
      <c r="ADV2" s="205"/>
      <c r="ADW2" s="205"/>
      <c r="ADX2" s="205"/>
      <c r="ADY2" s="205"/>
      <c r="ADZ2" s="205"/>
      <c r="AEA2" s="205"/>
      <c r="AEB2" s="205"/>
      <c r="AEC2" s="205"/>
      <c r="AED2" s="205"/>
      <c r="AEE2" s="205"/>
      <c r="AEF2" s="205"/>
      <c r="AEG2" s="205"/>
      <c r="AEH2" s="205"/>
      <c r="AEI2" s="205"/>
      <c r="AEJ2" s="205"/>
      <c r="AEK2" s="205"/>
      <c r="AEL2" s="205"/>
      <c r="AEM2" s="205"/>
      <c r="AEN2" s="205"/>
      <c r="AEO2" s="205"/>
      <c r="AEP2" s="205"/>
      <c r="AEQ2" s="205"/>
      <c r="AER2" s="205"/>
      <c r="AES2" s="205"/>
      <c r="AET2" s="205"/>
      <c r="AEU2" s="205"/>
      <c r="AEV2" s="205"/>
      <c r="AEW2" s="205"/>
      <c r="AEX2" s="205"/>
      <c r="AEY2" s="205"/>
      <c r="AEZ2" s="205"/>
      <c r="AFA2" s="205"/>
      <c r="AFB2" s="205"/>
      <c r="AFC2" s="205"/>
      <c r="AFD2" s="205"/>
      <c r="AFE2" s="205"/>
      <c r="AFF2" s="205"/>
      <c r="AFG2" s="205"/>
      <c r="AFH2" s="205"/>
      <c r="AFI2" s="205"/>
      <c r="AFJ2" s="205"/>
      <c r="AFK2" s="205"/>
      <c r="AFL2" s="205"/>
      <c r="AFM2" s="205"/>
      <c r="AFN2" s="205"/>
      <c r="AFO2" s="205"/>
      <c r="AFP2" s="205"/>
      <c r="AFQ2" s="205"/>
      <c r="AFR2" s="205"/>
      <c r="AFS2" s="205"/>
      <c r="AFT2" s="205"/>
      <c r="AFU2" s="205"/>
      <c r="AFV2" s="205"/>
      <c r="AFW2" s="205"/>
      <c r="AFX2" s="205"/>
      <c r="AFY2" s="205"/>
      <c r="AFZ2" s="205"/>
      <c r="AGA2" s="205"/>
      <c r="AGB2" s="205"/>
      <c r="AGC2" s="205"/>
      <c r="AGD2" s="205"/>
      <c r="AGE2" s="205"/>
      <c r="AGF2" s="205"/>
      <c r="AGG2" s="205"/>
      <c r="AGH2" s="205"/>
      <c r="AGI2" s="205"/>
      <c r="AGJ2" s="205"/>
      <c r="AGK2" s="205"/>
      <c r="AGL2" s="205"/>
      <c r="AGM2" s="205"/>
      <c r="AGN2" s="205"/>
      <c r="AGO2" s="205"/>
      <c r="AGP2" s="205"/>
      <c r="AGQ2" s="205"/>
      <c r="AGR2" s="205"/>
      <c r="AGS2" s="205"/>
      <c r="AGT2" s="205"/>
      <c r="AGU2" s="205"/>
      <c r="AGV2" s="205"/>
      <c r="AGW2" s="205"/>
      <c r="AGX2" s="205"/>
      <c r="AGY2" s="205"/>
      <c r="AGZ2" s="205"/>
      <c r="AHA2" s="205"/>
      <c r="AHB2" s="205"/>
      <c r="AHC2" s="205"/>
      <c r="AHD2" s="205"/>
      <c r="AHE2" s="205"/>
      <c r="AHF2" s="205"/>
      <c r="AHG2" s="205"/>
      <c r="AHH2" s="205"/>
      <c r="AHI2" s="205"/>
      <c r="AHJ2" s="205"/>
      <c r="AHK2" s="205"/>
      <c r="AHL2" s="205"/>
      <c r="AHM2" s="205"/>
      <c r="AHN2" s="205"/>
      <c r="AHO2" s="205"/>
      <c r="AHP2" s="205"/>
      <c r="AHQ2" s="205"/>
      <c r="AHR2" s="205"/>
      <c r="AHS2" s="205"/>
      <c r="AHT2" s="205"/>
      <c r="AHU2" s="205"/>
      <c r="AHV2" s="205"/>
      <c r="AHW2" s="205"/>
      <c r="AHX2" s="205"/>
      <c r="AHY2" s="205"/>
      <c r="AHZ2" s="205"/>
      <c r="AIA2" s="205"/>
      <c r="AIB2" s="205"/>
      <c r="AIC2" s="205"/>
      <c r="AID2" s="205"/>
      <c r="AIE2" s="205"/>
      <c r="AIF2" s="205"/>
      <c r="AIG2" s="205"/>
      <c r="AIH2" s="205"/>
      <c r="AII2" s="205"/>
      <c r="AIJ2" s="205"/>
      <c r="AIK2" s="205"/>
      <c r="AIL2" s="205"/>
      <c r="AIM2" s="205"/>
      <c r="AIN2" s="205"/>
      <c r="AIO2" s="205"/>
      <c r="AIP2" s="205"/>
      <c r="AIQ2" s="205"/>
      <c r="AIR2" s="205"/>
      <c r="AIS2" s="205"/>
      <c r="AIT2" s="205"/>
      <c r="AIU2" s="205"/>
      <c r="AIV2" s="205"/>
      <c r="AIW2" s="205"/>
      <c r="AIX2" s="205"/>
      <c r="AIY2" s="205"/>
      <c r="AIZ2" s="205"/>
      <c r="AJA2" s="205"/>
      <c r="AJB2" s="205"/>
      <c r="AJC2" s="205"/>
      <c r="AJD2" s="205"/>
      <c r="AJE2" s="205"/>
      <c r="AJF2" s="205"/>
      <c r="AJG2" s="205"/>
      <c r="AJH2" s="205"/>
      <c r="AJI2" s="205"/>
      <c r="AJJ2" s="205"/>
      <c r="AJK2" s="205"/>
      <c r="AJL2" s="205"/>
      <c r="AJM2" s="205"/>
      <c r="AJN2" s="205"/>
      <c r="AJO2" s="205"/>
      <c r="AJP2" s="205"/>
      <c r="AJQ2" s="205"/>
      <c r="AJR2" s="205"/>
      <c r="AJS2" s="205"/>
      <c r="AJT2" s="205"/>
      <c r="AJU2" s="205"/>
      <c r="AJV2" s="205"/>
      <c r="AJW2" s="205"/>
      <c r="AJX2" s="205"/>
      <c r="AJY2" s="205"/>
      <c r="AJZ2" s="205"/>
      <c r="AKA2" s="205"/>
      <c r="AKB2" s="205"/>
      <c r="AKC2" s="205"/>
      <c r="AKD2" s="205"/>
      <c r="AKE2" s="205"/>
      <c r="AKF2" s="205"/>
      <c r="AKG2" s="205"/>
      <c r="AKH2" s="205"/>
      <c r="AKI2" s="205"/>
      <c r="AKJ2" s="205"/>
      <c r="AKK2" s="205"/>
      <c r="AKL2" s="205"/>
      <c r="AKM2" s="205"/>
      <c r="AKN2" s="205"/>
      <c r="AKO2" s="205"/>
      <c r="AKP2" s="205"/>
      <c r="AKQ2" s="205"/>
      <c r="AKR2" s="205"/>
      <c r="AKS2" s="205"/>
      <c r="AKT2" s="205"/>
      <c r="AKU2" s="205"/>
      <c r="AKV2" s="205"/>
      <c r="AKW2" s="205"/>
      <c r="AKX2" s="205"/>
      <c r="AKY2" s="205"/>
      <c r="AKZ2" s="205"/>
      <c r="ALA2" s="205"/>
      <c r="ALB2" s="205"/>
      <c r="ALC2" s="205"/>
      <c r="ALD2" s="205"/>
      <c r="ALE2" s="205"/>
      <c r="ALF2" s="205"/>
      <c r="ALG2" s="205"/>
      <c r="ALH2" s="205"/>
      <c r="ALI2" s="205"/>
      <c r="ALJ2" s="205"/>
      <c r="ALK2" s="205"/>
      <c r="ALL2" s="205"/>
      <c r="ALM2" s="205"/>
      <c r="ALN2" s="205"/>
      <c r="ALO2" s="205"/>
      <c r="ALP2" s="205"/>
      <c r="ALQ2" s="205"/>
      <c r="ALR2" s="205"/>
      <c r="ALS2" s="205"/>
      <c r="ALT2" s="205"/>
      <c r="ALU2" s="205"/>
      <c r="ALV2" s="205"/>
      <c r="ALW2" s="205"/>
      <c r="ALX2" s="205"/>
      <c r="ALY2" s="205"/>
      <c r="ALZ2" s="205"/>
      <c r="AMA2" s="205"/>
      <c r="AMB2" s="205"/>
      <c r="AMC2" s="205"/>
      <c r="AMD2" s="205"/>
      <c r="AME2" s="205"/>
      <c r="AMF2" s="205"/>
      <c r="AMG2" s="205"/>
      <c r="AMH2" s="205"/>
      <c r="AMI2" s="205"/>
      <c r="AMJ2" s="205"/>
      <c r="AMK2" s="205"/>
      <c r="AML2" s="205"/>
      <c r="AMM2" s="205"/>
      <c r="AMN2" s="205"/>
      <c r="AMO2" s="205"/>
      <c r="AMP2" s="205"/>
      <c r="AMQ2" s="205"/>
      <c r="AMR2" s="205"/>
      <c r="AMS2" s="205"/>
      <c r="AMT2" s="205"/>
      <c r="AMU2" s="205"/>
      <c r="AMV2" s="205"/>
      <c r="AMW2" s="205"/>
      <c r="AMX2" s="205"/>
      <c r="AMY2" s="205"/>
      <c r="AMZ2" s="205"/>
      <c r="ANA2" s="205"/>
      <c r="ANB2" s="205"/>
      <c r="ANC2" s="205"/>
      <c r="AND2" s="205"/>
      <c r="ANE2" s="205"/>
      <c r="ANF2" s="205"/>
      <c r="ANG2" s="205"/>
      <c r="ANH2" s="205"/>
      <c r="ANI2" s="205"/>
      <c r="ANJ2" s="205"/>
      <c r="ANK2" s="205"/>
      <c r="ANL2" s="205"/>
      <c r="ANM2" s="205"/>
      <c r="ANN2" s="205"/>
      <c r="ANO2" s="205"/>
      <c r="ANP2" s="205"/>
      <c r="ANQ2" s="205"/>
      <c r="ANR2" s="205"/>
      <c r="ANS2" s="205"/>
      <c r="ANT2" s="205"/>
      <c r="ANU2" s="205"/>
      <c r="ANV2" s="205"/>
      <c r="ANW2" s="205"/>
      <c r="ANX2" s="205"/>
      <c r="ANY2" s="205"/>
      <c r="ANZ2" s="205"/>
      <c r="AOA2" s="205"/>
      <c r="AOB2" s="205"/>
      <c r="AOC2" s="205"/>
      <c r="AOD2" s="205"/>
      <c r="AOE2" s="205"/>
      <c r="AOF2" s="205"/>
      <c r="AOG2" s="205"/>
      <c r="AOH2" s="205"/>
      <c r="AOI2" s="205"/>
      <c r="AOJ2" s="205"/>
      <c r="AOK2" s="205"/>
      <c r="AOL2" s="205"/>
      <c r="AOM2" s="205"/>
      <c r="AON2" s="205"/>
      <c r="AOO2" s="205"/>
      <c r="AOP2" s="205"/>
      <c r="AOQ2" s="205"/>
      <c r="AOR2" s="205"/>
      <c r="AOS2" s="205"/>
      <c r="AOT2" s="205"/>
      <c r="AOU2" s="205"/>
      <c r="AOV2" s="205"/>
      <c r="AOW2" s="205"/>
      <c r="AOX2" s="205"/>
      <c r="AOY2" s="205"/>
      <c r="AOZ2" s="205"/>
      <c r="APA2" s="205"/>
      <c r="APB2" s="205"/>
      <c r="APC2" s="205"/>
      <c r="APD2" s="205"/>
      <c r="APE2" s="205"/>
      <c r="APF2" s="205"/>
      <c r="APG2" s="205"/>
      <c r="APH2" s="205"/>
      <c r="API2" s="205"/>
      <c r="APJ2" s="205"/>
      <c r="APK2" s="205"/>
      <c r="APL2" s="205"/>
      <c r="APM2" s="205"/>
      <c r="APN2" s="205"/>
      <c r="APO2" s="205"/>
      <c r="APP2" s="205"/>
      <c r="APQ2" s="205"/>
      <c r="APR2" s="205"/>
      <c r="APS2" s="205"/>
      <c r="APT2" s="205"/>
      <c r="APU2" s="205"/>
      <c r="APV2" s="205"/>
      <c r="APW2" s="205"/>
      <c r="APX2" s="205"/>
      <c r="APY2" s="205"/>
      <c r="APZ2" s="205"/>
      <c r="AQA2" s="205"/>
      <c r="AQB2" s="205"/>
      <c r="AQC2" s="205"/>
      <c r="AQD2" s="205"/>
      <c r="AQE2" s="205"/>
      <c r="AQF2" s="205"/>
      <c r="AQG2" s="205"/>
      <c r="AQH2" s="205"/>
      <c r="AQI2" s="205"/>
      <c r="AQJ2" s="205"/>
      <c r="AQK2" s="205"/>
      <c r="AQL2" s="205"/>
      <c r="AQM2" s="205"/>
      <c r="AQN2" s="205"/>
      <c r="AQO2" s="205"/>
      <c r="AQP2" s="205"/>
      <c r="AQQ2" s="205"/>
      <c r="AQR2" s="205"/>
      <c r="AQS2" s="205"/>
      <c r="AQT2" s="205"/>
      <c r="AQU2" s="205"/>
      <c r="AQV2" s="205"/>
      <c r="AQW2" s="205"/>
      <c r="AQX2" s="205"/>
      <c r="AQY2" s="205"/>
      <c r="AQZ2" s="205"/>
      <c r="ARA2" s="205"/>
      <c r="ARB2" s="205"/>
      <c r="ARC2" s="205"/>
      <c r="ARD2" s="205"/>
      <c r="ARE2" s="205"/>
      <c r="ARF2" s="205"/>
      <c r="ARG2" s="205"/>
      <c r="ARH2" s="205"/>
      <c r="ARI2" s="205"/>
      <c r="ARJ2" s="205"/>
      <c r="ARK2" s="205"/>
      <c r="ARL2" s="205"/>
      <c r="ARM2" s="205"/>
      <c r="ARN2" s="205"/>
      <c r="ARO2" s="205"/>
      <c r="ARP2" s="205"/>
      <c r="ARQ2" s="205"/>
      <c r="ARR2" s="205"/>
      <c r="ARS2" s="205"/>
      <c r="ART2" s="205"/>
      <c r="ARU2" s="205"/>
      <c r="ARV2" s="205"/>
      <c r="ARW2" s="205"/>
      <c r="ARX2" s="205"/>
      <c r="ARY2" s="205"/>
      <c r="ARZ2" s="205"/>
      <c r="ASA2" s="205"/>
      <c r="ASB2" s="205"/>
      <c r="ASC2" s="205"/>
      <c r="ASD2" s="205"/>
      <c r="ASE2" s="205"/>
      <c r="ASF2" s="205"/>
      <c r="ASG2" s="205"/>
      <c r="ASH2" s="205"/>
      <c r="ASI2" s="205"/>
      <c r="ASJ2" s="205"/>
      <c r="ASK2" s="205"/>
      <c r="ASL2" s="205"/>
      <c r="ASM2" s="205"/>
      <c r="ASN2" s="205"/>
      <c r="ASO2" s="205"/>
      <c r="ASP2" s="205"/>
      <c r="ASQ2" s="205"/>
      <c r="ASR2" s="205"/>
      <c r="ASS2" s="205"/>
      <c r="AST2" s="205"/>
      <c r="ASU2" s="205"/>
      <c r="ASV2" s="205"/>
      <c r="ASW2" s="205"/>
      <c r="ASX2" s="205"/>
      <c r="ASY2" s="205"/>
      <c r="ASZ2" s="205"/>
      <c r="ATA2" s="205"/>
      <c r="ATB2" s="205"/>
      <c r="ATC2" s="205"/>
      <c r="ATD2" s="205"/>
      <c r="ATE2" s="205"/>
      <c r="ATF2" s="205"/>
      <c r="ATG2" s="205"/>
      <c r="ATH2" s="205"/>
      <c r="ATI2" s="205"/>
      <c r="ATJ2" s="205"/>
      <c r="ATK2" s="205"/>
      <c r="ATL2" s="205"/>
      <c r="ATM2" s="205"/>
      <c r="ATN2" s="205"/>
      <c r="ATO2" s="205"/>
      <c r="ATP2" s="205"/>
      <c r="ATQ2" s="205"/>
      <c r="ATR2" s="205"/>
      <c r="ATS2" s="205"/>
      <c r="ATT2" s="205"/>
      <c r="ATU2" s="205"/>
      <c r="ATV2" s="205"/>
      <c r="ATW2" s="205"/>
      <c r="ATX2" s="205"/>
      <c r="ATY2" s="205"/>
      <c r="ATZ2" s="205"/>
      <c r="AUA2" s="205"/>
      <c r="AUB2" s="205"/>
      <c r="AUC2" s="205"/>
      <c r="AUD2" s="205"/>
      <c r="AUE2" s="205"/>
      <c r="AUF2" s="205"/>
      <c r="AUG2" s="205"/>
      <c r="AUH2" s="205"/>
    </row>
    <row r="3" spans="1:1230" s="288" customFormat="1" ht="9.9499999999999993" customHeight="1">
      <c r="B3" s="89" t="s">
        <v>419</v>
      </c>
      <c r="C3" s="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05"/>
      <c r="AW3" s="205"/>
      <c r="AX3" s="205"/>
      <c r="AY3" s="205"/>
      <c r="AZ3" s="205"/>
      <c r="BA3" s="205"/>
      <c r="BB3" s="205"/>
      <c r="BC3" s="205"/>
      <c r="BD3" s="205"/>
      <c r="BE3" s="205"/>
      <c r="BF3" s="205"/>
      <c r="BG3" s="205"/>
      <c r="BH3" s="205"/>
      <c r="BI3" s="205"/>
      <c r="BJ3" s="205"/>
      <c r="BK3" s="205"/>
      <c r="BL3" s="205"/>
      <c r="BM3" s="205"/>
      <c r="BN3" s="205"/>
      <c r="BO3" s="205"/>
      <c r="BP3" s="205"/>
      <c r="BQ3" s="205"/>
      <c r="BR3" s="205"/>
      <c r="BS3" s="205"/>
      <c r="BT3" s="205"/>
      <c r="BU3" s="205"/>
      <c r="BV3" s="205"/>
      <c r="BW3" s="205"/>
      <c r="BX3" s="205"/>
      <c r="BY3" s="205"/>
      <c r="BZ3" s="205"/>
      <c r="CA3" s="205"/>
      <c r="CB3" s="205"/>
      <c r="CC3" s="205"/>
      <c r="CD3" s="205"/>
      <c r="CE3" s="205"/>
      <c r="CF3" s="205"/>
      <c r="CG3" s="205"/>
      <c r="CH3" s="205"/>
      <c r="CI3" s="205"/>
      <c r="CJ3" s="205"/>
      <c r="CK3" s="205"/>
      <c r="CL3" s="205"/>
      <c r="CM3" s="205"/>
      <c r="CN3" s="205"/>
      <c r="CO3" s="205"/>
      <c r="CP3" s="205"/>
      <c r="CQ3" s="205"/>
      <c r="CR3" s="205"/>
      <c r="CS3" s="205"/>
      <c r="CT3" s="205"/>
      <c r="CU3" s="205"/>
      <c r="CV3" s="205"/>
      <c r="CW3" s="205"/>
      <c r="CX3" s="205"/>
      <c r="CY3" s="205"/>
      <c r="CZ3" s="205"/>
      <c r="DA3" s="205"/>
      <c r="DB3" s="205"/>
      <c r="DC3" s="205"/>
      <c r="DD3" s="205"/>
      <c r="DE3" s="205"/>
      <c r="DF3" s="205"/>
      <c r="DG3" s="205"/>
      <c r="DH3" s="205"/>
      <c r="DI3" s="205"/>
      <c r="DJ3" s="205"/>
      <c r="DK3" s="205"/>
      <c r="DL3" s="205"/>
      <c r="DM3" s="205"/>
      <c r="DN3" s="205"/>
      <c r="DO3" s="205"/>
      <c r="DP3" s="205"/>
      <c r="DQ3" s="205"/>
      <c r="DR3" s="205"/>
      <c r="DS3" s="205"/>
      <c r="DT3" s="205"/>
      <c r="DU3" s="205"/>
      <c r="DV3" s="205"/>
      <c r="DW3" s="205"/>
      <c r="DX3" s="205"/>
      <c r="DY3" s="205"/>
      <c r="DZ3" s="205"/>
      <c r="EA3" s="205"/>
      <c r="EB3" s="205"/>
      <c r="EC3" s="205"/>
      <c r="ED3" s="205"/>
      <c r="EE3" s="205"/>
      <c r="EF3" s="205"/>
      <c r="EG3" s="205"/>
      <c r="EH3" s="205"/>
      <c r="EI3" s="205"/>
      <c r="EJ3" s="205"/>
      <c r="EK3" s="205"/>
      <c r="EL3" s="205"/>
      <c r="EM3" s="205"/>
      <c r="EN3" s="205"/>
      <c r="EO3" s="205"/>
      <c r="EP3" s="205"/>
      <c r="EQ3" s="205"/>
      <c r="ER3" s="205"/>
      <c r="ES3" s="205"/>
      <c r="ET3" s="205"/>
      <c r="EU3" s="205"/>
      <c r="EV3" s="205"/>
      <c r="EW3" s="205"/>
      <c r="EX3" s="205"/>
      <c r="EY3" s="205"/>
      <c r="EZ3" s="205"/>
      <c r="FA3" s="205"/>
      <c r="FB3" s="205"/>
      <c r="FC3" s="205"/>
      <c r="FD3" s="205"/>
      <c r="FE3" s="205"/>
      <c r="FF3" s="205"/>
      <c r="FG3" s="205"/>
      <c r="FH3" s="205"/>
      <c r="FI3" s="205"/>
      <c r="FJ3" s="205"/>
      <c r="FK3" s="205"/>
      <c r="FL3" s="205"/>
      <c r="FM3" s="205"/>
      <c r="FN3" s="205"/>
      <c r="FO3" s="205"/>
      <c r="FP3" s="205"/>
      <c r="FQ3" s="205"/>
      <c r="FR3" s="205"/>
      <c r="FS3" s="205"/>
      <c r="FT3" s="205"/>
      <c r="FU3" s="205"/>
      <c r="FV3" s="205"/>
      <c r="FW3" s="205"/>
      <c r="FX3" s="205"/>
      <c r="FY3" s="205"/>
      <c r="FZ3" s="205"/>
      <c r="GA3" s="205"/>
      <c r="GB3" s="205"/>
      <c r="GC3" s="205"/>
      <c r="GD3" s="205"/>
      <c r="GE3" s="205"/>
      <c r="GF3" s="205"/>
      <c r="GG3" s="205"/>
      <c r="GH3" s="205"/>
      <c r="GI3" s="205"/>
      <c r="GJ3" s="205"/>
      <c r="GK3" s="205"/>
      <c r="GL3" s="205"/>
      <c r="GM3" s="205"/>
      <c r="GN3" s="205"/>
      <c r="GO3" s="205"/>
      <c r="GP3" s="205"/>
      <c r="GQ3" s="205"/>
      <c r="GR3" s="205"/>
      <c r="GS3" s="205"/>
      <c r="GT3" s="205"/>
      <c r="GU3" s="205"/>
      <c r="GV3" s="205"/>
      <c r="GW3" s="205"/>
      <c r="GX3" s="205"/>
      <c r="GY3" s="205"/>
      <c r="GZ3" s="205"/>
      <c r="HA3" s="205"/>
      <c r="HB3" s="205"/>
      <c r="HC3" s="205"/>
      <c r="HD3" s="205"/>
      <c r="HE3" s="205"/>
      <c r="HF3" s="205"/>
      <c r="HG3" s="205"/>
      <c r="HH3" s="205"/>
      <c r="HI3" s="205"/>
      <c r="HJ3" s="205"/>
      <c r="HK3" s="205"/>
      <c r="HL3" s="205"/>
      <c r="HM3" s="205"/>
      <c r="HN3" s="205"/>
      <c r="HO3" s="205"/>
      <c r="HP3" s="205"/>
      <c r="HQ3" s="205"/>
      <c r="HR3" s="205"/>
      <c r="HS3" s="205"/>
      <c r="HT3" s="205"/>
      <c r="HU3" s="205"/>
      <c r="HV3" s="205"/>
      <c r="HW3" s="205"/>
      <c r="HX3" s="205"/>
      <c r="HY3" s="205"/>
      <c r="HZ3" s="205"/>
      <c r="IA3" s="205"/>
      <c r="IB3" s="205"/>
      <c r="IC3" s="205"/>
      <c r="ID3" s="205"/>
      <c r="IE3" s="205"/>
      <c r="IF3" s="205"/>
      <c r="IG3" s="205"/>
      <c r="IH3" s="205"/>
      <c r="II3" s="205"/>
      <c r="IJ3" s="205"/>
      <c r="IK3" s="205"/>
      <c r="IL3" s="205"/>
      <c r="IM3" s="205"/>
      <c r="IN3" s="205"/>
      <c r="IO3" s="205"/>
      <c r="IP3" s="205"/>
      <c r="IQ3" s="205"/>
      <c r="IR3" s="205"/>
      <c r="IS3" s="205"/>
      <c r="IT3" s="205"/>
      <c r="IU3" s="205"/>
      <c r="IV3" s="205"/>
      <c r="IW3" s="205"/>
      <c r="IX3" s="205"/>
      <c r="IY3" s="205"/>
      <c r="IZ3" s="205"/>
      <c r="JA3" s="205"/>
      <c r="JB3" s="205"/>
      <c r="JC3" s="205"/>
      <c r="JD3" s="205"/>
      <c r="JE3" s="205"/>
      <c r="JF3" s="205"/>
      <c r="JG3" s="205"/>
      <c r="JH3" s="205"/>
      <c r="JI3" s="205"/>
      <c r="JJ3" s="205"/>
      <c r="JK3" s="205"/>
      <c r="JL3" s="205"/>
      <c r="JM3" s="205"/>
      <c r="JN3" s="205"/>
      <c r="JO3" s="205"/>
      <c r="JP3" s="205"/>
      <c r="JQ3" s="205"/>
      <c r="JR3" s="205"/>
      <c r="JS3" s="205"/>
      <c r="JT3" s="205"/>
      <c r="JU3" s="205"/>
      <c r="JV3" s="205"/>
      <c r="JW3" s="205"/>
      <c r="JX3" s="205"/>
      <c r="JY3" s="205"/>
      <c r="JZ3" s="205"/>
      <c r="KA3" s="205"/>
      <c r="KB3" s="205"/>
      <c r="KC3" s="205"/>
      <c r="KD3" s="205"/>
      <c r="KE3" s="205"/>
      <c r="KF3" s="205"/>
      <c r="KG3" s="205"/>
      <c r="KH3" s="205"/>
      <c r="KI3" s="205"/>
      <c r="KJ3" s="205"/>
      <c r="KK3" s="205"/>
      <c r="KL3" s="205"/>
      <c r="KM3" s="205"/>
      <c r="KN3" s="205"/>
      <c r="KO3" s="205"/>
      <c r="KP3" s="205"/>
      <c r="KQ3" s="205"/>
      <c r="KR3" s="205"/>
      <c r="KS3" s="205"/>
      <c r="KT3" s="205"/>
      <c r="KU3" s="205"/>
      <c r="KV3" s="205"/>
      <c r="KW3" s="205"/>
      <c r="KX3" s="205"/>
      <c r="KY3" s="205"/>
      <c r="KZ3" s="205"/>
      <c r="LA3" s="205"/>
      <c r="LB3" s="205"/>
      <c r="LC3" s="205"/>
      <c r="LD3" s="205"/>
      <c r="LE3" s="205"/>
      <c r="LF3" s="205"/>
      <c r="LG3" s="205"/>
      <c r="LH3" s="205"/>
      <c r="LI3" s="205"/>
      <c r="LJ3" s="205"/>
      <c r="LK3" s="205"/>
      <c r="LL3" s="205"/>
      <c r="LM3" s="205"/>
      <c r="LN3" s="205"/>
      <c r="LO3" s="205"/>
      <c r="LP3" s="205"/>
      <c r="LQ3" s="205"/>
      <c r="LR3" s="205"/>
      <c r="LS3" s="205"/>
      <c r="LT3" s="205"/>
      <c r="LU3" s="205"/>
      <c r="LV3" s="205"/>
      <c r="LW3" s="205"/>
      <c r="LX3" s="205"/>
      <c r="LY3" s="205"/>
      <c r="LZ3" s="205"/>
      <c r="MA3" s="205"/>
      <c r="MB3" s="205"/>
      <c r="MC3" s="205"/>
      <c r="MD3" s="205"/>
      <c r="ME3" s="205"/>
      <c r="MF3" s="205"/>
      <c r="MG3" s="205"/>
      <c r="MH3" s="205"/>
      <c r="MI3" s="205"/>
      <c r="MJ3" s="205"/>
      <c r="MK3" s="205"/>
      <c r="ML3" s="205"/>
      <c r="MM3" s="205"/>
      <c r="MN3" s="205"/>
      <c r="MO3" s="205"/>
      <c r="MP3" s="205"/>
      <c r="MQ3" s="205"/>
      <c r="MR3" s="205"/>
      <c r="MS3" s="205"/>
      <c r="MT3" s="205"/>
      <c r="MU3" s="205"/>
      <c r="MV3" s="205"/>
      <c r="MW3" s="205"/>
      <c r="MX3" s="205"/>
      <c r="MY3" s="205"/>
      <c r="MZ3" s="205"/>
      <c r="NA3" s="205"/>
      <c r="NB3" s="205"/>
      <c r="NC3" s="205"/>
      <c r="ND3" s="205"/>
      <c r="NE3" s="205"/>
      <c r="NF3" s="205"/>
      <c r="NG3" s="205"/>
      <c r="NH3" s="205"/>
      <c r="NI3" s="205"/>
      <c r="NJ3" s="205"/>
      <c r="NK3" s="205"/>
      <c r="NL3" s="205"/>
      <c r="NM3" s="205"/>
      <c r="NN3" s="205"/>
      <c r="NO3" s="205"/>
      <c r="NP3" s="205"/>
      <c r="NQ3" s="205"/>
      <c r="NR3" s="205"/>
      <c r="NS3" s="205"/>
      <c r="NT3" s="205"/>
      <c r="NU3" s="205"/>
      <c r="NV3" s="205"/>
      <c r="NW3" s="205"/>
      <c r="NX3" s="205"/>
      <c r="NY3" s="205"/>
      <c r="NZ3" s="205"/>
      <c r="OA3" s="205"/>
      <c r="OB3" s="205"/>
      <c r="OC3" s="205"/>
      <c r="OD3" s="205"/>
      <c r="OE3" s="205"/>
      <c r="OF3" s="205"/>
      <c r="OG3" s="205"/>
      <c r="OH3" s="205"/>
      <c r="OI3" s="205"/>
      <c r="OJ3" s="205"/>
      <c r="OK3" s="205"/>
      <c r="OL3" s="205"/>
      <c r="OM3" s="205"/>
      <c r="ON3" s="205"/>
      <c r="OO3" s="205"/>
      <c r="OP3" s="205"/>
      <c r="OQ3" s="205"/>
      <c r="OR3" s="205"/>
      <c r="OS3" s="205"/>
      <c r="OT3" s="205"/>
      <c r="OU3" s="205"/>
      <c r="OV3" s="205"/>
      <c r="OW3" s="205"/>
      <c r="OX3" s="205"/>
      <c r="OY3" s="205"/>
      <c r="OZ3" s="205"/>
      <c r="PA3" s="205"/>
      <c r="PB3" s="205"/>
      <c r="PC3" s="205"/>
      <c r="PD3" s="205"/>
      <c r="PE3" s="205"/>
      <c r="PF3" s="205"/>
      <c r="PG3" s="205"/>
      <c r="PH3" s="205"/>
      <c r="PI3" s="205"/>
      <c r="PJ3" s="205"/>
      <c r="PK3" s="205"/>
      <c r="PL3" s="205"/>
      <c r="PM3" s="205"/>
      <c r="PN3" s="205"/>
      <c r="PO3" s="205"/>
      <c r="PP3" s="205"/>
      <c r="PQ3" s="205"/>
      <c r="PR3" s="205"/>
      <c r="PS3" s="205"/>
      <c r="PT3" s="205"/>
      <c r="PU3" s="205"/>
      <c r="PV3" s="205"/>
      <c r="PW3" s="205"/>
      <c r="PX3" s="205"/>
      <c r="PY3" s="205"/>
      <c r="PZ3" s="205"/>
      <c r="QA3" s="205"/>
      <c r="QB3" s="205"/>
      <c r="QC3" s="205"/>
      <c r="QD3" s="205"/>
      <c r="QE3" s="205"/>
      <c r="QF3" s="205"/>
      <c r="QG3" s="205"/>
      <c r="QH3" s="205"/>
      <c r="QI3" s="205"/>
      <c r="QJ3" s="205"/>
      <c r="QK3" s="205"/>
      <c r="QL3" s="205"/>
      <c r="QM3" s="205"/>
      <c r="QN3" s="205"/>
      <c r="QO3" s="205"/>
      <c r="QP3" s="205"/>
      <c r="QQ3" s="205"/>
      <c r="QR3" s="205"/>
      <c r="QS3" s="205"/>
      <c r="QT3" s="205"/>
      <c r="QU3" s="205"/>
      <c r="QV3" s="205"/>
      <c r="QW3" s="205"/>
      <c r="QX3" s="205"/>
      <c r="QY3" s="205"/>
      <c r="QZ3" s="205"/>
      <c r="RA3" s="205"/>
      <c r="RB3" s="205"/>
      <c r="RC3" s="205"/>
      <c r="RD3" s="205"/>
      <c r="RE3" s="205"/>
      <c r="RF3" s="205"/>
      <c r="RG3" s="205"/>
      <c r="RH3" s="205"/>
      <c r="RI3" s="205"/>
      <c r="RJ3" s="205"/>
      <c r="RK3" s="205"/>
      <c r="RL3" s="205"/>
      <c r="RM3" s="205"/>
      <c r="RN3" s="205"/>
      <c r="RO3" s="205"/>
      <c r="RP3" s="205"/>
      <c r="RQ3" s="205"/>
      <c r="RR3" s="205"/>
      <c r="RS3" s="205"/>
      <c r="RT3" s="205"/>
      <c r="RU3" s="205"/>
      <c r="RV3" s="205"/>
      <c r="RW3" s="205"/>
      <c r="RX3" s="205"/>
      <c r="RY3" s="205"/>
      <c r="RZ3" s="205"/>
      <c r="SA3" s="205"/>
      <c r="SB3" s="205"/>
      <c r="SC3" s="205"/>
      <c r="SD3" s="205"/>
      <c r="SE3" s="205"/>
      <c r="SF3" s="205"/>
      <c r="SG3" s="205"/>
      <c r="SH3" s="205"/>
      <c r="SI3" s="205"/>
      <c r="SJ3" s="205"/>
      <c r="SK3" s="205"/>
      <c r="SL3" s="205"/>
      <c r="SM3" s="205"/>
      <c r="SN3" s="205"/>
      <c r="SO3" s="205"/>
      <c r="SP3" s="205"/>
      <c r="SQ3" s="205"/>
      <c r="SR3" s="205"/>
      <c r="SS3" s="205"/>
      <c r="ST3" s="205"/>
      <c r="SU3" s="205"/>
      <c r="SV3" s="205"/>
      <c r="SW3" s="205"/>
      <c r="SX3" s="205"/>
      <c r="SY3" s="205"/>
      <c r="SZ3" s="205"/>
      <c r="TA3" s="205"/>
      <c r="TB3" s="205"/>
      <c r="TC3" s="205"/>
      <c r="TD3" s="205"/>
      <c r="TE3" s="205"/>
      <c r="TF3" s="205"/>
      <c r="TG3" s="205"/>
      <c r="TH3" s="205"/>
      <c r="TI3" s="205"/>
      <c r="TJ3" s="205"/>
      <c r="TK3" s="205"/>
      <c r="TL3" s="205"/>
      <c r="TM3" s="205"/>
      <c r="TN3" s="205"/>
      <c r="TO3" s="205"/>
      <c r="TP3" s="205"/>
      <c r="TQ3" s="205"/>
      <c r="TR3" s="205"/>
      <c r="TS3" s="205"/>
      <c r="TT3" s="205"/>
      <c r="TU3" s="205"/>
      <c r="TV3" s="205"/>
      <c r="TW3" s="205"/>
      <c r="TX3" s="205"/>
      <c r="TY3" s="205"/>
      <c r="TZ3" s="205"/>
      <c r="UA3" s="205"/>
      <c r="UB3" s="205"/>
      <c r="UC3" s="205"/>
      <c r="UD3" s="205"/>
      <c r="UE3" s="205"/>
      <c r="UF3" s="205"/>
      <c r="UG3" s="205"/>
      <c r="UH3" s="205"/>
      <c r="UI3" s="205"/>
      <c r="UJ3" s="205"/>
      <c r="UK3" s="205"/>
      <c r="UL3" s="205"/>
      <c r="UM3" s="205"/>
      <c r="UN3" s="205"/>
      <c r="UO3" s="205"/>
      <c r="UP3" s="205"/>
      <c r="UQ3" s="205"/>
      <c r="UR3" s="205"/>
      <c r="US3" s="205"/>
      <c r="UT3" s="205"/>
      <c r="UU3" s="205"/>
      <c r="UV3" s="205"/>
      <c r="UW3" s="205"/>
      <c r="UX3" s="205"/>
      <c r="UY3" s="205"/>
      <c r="UZ3" s="205"/>
      <c r="VA3" s="205"/>
      <c r="VB3" s="205"/>
      <c r="VC3" s="205"/>
      <c r="VD3" s="205"/>
      <c r="VE3" s="205"/>
      <c r="VF3" s="205"/>
      <c r="VG3" s="205"/>
      <c r="VH3" s="205"/>
      <c r="VI3" s="205"/>
      <c r="VJ3" s="205"/>
      <c r="VK3" s="205"/>
      <c r="VL3" s="205"/>
      <c r="VM3" s="205"/>
      <c r="VN3" s="205"/>
      <c r="VO3" s="205"/>
      <c r="VP3" s="205"/>
      <c r="VQ3" s="205"/>
      <c r="VR3" s="205"/>
      <c r="VS3" s="205"/>
      <c r="VT3" s="205"/>
      <c r="VU3" s="205"/>
      <c r="VV3" s="205"/>
      <c r="VW3" s="205"/>
      <c r="VX3" s="205"/>
      <c r="VY3" s="205"/>
      <c r="VZ3" s="205"/>
      <c r="WA3" s="205"/>
      <c r="WB3" s="205"/>
      <c r="WC3" s="205"/>
      <c r="WD3" s="205"/>
      <c r="WE3" s="205"/>
      <c r="WF3" s="205"/>
      <c r="WG3" s="205"/>
      <c r="WH3" s="205"/>
      <c r="WI3" s="205"/>
      <c r="WJ3" s="205"/>
      <c r="WK3" s="205"/>
      <c r="WL3" s="205"/>
      <c r="WM3" s="205"/>
      <c r="WN3" s="205"/>
      <c r="WO3" s="205"/>
      <c r="WP3" s="205"/>
      <c r="WQ3" s="205"/>
      <c r="WR3" s="205"/>
      <c r="WS3" s="205"/>
      <c r="WT3" s="205"/>
      <c r="WU3" s="205"/>
      <c r="WV3" s="205"/>
      <c r="WW3" s="205"/>
      <c r="WX3" s="205"/>
      <c r="WY3" s="205"/>
      <c r="WZ3" s="205"/>
      <c r="XA3" s="205"/>
      <c r="XB3" s="205"/>
      <c r="XC3" s="205"/>
      <c r="XD3" s="205"/>
      <c r="XE3" s="205"/>
      <c r="XF3" s="205"/>
      <c r="XG3" s="205"/>
      <c r="XH3" s="205"/>
      <c r="XI3" s="205"/>
      <c r="XJ3" s="205"/>
      <c r="XK3" s="205"/>
      <c r="XL3" s="205"/>
      <c r="XM3" s="205"/>
      <c r="XN3" s="205"/>
      <c r="XO3" s="205"/>
      <c r="XP3" s="205"/>
      <c r="XQ3" s="205"/>
      <c r="XR3" s="205"/>
      <c r="XS3" s="205"/>
      <c r="XT3" s="205"/>
      <c r="XU3" s="205"/>
      <c r="XV3" s="205"/>
      <c r="XW3" s="205"/>
      <c r="XX3" s="205"/>
      <c r="XY3" s="205"/>
      <c r="XZ3" s="205"/>
      <c r="YA3" s="205"/>
      <c r="YB3" s="205"/>
      <c r="YC3" s="205"/>
      <c r="YD3" s="205"/>
      <c r="YE3" s="205"/>
      <c r="YF3" s="205"/>
      <c r="YG3" s="205"/>
      <c r="YH3" s="205"/>
      <c r="YI3" s="205"/>
      <c r="YJ3" s="205"/>
      <c r="YK3" s="205"/>
      <c r="YL3" s="205"/>
      <c r="YM3" s="205"/>
      <c r="YN3" s="205"/>
      <c r="YO3" s="205"/>
      <c r="YP3" s="205"/>
      <c r="YQ3" s="205"/>
      <c r="YR3" s="205"/>
      <c r="YS3" s="205"/>
      <c r="YT3" s="205"/>
      <c r="YU3" s="205"/>
      <c r="YV3" s="205"/>
      <c r="YW3" s="205"/>
      <c r="YX3" s="205"/>
      <c r="YY3" s="205"/>
      <c r="YZ3" s="205"/>
      <c r="ZA3" s="205"/>
      <c r="ZB3" s="205"/>
      <c r="ZC3" s="205"/>
      <c r="ZD3" s="205"/>
      <c r="ZE3" s="205"/>
      <c r="ZF3" s="205"/>
      <c r="ZG3" s="205"/>
      <c r="ZH3" s="205"/>
      <c r="ZI3" s="205"/>
      <c r="ZJ3" s="205"/>
      <c r="ZK3" s="205"/>
      <c r="ZL3" s="205"/>
      <c r="ZM3" s="205"/>
      <c r="ZN3" s="205"/>
      <c r="ZO3" s="205"/>
      <c r="ZP3" s="205"/>
      <c r="ZQ3" s="205"/>
      <c r="ZR3" s="205"/>
      <c r="ZS3" s="205"/>
      <c r="ZT3" s="205"/>
      <c r="ZU3" s="205"/>
      <c r="ZV3" s="205"/>
      <c r="ZW3" s="205"/>
      <c r="ZX3" s="205"/>
      <c r="ZY3" s="205"/>
      <c r="ZZ3" s="205"/>
      <c r="AAA3" s="205"/>
      <c r="AAB3" s="205"/>
      <c r="AAC3" s="205"/>
      <c r="AAD3" s="205"/>
      <c r="AAE3" s="205"/>
      <c r="AAF3" s="205"/>
      <c r="AAG3" s="205"/>
      <c r="AAH3" s="205"/>
      <c r="AAI3" s="205"/>
      <c r="AAJ3" s="205"/>
      <c r="AAK3" s="205"/>
      <c r="AAL3" s="205"/>
      <c r="AAM3" s="205"/>
      <c r="AAN3" s="205"/>
      <c r="AAO3" s="205"/>
      <c r="AAP3" s="205"/>
      <c r="AAQ3" s="205"/>
      <c r="AAR3" s="205"/>
      <c r="AAS3" s="205"/>
      <c r="AAT3" s="205"/>
      <c r="AAU3" s="205"/>
      <c r="AAV3" s="205"/>
      <c r="AAW3" s="205"/>
      <c r="AAX3" s="205"/>
      <c r="AAY3" s="205"/>
      <c r="AAZ3" s="205"/>
      <c r="ABA3" s="205"/>
      <c r="ABB3" s="205"/>
      <c r="ABC3" s="205"/>
      <c r="ABD3" s="205"/>
      <c r="ABE3" s="205"/>
      <c r="ABF3" s="205"/>
      <c r="ABG3" s="205"/>
      <c r="ABH3" s="205"/>
      <c r="ABI3" s="205"/>
      <c r="ABJ3" s="205"/>
      <c r="ABK3" s="205"/>
      <c r="ABL3" s="205"/>
      <c r="ABM3" s="205"/>
      <c r="ABN3" s="205"/>
      <c r="ABO3" s="205"/>
      <c r="ABP3" s="205"/>
      <c r="ABQ3" s="205"/>
      <c r="ABR3" s="205"/>
      <c r="ABS3" s="205"/>
      <c r="ABT3" s="205"/>
      <c r="ABU3" s="205"/>
      <c r="ABV3" s="205"/>
      <c r="ABW3" s="205"/>
      <c r="ABX3" s="205"/>
      <c r="ABY3" s="205"/>
      <c r="ABZ3" s="205"/>
      <c r="ACA3" s="205"/>
      <c r="ACB3" s="205"/>
      <c r="ACC3" s="205"/>
      <c r="ACD3" s="205"/>
      <c r="ACE3" s="205"/>
      <c r="ACF3" s="205"/>
      <c r="ACG3" s="205"/>
      <c r="ACH3" s="205"/>
      <c r="ACI3" s="205"/>
      <c r="ACJ3" s="205"/>
      <c r="ACK3" s="205"/>
      <c r="ACL3" s="205"/>
      <c r="ACM3" s="205"/>
      <c r="ACN3" s="205"/>
      <c r="ACO3" s="205"/>
      <c r="ACP3" s="205"/>
      <c r="ACQ3" s="205"/>
      <c r="ACR3" s="205"/>
      <c r="ACS3" s="205"/>
      <c r="ACT3" s="205"/>
      <c r="ACU3" s="205"/>
      <c r="ACV3" s="205"/>
      <c r="ACW3" s="205"/>
      <c r="ACX3" s="205"/>
      <c r="ACY3" s="205"/>
      <c r="ACZ3" s="205"/>
      <c r="ADA3" s="205"/>
      <c r="ADB3" s="205"/>
      <c r="ADC3" s="205"/>
      <c r="ADD3" s="205"/>
      <c r="ADE3" s="205"/>
      <c r="ADF3" s="205"/>
      <c r="ADG3" s="205"/>
      <c r="ADH3" s="205"/>
      <c r="ADI3" s="205"/>
      <c r="ADJ3" s="205"/>
      <c r="ADK3" s="205"/>
      <c r="ADL3" s="205"/>
      <c r="ADM3" s="205"/>
      <c r="ADN3" s="205"/>
      <c r="ADO3" s="205"/>
      <c r="ADP3" s="205"/>
      <c r="ADQ3" s="205"/>
      <c r="ADR3" s="205"/>
      <c r="ADS3" s="205"/>
      <c r="ADT3" s="205"/>
      <c r="ADU3" s="205"/>
      <c r="ADV3" s="205"/>
      <c r="ADW3" s="205"/>
      <c r="ADX3" s="205"/>
      <c r="ADY3" s="205"/>
      <c r="ADZ3" s="205"/>
      <c r="AEA3" s="205"/>
      <c r="AEB3" s="205"/>
      <c r="AEC3" s="205"/>
      <c r="AED3" s="205"/>
      <c r="AEE3" s="205"/>
      <c r="AEF3" s="205"/>
      <c r="AEG3" s="205"/>
      <c r="AEH3" s="205"/>
      <c r="AEI3" s="205"/>
      <c r="AEJ3" s="205"/>
      <c r="AEK3" s="205"/>
      <c r="AEL3" s="205"/>
      <c r="AEM3" s="205"/>
      <c r="AEN3" s="205"/>
      <c r="AEO3" s="205"/>
      <c r="AEP3" s="205"/>
      <c r="AEQ3" s="205"/>
      <c r="AER3" s="205"/>
      <c r="AES3" s="205"/>
      <c r="AET3" s="205"/>
      <c r="AEU3" s="205"/>
      <c r="AEV3" s="205"/>
      <c r="AEW3" s="205"/>
      <c r="AEX3" s="205"/>
      <c r="AEY3" s="205"/>
      <c r="AEZ3" s="205"/>
      <c r="AFA3" s="205"/>
      <c r="AFB3" s="205"/>
      <c r="AFC3" s="205"/>
      <c r="AFD3" s="205"/>
      <c r="AFE3" s="205"/>
      <c r="AFF3" s="205"/>
      <c r="AFG3" s="205"/>
      <c r="AFH3" s="205"/>
      <c r="AFI3" s="205"/>
      <c r="AFJ3" s="205"/>
      <c r="AFK3" s="205"/>
      <c r="AFL3" s="205"/>
      <c r="AFM3" s="205"/>
      <c r="AFN3" s="205"/>
      <c r="AFO3" s="205"/>
      <c r="AFP3" s="205"/>
      <c r="AFQ3" s="205"/>
      <c r="AFR3" s="205"/>
      <c r="AFS3" s="205"/>
      <c r="AFT3" s="205"/>
      <c r="AFU3" s="205"/>
      <c r="AFV3" s="205"/>
      <c r="AFW3" s="205"/>
      <c r="AFX3" s="205"/>
      <c r="AFY3" s="205"/>
      <c r="AFZ3" s="205"/>
      <c r="AGA3" s="205"/>
      <c r="AGB3" s="205"/>
      <c r="AGC3" s="205"/>
      <c r="AGD3" s="205"/>
      <c r="AGE3" s="205"/>
      <c r="AGF3" s="205"/>
      <c r="AGG3" s="205"/>
      <c r="AGH3" s="205"/>
      <c r="AGI3" s="205"/>
      <c r="AGJ3" s="205"/>
      <c r="AGK3" s="205"/>
      <c r="AGL3" s="205"/>
      <c r="AGM3" s="205"/>
      <c r="AGN3" s="205"/>
      <c r="AGO3" s="205"/>
      <c r="AGP3" s="205"/>
      <c r="AGQ3" s="205"/>
      <c r="AGR3" s="205"/>
      <c r="AGS3" s="205"/>
      <c r="AGT3" s="205"/>
      <c r="AGU3" s="205"/>
      <c r="AGV3" s="205"/>
      <c r="AGW3" s="205"/>
      <c r="AGX3" s="205"/>
      <c r="AGY3" s="205"/>
      <c r="AGZ3" s="205"/>
      <c r="AHA3" s="205"/>
      <c r="AHB3" s="205"/>
      <c r="AHC3" s="205"/>
      <c r="AHD3" s="205"/>
      <c r="AHE3" s="205"/>
      <c r="AHF3" s="205"/>
      <c r="AHG3" s="205"/>
      <c r="AHH3" s="205"/>
      <c r="AHI3" s="205"/>
      <c r="AHJ3" s="205"/>
      <c r="AHK3" s="205"/>
      <c r="AHL3" s="205"/>
      <c r="AHM3" s="205"/>
      <c r="AHN3" s="205"/>
      <c r="AHO3" s="205"/>
      <c r="AHP3" s="205"/>
      <c r="AHQ3" s="205"/>
      <c r="AHR3" s="205"/>
      <c r="AHS3" s="205"/>
      <c r="AHT3" s="205"/>
      <c r="AHU3" s="205"/>
      <c r="AHV3" s="205"/>
      <c r="AHW3" s="205"/>
      <c r="AHX3" s="205"/>
      <c r="AHY3" s="205"/>
      <c r="AHZ3" s="205"/>
      <c r="AIA3" s="205"/>
      <c r="AIB3" s="205"/>
      <c r="AIC3" s="205"/>
      <c r="AID3" s="205"/>
      <c r="AIE3" s="205"/>
      <c r="AIF3" s="205"/>
      <c r="AIG3" s="205"/>
      <c r="AIH3" s="205"/>
      <c r="AII3" s="205"/>
      <c r="AIJ3" s="205"/>
      <c r="AIK3" s="205"/>
      <c r="AIL3" s="205"/>
      <c r="AIM3" s="205"/>
      <c r="AIN3" s="205"/>
      <c r="AIO3" s="205"/>
      <c r="AIP3" s="205"/>
      <c r="AIQ3" s="205"/>
      <c r="AIR3" s="205"/>
      <c r="AIS3" s="205"/>
      <c r="AIT3" s="205"/>
      <c r="AIU3" s="205"/>
      <c r="AIV3" s="205"/>
      <c r="AIW3" s="205"/>
      <c r="AIX3" s="205"/>
      <c r="AIY3" s="205"/>
      <c r="AIZ3" s="205"/>
      <c r="AJA3" s="205"/>
      <c r="AJB3" s="205"/>
      <c r="AJC3" s="205"/>
      <c r="AJD3" s="205"/>
      <c r="AJE3" s="205"/>
      <c r="AJF3" s="205"/>
      <c r="AJG3" s="205"/>
      <c r="AJH3" s="205"/>
      <c r="AJI3" s="205"/>
      <c r="AJJ3" s="205"/>
      <c r="AJK3" s="205"/>
      <c r="AJL3" s="205"/>
      <c r="AJM3" s="205"/>
      <c r="AJN3" s="205"/>
      <c r="AJO3" s="205"/>
      <c r="AJP3" s="205"/>
      <c r="AJQ3" s="205"/>
      <c r="AJR3" s="205"/>
      <c r="AJS3" s="205"/>
      <c r="AJT3" s="205"/>
      <c r="AJU3" s="205"/>
      <c r="AJV3" s="205"/>
      <c r="AJW3" s="205"/>
      <c r="AJX3" s="205"/>
      <c r="AJY3" s="205"/>
      <c r="AJZ3" s="205"/>
      <c r="AKA3" s="205"/>
      <c r="AKB3" s="205"/>
      <c r="AKC3" s="205"/>
      <c r="AKD3" s="205"/>
      <c r="AKE3" s="205"/>
      <c r="AKF3" s="205"/>
      <c r="AKG3" s="205"/>
      <c r="AKH3" s="205"/>
      <c r="AKI3" s="205"/>
      <c r="AKJ3" s="205"/>
      <c r="AKK3" s="205"/>
      <c r="AKL3" s="205"/>
      <c r="AKM3" s="205"/>
      <c r="AKN3" s="205"/>
      <c r="AKO3" s="205"/>
      <c r="AKP3" s="205"/>
      <c r="AKQ3" s="205"/>
      <c r="AKR3" s="205"/>
      <c r="AKS3" s="205"/>
      <c r="AKT3" s="205"/>
      <c r="AKU3" s="205"/>
      <c r="AKV3" s="205"/>
      <c r="AKW3" s="205"/>
      <c r="AKX3" s="205"/>
      <c r="AKY3" s="205"/>
      <c r="AKZ3" s="205"/>
      <c r="ALA3" s="205"/>
      <c r="ALB3" s="205"/>
      <c r="ALC3" s="205"/>
      <c r="ALD3" s="205"/>
      <c r="ALE3" s="205"/>
      <c r="ALF3" s="205"/>
      <c r="ALG3" s="205"/>
      <c r="ALH3" s="205"/>
      <c r="ALI3" s="205"/>
      <c r="ALJ3" s="205"/>
      <c r="ALK3" s="205"/>
      <c r="ALL3" s="205"/>
      <c r="ALM3" s="205"/>
      <c r="ALN3" s="205"/>
      <c r="ALO3" s="205"/>
      <c r="ALP3" s="205"/>
      <c r="ALQ3" s="205"/>
      <c r="ALR3" s="205"/>
      <c r="ALS3" s="205"/>
      <c r="ALT3" s="205"/>
      <c r="ALU3" s="205"/>
      <c r="ALV3" s="205"/>
      <c r="ALW3" s="205"/>
      <c r="ALX3" s="205"/>
      <c r="ALY3" s="205"/>
      <c r="ALZ3" s="205"/>
      <c r="AMA3" s="205"/>
      <c r="AMB3" s="205"/>
      <c r="AMC3" s="205"/>
      <c r="AMD3" s="205"/>
      <c r="AME3" s="205"/>
      <c r="AMF3" s="205"/>
      <c r="AMG3" s="205"/>
      <c r="AMH3" s="205"/>
      <c r="AMI3" s="205"/>
      <c r="AMJ3" s="205"/>
      <c r="AMK3" s="205"/>
      <c r="AML3" s="205"/>
      <c r="AMM3" s="205"/>
      <c r="AMN3" s="205"/>
      <c r="AMO3" s="205"/>
      <c r="AMP3" s="205"/>
      <c r="AMQ3" s="205"/>
      <c r="AMR3" s="205"/>
      <c r="AMS3" s="205"/>
      <c r="AMT3" s="205"/>
      <c r="AMU3" s="205"/>
      <c r="AMV3" s="205"/>
      <c r="AMW3" s="205"/>
      <c r="AMX3" s="205"/>
      <c r="AMY3" s="205"/>
      <c r="AMZ3" s="205"/>
      <c r="ANA3" s="205"/>
      <c r="ANB3" s="205"/>
      <c r="ANC3" s="205"/>
      <c r="AND3" s="205"/>
      <c r="ANE3" s="205"/>
      <c r="ANF3" s="205"/>
      <c r="ANG3" s="205"/>
      <c r="ANH3" s="205"/>
      <c r="ANI3" s="205"/>
      <c r="ANJ3" s="205"/>
      <c r="ANK3" s="205"/>
      <c r="ANL3" s="205"/>
      <c r="ANM3" s="205"/>
      <c r="ANN3" s="205"/>
      <c r="ANO3" s="205"/>
      <c r="ANP3" s="205"/>
      <c r="ANQ3" s="205"/>
      <c r="ANR3" s="205"/>
      <c r="ANS3" s="205"/>
      <c r="ANT3" s="205"/>
      <c r="ANU3" s="205"/>
      <c r="ANV3" s="205"/>
      <c r="ANW3" s="205"/>
      <c r="ANX3" s="205"/>
      <c r="ANY3" s="205"/>
      <c r="ANZ3" s="205"/>
      <c r="AOA3" s="205"/>
      <c r="AOB3" s="205"/>
      <c r="AOC3" s="205"/>
      <c r="AOD3" s="205"/>
      <c r="AOE3" s="205"/>
      <c r="AOF3" s="205"/>
      <c r="AOG3" s="205"/>
      <c r="AOH3" s="205"/>
      <c r="AOI3" s="205"/>
      <c r="AOJ3" s="205"/>
      <c r="AOK3" s="205"/>
      <c r="AOL3" s="205"/>
      <c r="AOM3" s="205"/>
      <c r="AON3" s="205"/>
      <c r="AOO3" s="205"/>
      <c r="AOP3" s="205"/>
      <c r="AOQ3" s="205"/>
      <c r="AOR3" s="205"/>
      <c r="AOS3" s="205"/>
      <c r="AOT3" s="205"/>
      <c r="AOU3" s="205"/>
      <c r="AOV3" s="205"/>
      <c r="AOW3" s="205"/>
      <c r="AOX3" s="205"/>
      <c r="AOY3" s="205"/>
      <c r="AOZ3" s="205"/>
      <c r="APA3" s="205"/>
      <c r="APB3" s="205"/>
      <c r="APC3" s="205"/>
      <c r="APD3" s="205"/>
      <c r="APE3" s="205"/>
      <c r="APF3" s="205"/>
      <c r="APG3" s="205"/>
      <c r="APH3" s="205"/>
      <c r="API3" s="205"/>
      <c r="APJ3" s="205"/>
      <c r="APK3" s="205"/>
      <c r="APL3" s="205"/>
      <c r="APM3" s="205"/>
      <c r="APN3" s="205"/>
      <c r="APO3" s="205"/>
      <c r="APP3" s="205"/>
      <c r="APQ3" s="205"/>
      <c r="APR3" s="205"/>
      <c r="APS3" s="205"/>
      <c r="APT3" s="205"/>
      <c r="APU3" s="205"/>
      <c r="APV3" s="205"/>
      <c r="APW3" s="205"/>
      <c r="APX3" s="205"/>
      <c r="APY3" s="205"/>
      <c r="APZ3" s="205"/>
      <c r="AQA3" s="205"/>
      <c r="AQB3" s="205"/>
      <c r="AQC3" s="205"/>
      <c r="AQD3" s="205"/>
      <c r="AQE3" s="205"/>
      <c r="AQF3" s="205"/>
      <c r="AQG3" s="205"/>
      <c r="AQH3" s="205"/>
      <c r="AQI3" s="205"/>
      <c r="AQJ3" s="205"/>
      <c r="AQK3" s="205"/>
      <c r="AQL3" s="205"/>
      <c r="AQM3" s="205"/>
      <c r="AQN3" s="205"/>
      <c r="AQO3" s="205"/>
      <c r="AQP3" s="205"/>
      <c r="AQQ3" s="205"/>
      <c r="AQR3" s="205"/>
      <c r="AQS3" s="205"/>
      <c r="AQT3" s="205"/>
      <c r="AQU3" s="205"/>
      <c r="AQV3" s="205"/>
      <c r="AQW3" s="205"/>
      <c r="AQX3" s="205"/>
      <c r="AQY3" s="205"/>
      <c r="AQZ3" s="205"/>
      <c r="ARA3" s="205"/>
      <c r="ARB3" s="205"/>
      <c r="ARC3" s="205"/>
      <c r="ARD3" s="205"/>
      <c r="ARE3" s="205"/>
      <c r="ARF3" s="205"/>
      <c r="ARG3" s="205"/>
      <c r="ARH3" s="205"/>
      <c r="ARI3" s="205"/>
      <c r="ARJ3" s="205"/>
      <c r="ARK3" s="205"/>
      <c r="ARL3" s="205"/>
      <c r="ARM3" s="205"/>
      <c r="ARN3" s="205"/>
      <c r="ARO3" s="205"/>
      <c r="ARP3" s="205"/>
      <c r="ARQ3" s="205"/>
      <c r="ARR3" s="205"/>
      <c r="ARS3" s="205"/>
      <c r="ART3" s="205"/>
      <c r="ARU3" s="205"/>
      <c r="ARV3" s="205"/>
      <c r="ARW3" s="205"/>
      <c r="ARX3" s="205"/>
      <c r="ARY3" s="205"/>
      <c r="ARZ3" s="205"/>
      <c r="ASA3" s="205"/>
      <c r="ASB3" s="205"/>
      <c r="ASC3" s="205"/>
      <c r="ASD3" s="205"/>
      <c r="ASE3" s="205"/>
      <c r="ASF3" s="205"/>
      <c r="ASG3" s="205"/>
      <c r="ASH3" s="205"/>
      <c r="ASI3" s="205"/>
      <c r="ASJ3" s="205"/>
      <c r="ASK3" s="205"/>
      <c r="ASL3" s="205"/>
      <c r="ASM3" s="205"/>
      <c r="ASN3" s="205"/>
      <c r="ASO3" s="205"/>
      <c r="ASP3" s="205"/>
      <c r="ASQ3" s="205"/>
      <c r="ASR3" s="205"/>
      <c r="ASS3" s="205"/>
      <c r="AST3" s="205"/>
      <c r="ASU3" s="205"/>
      <c r="ASV3" s="205"/>
      <c r="ASW3" s="205"/>
      <c r="ASX3" s="205"/>
      <c r="ASY3" s="205"/>
      <c r="ASZ3" s="205"/>
      <c r="ATA3" s="205"/>
      <c r="ATB3" s="205"/>
      <c r="ATC3" s="205"/>
      <c r="ATD3" s="205"/>
      <c r="ATE3" s="205"/>
      <c r="ATF3" s="205"/>
      <c r="ATG3" s="205"/>
      <c r="ATH3" s="205"/>
      <c r="ATI3" s="205"/>
      <c r="ATJ3" s="205"/>
      <c r="ATK3" s="205"/>
      <c r="ATL3" s="205"/>
      <c r="ATM3" s="205"/>
      <c r="ATN3" s="205"/>
      <c r="ATO3" s="205"/>
      <c r="ATP3" s="205"/>
      <c r="ATQ3" s="205"/>
      <c r="ATR3" s="205"/>
      <c r="ATS3" s="205"/>
      <c r="ATT3" s="205"/>
      <c r="ATU3" s="205"/>
      <c r="ATV3" s="205"/>
      <c r="ATW3" s="205"/>
      <c r="ATX3" s="205"/>
      <c r="ATY3" s="205"/>
      <c r="ATZ3" s="205"/>
      <c r="AUA3" s="205"/>
      <c r="AUB3" s="205"/>
      <c r="AUC3" s="205"/>
      <c r="AUD3" s="205"/>
      <c r="AUE3" s="205"/>
      <c r="AUF3" s="205"/>
      <c r="AUG3" s="205"/>
      <c r="AUH3" s="205"/>
    </row>
    <row r="4" spans="1:1230" s="288" customFormat="1" ht="9.9499999999999993" customHeight="1">
      <c r="B4" s="89" t="s">
        <v>420</v>
      </c>
      <c r="C4" s="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c r="AH4" s="289"/>
      <c r="AI4" s="289"/>
      <c r="AJ4" s="289"/>
      <c r="AK4" s="289"/>
      <c r="AL4" s="289"/>
      <c r="AM4" s="289"/>
      <c r="AN4" s="289"/>
      <c r="AO4" s="289"/>
      <c r="AP4" s="289"/>
      <c r="AQ4" s="289"/>
      <c r="AR4" s="289"/>
      <c r="AS4" s="289"/>
      <c r="AT4" s="289"/>
      <c r="AU4" s="289"/>
      <c r="AV4" s="205"/>
      <c r="AW4" s="205"/>
      <c r="AX4" s="205"/>
      <c r="AY4" s="205"/>
      <c r="AZ4" s="205"/>
      <c r="BA4" s="205"/>
      <c r="BB4" s="205"/>
      <c r="BC4" s="205"/>
      <c r="BD4" s="205"/>
      <c r="BE4" s="205"/>
      <c r="BF4" s="205"/>
      <c r="BG4" s="205"/>
      <c r="BH4" s="205"/>
      <c r="BI4" s="205"/>
      <c r="BJ4" s="205"/>
      <c r="BK4" s="205"/>
      <c r="BL4" s="205"/>
      <c r="BM4" s="205"/>
      <c r="BN4" s="205"/>
      <c r="BO4" s="205"/>
      <c r="BP4" s="205"/>
      <c r="BQ4" s="205"/>
      <c r="BR4" s="205"/>
      <c r="BS4" s="205"/>
      <c r="BT4" s="205"/>
      <c r="BU4" s="205"/>
      <c r="BV4" s="205"/>
      <c r="BW4" s="205"/>
      <c r="BX4" s="205"/>
      <c r="BY4" s="205"/>
      <c r="BZ4" s="205"/>
      <c r="CA4" s="205"/>
      <c r="CB4" s="205"/>
      <c r="CC4" s="205"/>
      <c r="CD4" s="205"/>
      <c r="CE4" s="205"/>
      <c r="CF4" s="205"/>
      <c r="CG4" s="205"/>
      <c r="CH4" s="205"/>
      <c r="CI4" s="205"/>
      <c r="CJ4" s="205"/>
      <c r="CK4" s="205"/>
      <c r="CL4" s="205"/>
      <c r="CM4" s="205"/>
      <c r="CN4" s="205"/>
      <c r="CO4" s="205"/>
      <c r="CP4" s="205"/>
      <c r="CQ4" s="205"/>
      <c r="CR4" s="205"/>
      <c r="CS4" s="205"/>
      <c r="CT4" s="205"/>
      <c r="CU4" s="205"/>
      <c r="CV4" s="205"/>
      <c r="CW4" s="205"/>
      <c r="CX4" s="205"/>
      <c r="CY4" s="205"/>
      <c r="CZ4" s="205"/>
      <c r="DA4" s="205"/>
      <c r="DB4" s="205"/>
      <c r="DC4" s="205"/>
      <c r="DD4" s="205"/>
      <c r="DE4" s="205"/>
      <c r="DF4" s="205"/>
      <c r="DG4" s="205"/>
      <c r="DH4" s="205"/>
      <c r="DI4" s="205"/>
      <c r="DJ4" s="205"/>
      <c r="DK4" s="205"/>
      <c r="DL4" s="205"/>
      <c r="DM4" s="205"/>
      <c r="DN4" s="205"/>
      <c r="DO4" s="205"/>
      <c r="DP4" s="205"/>
      <c r="DQ4" s="205"/>
      <c r="DR4" s="205"/>
      <c r="DS4" s="205"/>
      <c r="DT4" s="205"/>
      <c r="DU4" s="205"/>
      <c r="DV4" s="205"/>
      <c r="DW4" s="205"/>
      <c r="DX4" s="205"/>
      <c r="DY4" s="205"/>
      <c r="DZ4" s="205"/>
      <c r="EA4" s="205"/>
      <c r="EB4" s="205"/>
      <c r="EC4" s="205"/>
      <c r="ED4" s="205"/>
      <c r="EE4" s="205"/>
      <c r="EF4" s="205"/>
      <c r="EG4" s="205"/>
      <c r="EH4" s="205"/>
      <c r="EI4" s="205"/>
      <c r="EJ4" s="205"/>
      <c r="EK4" s="205"/>
      <c r="EL4" s="205"/>
      <c r="EM4" s="205"/>
      <c r="EN4" s="205"/>
      <c r="EO4" s="205"/>
      <c r="EP4" s="205"/>
      <c r="EQ4" s="205"/>
      <c r="ER4" s="205"/>
      <c r="ES4" s="205"/>
      <c r="ET4" s="205"/>
      <c r="EU4" s="205"/>
      <c r="EV4" s="205"/>
      <c r="EW4" s="205"/>
      <c r="EX4" s="205"/>
      <c r="EY4" s="205"/>
      <c r="EZ4" s="205"/>
      <c r="FA4" s="205"/>
      <c r="FB4" s="205"/>
      <c r="FC4" s="205"/>
      <c r="FD4" s="205"/>
      <c r="FE4" s="205"/>
      <c r="FF4" s="205"/>
      <c r="FG4" s="205"/>
      <c r="FH4" s="205"/>
      <c r="FI4" s="205"/>
      <c r="FJ4" s="205"/>
      <c r="FK4" s="205"/>
      <c r="FL4" s="205"/>
      <c r="FM4" s="205"/>
      <c r="FN4" s="205"/>
      <c r="FO4" s="205"/>
      <c r="FP4" s="205"/>
      <c r="FQ4" s="205"/>
      <c r="FR4" s="205"/>
      <c r="FS4" s="205"/>
      <c r="FT4" s="205"/>
      <c r="FU4" s="205"/>
      <c r="FV4" s="205"/>
      <c r="FW4" s="205"/>
      <c r="FX4" s="205"/>
      <c r="FY4" s="205"/>
      <c r="FZ4" s="205"/>
      <c r="GA4" s="205"/>
      <c r="GB4" s="205"/>
      <c r="GC4" s="205"/>
      <c r="GD4" s="205"/>
      <c r="GE4" s="205"/>
      <c r="GF4" s="205"/>
      <c r="GG4" s="205"/>
      <c r="GH4" s="205"/>
      <c r="GI4" s="205"/>
      <c r="GJ4" s="205"/>
      <c r="GK4" s="205"/>
      <c r="GL4" s="205"/>
      <c r="GM4" s="205"/>
      <c r="GN4" s="205"/>
      <c r="GO4" s="205"/>
      <c r="GP4" s="205"/>
      <c r="GQ4" s="205"/>
      <c r="GR4" s="205"/>
      <c r="GS4" s="205"/>
      <c r="GT4" s="205"/>
      <c r="GU4" s="205"/>
      <c r="GV4" s="205"/>
      <c r="GW4" s="205"/>
      <c r="GX4" s="205"/>
      <c r="GY4" s="205"/>
      <c r="GZ4" s="205"/>
      <c r="HA4" s="205"/>
      <c r="HB4" s="205"/>
      <c r="HC4" s="205"/>
      <c r="HD4" s="205"/>
      <c r="HE4" s="205"/>
      <c r="HF4" s="205"/>
      <c r="HG4" s="205"/>
      <c r="HH4" s="205"/>
      <c r="HI4" s="205"/>
      <c r="HJ4" s="205"/>
      <c r="HK4" s="205"/>
      <c r="HL4" s="205"/>
      <c r="HM4" s="205"/>
      <c r="HN4" s="205"/>
      <c r="HO4" s="205"/>
      <c r="HP4" s="205"/>
      <c r="HQ4" s="205"/>
      <c r="HR4" s="205"/>
      <c r="HS4" s="205"/>
      <c r="HT4" s="205"/>
      <c r="HU4" s="205"/>
      <c r="HV4" s="205"/>
      <c r="HW4" s="205"/>
      <c r="HX4" s="205"/>
      <c r="HY4" s="205"/>
      <c r="HZ4" s="205"/>
      <c r="IA4" s="205"/>
      <c r="IB4" s="205"/>
      <c r="IC4" s="205"/>
      <c r="ID4" s="205"/>
      <c r="IE4" s="205"/>
      <c r="IF4" s="205"/>
      <c r="IG4" s="205"/>
      <c r="IH4" s="205"/>
      <c r="II4" s="205"/>
      <c r="IJ4" s="205"/>
      <c r="IK4" s="205"/>
      <c r="IL4" s="205"/>
      <c r="IM4" s="205"/>
      <c r="IN4" s="205"/>
      <c r="IO4" s="205"/>
      <c r="IP4" s="205"/>
      <c r="IQ4" s="205"/>
      <c r="IR4" s="205"/>
      <c r="IS4" s="205"/>
      <c r="IT4" s="205"/>
      <c r="IU4" s="205"/>
      <c r="IV4" s="205"/>
      <c r="IW4" s="205"/>
      <c r="IX4" s="205"/>
      <c r="IY4" s="205"/>
      <c r="IZ4" s="205"/>
      <c r="JA4" s="205"/>
      <c r="JB4" s="205"/>
      <c r="JC4" s="205"/>
      <c r="JD4" s="205"/>
      <c r="JE4" s="205"/>
      <c r="JF4" s="205"/>
      <c r="JG4" s="205"/>
      <c r="JH4" s="205"/>
      <c r="JI4" s="205"/>
      <c r="JJ4" s="205"/>
      <c r="JK4" s="205"/>
      <c r="JL4" s="205"/>
      <c r="JM4" s="205"/>
      <c r="JN4" s="205"/>
      <c r="JO4" s="205"/>
      <c r="JP4" s="205"/>
      <c r="JQ4" s="205"/>
      <c r="JR4" s="205"/>
      <c r="JS4" s="205"/>
      <c r="JT4" s="205"/>
      <c r="JU4" s="205"/>
      <c r="JV4" s="205"/>
      <c r="JW4" s="205"/>
      <c r="JX4" s="205"/>
      <c r="JY4" s="205"/>
      <c r="JZ4" s="205"/>
      <c r="KA4" s="205"/>
      <c r="KB4" s="205"/>
      <c r="KC4" s="205"/>
      <c r="KD4" s="205"/>
      <c r="KE4" s="205"/>
      <c r="KF4" s="205"/>
      <c r="KG4" s="205"/>
      <c r="KH4" s="205"/>
      <c r="KI4" s="205"/>
      <c r="KJ4" s="205"/>
      <c r="KK4" s="205"/>
      <c r="KL4" s="205"/>
      <c r="KM4" s="205"/>
      <c r="KN4" s="205"/>
      <c r="KO4" s="205"/>
      <c r="KP4" s="205"/>
      <c r="KQ4" s="205"/>
      <c r="KR4" s="205"/>
      <c r="KS4" s="205"/>
      <c r="KT4" s="205"/>
      <c r="KU4" s="205"/>
      <c r="KV4" s="205"/>
      <c r="KW4" s="205"/>
      <c r="KX4" s="205"/>
      <c r="KY4" s="205"/>
      <c r="KZ4" s="205"/>
      <c r="LA4" s="205"/>
      <c r="LB4" s="205"/>
      <c r="LC4" s="205"/>
      <c r="LD4" s="205"/>
      <c r="LE4" s="205"/>
      <c r="LF4" s="205"/>
      <c r="LG4" s="205"/>
      <c r="LH4" s="205"/>
      <c r="LI4" s="205"/>
      <c r="LJ4" s="205"/>
      <c r="LK4" s="205"/>
      <c r="LL4" s="205"/>
      <c r="LM4" s="205"/>
      <c r="LN4" s="205"/>
      <c r="LO4" s="205"/>
      <c r="LP4" s="205"/>
      <c r="LQ4" s="205"/>
      <c r="LR4" s="205"/>
      <c r="LS4" s="205"/>
      <c r="LT4" s="205"/>
      <c r="LU4" s="205"/>
      <c r="LV4" s="205"/>
      <c r="LW4" s="205"/>
      <c r="LX4" s="205"/>
      <c r="LY4" s="205"/>
      <c r="LZ4" s="205"/>
      <c r="MA4" s="205"/>
      <c r="MB4" s="205"/>
      <c r="MC4" s="205"/>
      <c r="MD4" s="205"/>
      <c r="ME4" s="205"/>
      <c r="MF4" s="205"/>
      <c r="MG4" s="205"/>
      <c r="MH4" s="205"/>
      <c r="MI4" s="205"/>
      <c r="MJ4" s="205"/>
      <c r="MK4" s="205"/>
      <c r="ML4" s="205"/>
      <c r="MM4" s="205"/>
      <c r="MN4" s="205"/>
      <c r="MO4" s="205"/>
      <c r="MP4" s="205"/>
      <c r="MQ4" s="205"/>
      <c r="MR4" s="205"/>
      <c r="MS4" s="205"/>
      <c r="MT4" s="205"/>
      <c r="MU4" s="205"/>
      <c r="MV4" s="205"/>
      <c r="MW4" s="205"/>
      <c r="MX4" s="205"/>
      <c r="MY4" s="205"/>
      <c r="MZ4" s="205"/>
      <c r="NA4" s="205"/>
      <c r="NB4" s="205"/>
      <c r="NC4" s="205"/>
      <c r="ND4" s="205"/>
      <c r="NE4" s="205"/>
      <c r="NF4" s="205"/>
      <c r="NG4" s="205"/>
      <c r="NH4" s="205"/>
      <c r="NI4" s="205"/>
      <c r="NJ4" s="205"/>
      <c r="NK4" s="205"/>
      <c r="NL4" s="205"/>
      <c r="NM4" s="205"/>
      <c r="NN4" s="205"/>
      <c r="NO4" s="205"/>
      <c r="NP4" s="205"/>
      <c r="NQ4" s="205"/>
      <c r="NR4" s="205"/>
      <c r="NS4" s="205"/>
      <c r="NT4" s="205"/>
      <c r="NU4" s="205"/>
      <c r="NV4" s="205"/>
      <c r="NW4" s="205"/>
      <c r="NX4" s="205"/>
      <c r="NY4" s="205"/>
      <c r="NZ4" s="205"/>
      <c r="OA4" s="205"/>
      <c r="OB4" s="205"/>
      <c r="OC4" s="205"/>
      <c r="OD4" s="205"/>
      <c r="OE4" s="205"/>
      <c r="OF4" s="205"/>
      <c r="OG4" s="205"/>
      <c r="OH4" s="205"/>
      <c r="OI4" s="205"/>
      <c r="OJ4" s="205"/>
      <c r="OK4" s="205"/>
      <c r="OL4" s="205"/>
      <c r="OM4" s="205"/>
      <c r="ON4" s="205"/>
      <c r="OO4" s="205"/>
      <c r="OP4" s="205"/>
      <c r="OQ4" s="205"/>
      <c r="OR4" s="205"/>
      <c r="OS4" s="205"/>
      <c r="OT4" s="205"/>
      <c r="OU4" s="205"/>
      <c r="OV4" s="205"/>
      <c r="OW4" s="205"/>
      <c r="OX4" s="205"/>
      <c r="OY4" s="205"/>
      <c r="OZ4" s="205"/>
      <c r="PA4" s="205"/>
      <c r="PB4" s="205"/>
      <c r="PC4" s="205"/>
      <c r="PD4" s="205"/>
      <c r="PE4" s="205"/>
      <c r="PF4" s="205"/>
      <c r="PG4" s="205"/>
      <c r="PH4" s="205"/>
      <c r="PI4" s="205"/>
      <c r="PJ4" s="205"/>
      <c r="PK4" s="205"/>
      <c r="PL4" s="205"/>
      <c r="PM4" s="205"/>
      <c r="PN4" s="205"/>
      <c r="PO4" s="205"/>
      <c r="PP4" s="205"/>
      <c r="PQ4" s="205"/>
      <c r="PR4" s="205"/>
      <c r="PS4" s="205"/>
      <c r="PT4" s="205"/>
      <c r="PU4" s="205"/>
      <c r="PV4" s="205"/>
      <c r="PW4" s="205"/>
      <c r="PX4" s="205"/>
      <c r="PY4" s="205"/>
      <c r="PZ4" s="205"/>
      <c r="QA4" s="205"/>
      <c r="QB4" s="205"/>
      <c r="QC4" s="205"/>
      <c r="QD4" s="205"/>
      <c r="QE4" s="205"/>
      <c r="QF4" s="205"/>
      <c r="QG4" s="205"/>
      <c r="QH4" s="205"/>
      <c r="QI4" s="205"/>
      <c r="QJ4" s="205"/>
      <c r="QK4" s="205"/>
      <c r="QL4" s="205"/>
      <c r="QM4" s="205"/>
      <c r="QN4" s="205"/>
      <c r="QO4" s="205"/>
      <c r="QP4" s="205"/>
      <c r="QQ4" s="205"/>
      <c r="QR4" s="205"/>
      <c r="QS4" s="205"/>
      <c r="QT4" s="205"/>
      <c r="QU4" s="205"/>
      <c r="QV4" s="205"/>
      <c r="QW4" s="205"/>
      <c r="QX4" s="205"/>
      <c r="QY4" s="205"/>
      <c r="QZ4" s="205"/>
      <c r="RA4" s="205"/>
      <c r="RB4" s="205"/>
      <c r="RC4" s="205"/>
      <c r="RD4" s="205"/>
      <c r="RE4" s="205"/>
      <c r="RF4" s="205"/>
      <c r="RG4" s="205"/>
      <c r="RH4" s="205"/>
      <c r="RI4" s="205"/>
      <c r="RJ4" s="205"/>
      <c r="RK4" s="205"/>
      <c r="RL4" s="205"/>
      <c r="RM4" s="205"/>
      <c r="RN4" s="205"/>
      <c r="RO4" s="205"/>
      <c r="RP4" s="205"/>
      <c r="RQ4" s="205"/>
      <c r="RR4" s="205"/>
      <c r="RS4" s="205"/>
      <c r="RT4" s="205"/>
      <c r="RU4" s="205"/>
      <c r="RV4" s="205"/>
      <c r="RW4" s="205"/>
      <c r="RX4" s="205"/>
      <c r="RY4" s="205"/>
      <c r="RZ4" s="205"/>
      <c r="SA4" s="205"/>
      <c r="SB4" s="205"/>
      <c r="SC4" s="205"/>
      <c r="SD4" s="205"/>
      <c r="SE4" s="205"/>
      <c r="SF4" s="205"/>
      <c r="SG4" s="205"/>
      <c r="SH4" s="205"/>
      <c r="SI4" s="205"/>
      <c r="SJ4" s="205"/>
      <c r="SK4" s="205"/>
      <c r="SL4" s="205"/>
      <c r="SM4" s="205"/>
      <c r="SN4" s="205"/>
      <c r="SO4" s="205"/>
      <c r="SP4" s="205"/>
      <c r="SQ4" s="205"/>
      <c r="SR4" s="205"/>
      <c r="SS4" s="205"/>
      <c r="ST4" s="205"/>
      <c r="SU4" s="205"/>
      <c r="SV4" s="205"/>
      <c r="SW4" s="205"/>
      <c r="SX4" s="205"/>
      <c r="SY4" s="205"/>
      <c r="SZ4" s="205"/>
      <c r="TA4" s="205"/>
      <c r="TB4" s="205"/>
      <c r="TC4" s="205"/>
      <c r="TD4" s="205"/>
      <c r="TE4" s="205"/>
      <c r="TF4" s="205"/>
      <c r="TG4" s="205"/>
      <c r="TH4" s="205"/>
      <c r="TI4" s="205"/>
      <c r="TJ4" s="205"/>
      <c r="TK4" s="205"/>
      <c r="TL4" s="205"/>
      <c r="TM4" s="205"/>
      <c r="TN4" s="205"/>
      <c r="TO4" s="205"/>
      <c r="TP4" s="205"/>
      <c r="TQ4" s="205"/>
      <c r="TR4" s="205"/>
      <c r="TS4" s="205"/>
      <c r="TT4" s="205"/>
      <c r="TU4" s="205"/>
      <c r="TV4" s="205"/>
      <c r="TW4" s="205"/>
      <c r="TX4" s="205"/>
      <c r="TY4" s="205"/>
      <c r="TZ4" s="205"/>
      <c r="UA4" s="205"/>
      <c r="UB4" s="205"/>
      <c r="UC4" s="205"/>
      <c r="UD4" s="205"/>
      <c r="UE4" s="205"/>
      <c r="UF4" s="205"/>
      <c r="UG4" s="205"/>
      <c r="UH4" s="205"/>
      <c r="UI4" s="205"/>
      <c r="UJ4" s="205"/>
      <c r="UK4" s="205"/>
      <c r="UL4" s="205"/>
      <c r="UM4" s="205"/>
      <c r="UN4" s="205"/>
      <c r="UO4" s="205"/>
      <c r="UP4" s="205"/>
      <c r="UQ4" s="205"/>
      <c r="UR4" s="205"/>
      <c r="US4" s="205"/>
      <c r="UT4" s="205"/>
      <c r="UU4" s="205"/>
      <c r="UV4" s="205"/>
      <c r="UW4" s="205"/>
      <c r="UX4" s="205"/>
      <c r="UY4" s="205"/>
      <c r="UZ4" s="205"/>
      <c r="VA4" s="205"/>
      <c r="VB4" s="205"/>
      <c r="VC4" s="205"/>
      <c r="VD4" s="205"/>
      <c r="VE4" s="205"/>
      <c r="VF4" s="205"/>
      <c r="VG4" s="205"/>
      <c r="VH4" s="205"/>
      <c r="VI4" s="205"/>
      <c r="VJ4" s="205"/>
      <c r="VK4" s="205"/>
      <c r="VL4" s="205"/>
      <c r="VM4" s="205"/>
      <c r="VN4" s="205"/>
      <c r="VO4" s="205"/>
      <c r="VP4" s="205"/>
      <c r="VQ4" s="205"/>
      <c r="VR4" s="205"/>
      <c r="VS4" s="205"/>
      <c r="VT4" s="205"/>
      <c r="VU4" s="205"/>
      <c r="VV4" s="205"/>
      <c r="VW4" s="205"/>
      <c r="VX4" s="205"/>
      <c r="VY4" s="205"/>
      <c r="VZ4" s="205"/>
      <c r="WA4" s="205"/>
      <c r="WB4" s="205"/>
      <c r="WC4" s="205"/>
      <c r="WD4" s="205"/>
      <c r="WE4" s="205"/>
      <c r="WF4" s="205"/>
      <c r="WG4" s="205"/>
      <c r="WH4" s="205"/>
      <c r="WI4" s="205"/>
      <c r="WJ4" s="205"/>
      <c r="WK4" s="205"/>
      <c r="WL4" s="205"/>
      <c r="WM4" s="205"/>
      <c r="WN4" s="205"/>
      <c r="WO4" s="205"/>
      <c r="WP4" s="205"/>
      <c r="WQ4" s="205"/>
      <c r="WR4" s="205"/>
      <c r="WS4" s="205"/>
      <c r="WT4" s="205"/>
      <c r="WU4" s="205"/>
      <c r="WV4" s="205"/>
      <c r="WW4" s="205"/>
      <c r="WX4" s="205"/>
      <c r="WY4" s="205"/>
      <c r="WZ4" s="205"/>
      <c r="XA4" s="205"/>
      <c r="XB4" s="205"/>
      <c r="XC4" s="205"/>
      <c r="XD4" s="205"/>
      <c r="XE4" s="205"/>
      <c r="XF4" s="205"/>
      <c r="XG4" s="205"/>
      <c r="XH4" s="205"/>
      <c r="XI4" s="205"/>
      <c r="XJ4" s="205"/>
      <c r="XK4" s="205"/>
      <c r="XL4" s="205"/>
      <c r="XM4" s="205"/>
      <c r="XN4" s="205"/>
      <c r="XO4" s="205"/>
      <c r="XP4" s="205"/>
      <c r="XQ4" s="205"/>
      <c r="XR4" s="205"/>
      <c r="XS4" s="205"/>
      <c r="XT4" s="205"/>
      <c r="XU4" s="205"/>
      <c r="XV4" s="205"/>
      <c r="XW4" s="205"/>
      <c r="XX4" s="205"/>
      <c r="XY4" s="205"/>
      <c r="XZ4" s="205"/>
      <c r="YA4" s="205"/>
      <c r="YB4" s="205"/>
      <c r="YC4" s="205"/>
      <c r="YD4" s="205"/>
      <c r="YE4" s="205"/>
      <c r="YF4" s="205"/>
      <c r="YG4" s="205"/>
      <c r="YH4" s="205"/>
      <c r="YI4" s="205"/>
      <c r="YJ4" s="205"/>
      <c r="YK4" s="205"/>
      <c r="YL4" s="205"/>
      <c r="YM4" s="205"/>
      <c r="YN4" s="205"/>
      <c r="YO4" s="205"/>
      <c r="YP4" s="205"/>
      <c r="YQ4" s="205"/>
      <c r="YR4" s="205"/>
      <c r="YS4" s="205"/>
      <c r="YT4" s="205"/>
      <c r="YU4" s="205"/>
      <c r="YV4" s="205"/>
      <c r="YW4" s="205"/>
      <c r="YX4" s="205"/>
      <c r="YY4" s="205"/>
      <c r="YZ4" s="205"/>
      <c r="ZA4" s="205"/>
      <c r="ZB4" s="205"/>
      <c r="ZC4" s="205"/>
      <c r="ZD4" s="205"/>
      <c r="ZE4" s="205"/>
      <c r="ZF4" s="205"/>
      <c r="ZG4" s="205"/>
      <c r="ZH4" s="205"/>
      <c r="ZI4" s="205"/>
      <c r="ZJ4" s="205"/>
      <c r="ZK4" s="205"/>
      <c r="ZL4" s="205"/>
      <c r="ZM4" s="205"/>
      <c r="ZN4" s="205"/>
      <c r="ZO4" s="205"/>
      <c r="ZP4" s="205"/>
      <c r="ZQ4" s="205"/>
      <c r="ZR4" s="205"/>
      <c r="ZS4" s="205"/>
      <c r="ZT4" s="205"/>
      <c r="ZU4" s="205"/>
      <c r="ZV4" s="205"/>
      <c r="ZW4" s="205"/>
      <c r="ZX4" s="205"/>
      <c r="ZY4" s="205"/>
      <c r="ZZ4" s="205"/>
      <c r="AAA4" s="205"/>
      <c r="AAB4" s="205"/>
      <c r="AAC4" s="205"/>
      <c r="AAD4" s="205"/>
      <c r="AAE4" s="205"/>
      <c r="AAF4" s="205"/>
      <c r="AAG4" s="205"/>
      <c r="AAH4" s="205"/>
      <c r="AAI4" s="205"/>
      <c r="AAJ4" s="205"/>
      <c r="AAK4" s="205"/>
      <c r="AAL4" s="205"/>
      <c r="AAM4" s="205"/>
      <c r="AAN4" s="205"/>
      <c r="AAO4" s="205"/>
      <c r="AAP4" s="205"/>
      <c r="AAQ4" s="205"/>
      <c r="AAR4" s="205"/>
      <c r="AAS4" s="205"/>
      <c r="AAT4" s="205"/>
      <c r="AAU4" s="205"/>
      <c r="AAV4" s="205"/>
      <c r="AAW4" s="205"/>
      <c r="AAX4" s="205"/>
      <c r="AAY4" s="205"/>
      <c r="AAZ4" s="205"/>
      <c r="ABA4" s="205"/>
      <c r="ABB4" s="205"/>
      <c r="ABC4" s="205"/>
      <c r="ABD4" s="205"/>
      <c r="ABE4" s="205"/>
      <c r="ABF4" s="205"/>
      <c r="ABG4" s="205"/>
      <c r="ABH4" s="205"/>
      <c r="ABI4" s="205"/>
      <c r="ABJ4" s="205"/>
      <c r="ABK4" s="205"/>
      <c r="ABL4" s="205"/>
      <c r="ABM4" s="205"/>
      <c r="ABN4" s="205"/>
      <c r="ABO4" s="205"/>
      <c r="ABP4" s="205"/>
      <c r="ABQ4" s="205"/>
      <c r="ABR4" s="205"/>
      <c r="ABS4" s="205"/>
      <c r="ABT4" s="205"/>
      <c r="ABU4" s="205"/>
      <c r="ABV4" s="205"/>
      <c r="ABW4" s="205"/>
      <c r="ABX4" s="205"/>
      <c r="ABY4" s="205"/>
      <c r="ABZ4" s="205"/>
      <c r="ACA4" s="205"/>
      <c r="ACB4" s="205"/>
      <c r="ACC4" s="205"/>
      <c r="ACD4" s="205"/>
      <c r="ACE4" s="205"/>
      <c r="ACF4" s="205"/>
      <c r="ACG4" s="205"/>
      <c r="ACH4" s="205"/>
      <c r="ACI4" s="205"/>
      <c r="ACJ4" s="205"/>
      <c r="ACK4" s="205"/>
      <c r="ACL4" s="205"/>
      <c r="ACM4" s="205"/>
      <c r="ACN4" s="205"/>
      <c r="ACO4" s="205"/>
      <c r="ACP4" s="205"/>
      <c r="ACQ4" s="205"/>
      <c r="ACR4" s="205"/>
      <c r="ACS4" s="205"/>
      <c r="ACT4" s="205"/>
      <c r="ACU4" s="205"/>
      <c r="ACV4" s="205"/>
      <c r="ACW4" s="205"/>
      <c r="ACX4" s="205"/>
      <c r="ACY4" s="205"/>
      <c r="ACZ4" s="205"/>
      <c r="ADA4" s="205"/>
      <c r="ADB4" s="205"/>
      <c r="ADC4" s="205"/>
      <c r="ADD4" s="205"/>
      <c r="ADE4" s="205"/>
      <c r="ADF4" s="205"/>
      <c r="ADG4" s="205"/>
      <c r="ADH4" s="205"/>
      <c r="ADI4" s="205"/>
      <c r="ADJ4" s="205"/>
      <c r="ADK4" s="205"/>
      <c r="ADL4" s="205"/>
      <c r="ADM4" s="205"/>
      <c r="ADN4" s="205"/>
      <c r="ADO4" s="205"/>
      <c r="ADP4" s="205"/>
      <c r="ADQ4" s="205"/>
      <c r="ADR4" s="205"/>
      <c r="ADS4" s="205"/>
      <c r="ADT4" s="205"/>
      <c r="ADU4" s="205"/>
      <c r="ADV4" s="205"/>
      <c r="ADW4" s="205"/>
      <c r="ADX4" s="205"/>
      <c r="ADY4" s="205"/>
      <c r="ADZ4" s="205"/>
      <c r="AEA4" s="205"/>
      <c r="AEB4" s="205"/>
      <c r="AEC4" s="205"/>
      <c r="AED4" s="205"/>
      <c r="AEE4" s="205"/>
      <c r="AEF4" s="205"/>
      <c r="AEG4" s="205"/>
      <c r="AEH4" s="205"/>
      <c r="AEI4" s="205"/>
      <c r="AEJ4" s="205"/>
      <c r="AEK4" s="205"/>
      <c r="AEL4" s="205"/>
      <c r="AEM4" s="205"/>
      <c r="AEN4" s="205"/>
      <c r="AEO4" s="205"/>
      <c r="AEP4" s="205"/>
      <c r="AEQ4" s="205"/>
      <c r="AER4" s="205"/>
      <c r="AES4" s="205"/>
      <c r="AET4" s="205"/>
      <c r="AEU4" s="205"/>
      <c r="AEV4" s="205"/>
      <c r="AEW4" s="205"/>
      <c r="AEX4" s="205"/>
      <c r="AEY4" s="205"/>
      <c r="AEZ4" s="205"/>
      <c r="AFA4" s="205"/>
      <c r="AFB4" s="205"/>
      <c r="AFC4" s="205"/>
      <c r="AFD4" s="205"/>
      <c r="AFE4" s="205"/>
      <c r="AFF4" s="205"/>
      <c r="AFG4" s="205"/>
      <c r="AFH4" s="205"/>
      <c r="AFI4" s="205"/>
      <c r="AFJ4" s="205"/>
      <c r="AFK4" s="205"/>
      <c r="AFL4" s="205"/>
      <c r="AFM4" s="205"/>
      <c r="AFN4" s="205"/>
      <c r="AFO4" s="205"/>
      <c r="AFP4" s="205"/>
      <c r="AFQ4" s="205"/>
      <c r="AFR4" s="205"/>
      <c r="AFS4" s="205"/>
      <c r="AFT4" s="205"/>
      <c r="AFU4" s="205"/>
      <c r="AFV4" s="205"/>
      <c r="AFW4" s="205"/>
      <c r="AFX4" s="205"/>
      <c r="AFY4" s="205"/>
      <c r="AFZ4" s="205"/>
      <c r="AGA4" s="205"/>
      <c r="AGB4" s="205"/>
      <c r="AGC4" s="205"/>
      <c r="AGD4" s="205"/>
      <c r="AGE4" s="205"/>
      <c r="AGF4" s="205"/>
      <c r="AGG4" s="205"/>
      <c r="AGH4" s="205"/>
      <c r="AGI4" s="205"/>
      <c r="AGJ4" s="205"/>
      <c r="AGK4" s="205"/>
      <c r="AGL4" s="205"/>
      <c r="AGM4" s="205"/>
      <c r="AGN4" s="205"/>
      <c r="AGO4" s="205"/>
      <c r="AGP4" s="205"/>
      <c r="AGQ4" s="205"/>
      <c r="AGR4" s="205"/>
      <c r="AGS4" s="205"/>
      <c r="AGT4" s="205"/>
      <c r="AGU4" s="205"/>
      <c r="AGV4" s="205"/>
      <c r="AGW4" s="205"/>
      <c r="AGX4" s="205"/>
      <c r="AGY4" s="205"/>
      <c r="AGZ4" s="205"/>
      <c r="AHA4" s="205"/>
      <c r="AHB4" s="205"/>
      <c r="AHC4" s="205"/>
      <c r="AHD4" s="205"/>
      <c r="AHE4" s="205"/>
      <c r="AHF4" s="205"/>
      <c r="AHG4" s="205"/>
      <c r="AHH4" s="205"/>
      <c r="AHI4" s="205"/>
      <c r="AHJ4" s="205"/>
      <c r="AHK4" s="205"/>
      <c r="AHL4" s="205"/>
      <c r="AHM4" s="205"/>
      <c r="AHN4" s="205"/>
      <c r="AHO4" s="205"/>
      <c r="AHP4" s="205"/>
      <c r="AHQ4" s="205"/>
      <c r="AHR4" s="205"/>
      <c r="AHS4" s="205"/>
      <c r="AHT4" s="205"/>
      <c r="AHU4" s="205"/>
      <c r="AHV4" s="205"/>
      <c r="AHW4" s="205"/>
      <c r="AHX4" s="205"/>
      <c r="AHY4" s="205"/>
      <c r="AHZ4" s="205"/>
      <c r="AIA4" s="205"/>
      <c r="AIB4" s="205"/>
      <c r="AIC4" s="205"/>
      <c r="AID4" s="205"/>
      <c r="AIE4" s="205"/>
      <c r="AIF4" s="205"/>
      <c r="AIG4" s="205"/>
      <c r="AIH4" s="205"/>
      <c r="AII4" s="205"/>
      <c r="AIJ4" s="205"/>
      <c r="AIK4" s="205"/>
      <c r="AIL4" s="205"/>
      <c r="AIM4" s="205"/>
      <c r="AIN4" s="205"/>
      <c r="AIO4" s="205"/>
      <c r="AIP4" s="205"/>
      <c r="AIQ4" s="205"/>
      <c r="AIR4" s="205"/>
      <c r="AIS4" s="205"/>
      <c r="AIT4" s="205"/>
      <c r="AIU4" s="205"/>
      <c r="AIV4" s="205"/>
      <c r="AIW4" s="205"/>
      <c r="AIX4" s="205"/>
      <c r="AIY4" s="205"/>
      <c r="AIZ4" s="205"/>
      <c r="AJA4" s="205"/>
      <c r="AJB4" s="205"/>
      <c r="AJC4" s="205"/>
      <c r="AJD4" s="205"/>
      <c r="AJE4" s="205"/>
      <c r="AJF4" s="205"/>
      <c r="AJG4" s="205"/>
      <c r="AJH4" s="205"/>
      <c r="AJI4" s="205"/>
      <c r="AJJ4" s="205"/>
      <c r="AJK4" s="205"/>
      <c r="AJL4" s="205"/>
      <c r="AJM4" s="205"/>
      <c r="AJN4" s="205"/>
      <c r="AJO4" s="205"/>
      <c r="AJP4" s="205"/>
      <c r="AJQ4" s="205"/>
      <c r="AJR4" s="205"/>
      <c r="AJS4" s="205"/>
      <c r="AJT4" s="205"/>
      <c r="AJU4" s="205"/>
      <c r="AJV4" s="205"/>
      <c r="AJW4" s="205"/>
      <c r="AJX4" s="205"/>
      <c r="AJY4" s="205"/>
      <c r="AJZ4" s="205"/>
      <c r="AKA4" s="205"/>
      <c r="AKB4" s="205"/>
      <c r="AKC4" s="205"/>
      <c r="AKD4" s="205"/>
      <c r="AKE4" s="205"/>
      <c r="AKF4" s="205"/>
      <c r="AKG4" s="205"/>
      <c r="AKH4" s="205"/>
      <c r="AKI4" s="205"/>
      <c r="AKJ4" s="205"/>
      <c r="AKK4" s="205"/>
      <c r="AKL4" s="205"/>
      <c r="AKM4" s="205"/>
      <c r="AKN4" s="205"/>
      <c r="AKO4" s="205"/>
      <c r="AKP4" s="205"/>
      <c r="AKQ4" s="205"/>
      <c r="AKR4" s="205"/>
      <c r="AKS4" s="205"/>
      <c r="AKT4" s="205"/>
      <c r="AKU4" s="205"/>
      <c r="AKV4" s="205"/>
      <c r="AKW4" s="205"/>
      <c r="AKX4" s="205"/>
      <c r="AKY4" s="205"/>
      <c r="AKZ4" s="205"/>
      <c r="ALA4" s="205"/>
      <c r="ALB4" s="205"/>
      <c r="ALC4" s="205"/>
      <c r="ALD4" s="205"/>
      <c r="ALE4" s="205"/>
      <c r="ALF4" s="205"/>
      <c r="ALG4" s="205"/>
      <c r="ALH4" s="205"/>
      <c r="ALI4" s="205"/>
      <c r="ALJ4" s="205"/>
      <c r="ALK4" s="205"/>
      <c r="ALL4" s="205"/>
      <c r="ALM4" s="205"/>
      <c r="ALN4" s="205"/>
      <c r="ALO4" s="205"/>
      <c r="ALP4" s="205"/>
      <c r="ALQ4" s="205"/>
      <c r="ALR4" s="205"/>
      <c r="ALS4" s="205"/>
      <c r="ALT4" s="205"/>
      <c r="ALU4" s="205"/>
      <c r="ALV4" s="205"/>
      <c r="ALW4" s="205"/>
      <c r="ALX4" s="205"/>
      <c r="ALY4" s="205"/>
      <c r="ALZ4" s="205"/>
      <c r="AMA4" s="205"/>
      <c r="AMB4" s="205"/>
      <c r="AMC4" s="205"/>
      <c r="AMD4" s="205"/>
      <c r="AME4" s="205"/>
      <c r="AMF4" s="205"/>
      <c r="AMG4" s="205"/>
      <c r="AMH4" s="205"/>
      <c r="AMI4" s="205"/>
      <c r="AMJ4" s="205"/>
      <c r="AMK4" s="205"/>
      <c r="AML4" s="205"/>
      <c r="AMM4" s="205"/>
      <c r="AMN4" s="205"/>
      <c r="AMO4" s="205"/>
      <c r="AMP4" s="205"/>
      <c r="AMQ4" s="205"/>
      <c r="AMR4" s="205"/>
      <c r="AMS4" s="205"/>
      <c r="AMT4" s="205"/>
      <c r="AMU4" s="205"/>
      <c r="AMV4" s="205"/>
      <c r="AMW4" s="205"/>
      <c r="AMX4" s="205"/>
      <c r="AMY4" s="205"/>
      <c r="AMZ4" s="205"/>
      <c r="ANA4" s="205"/>
      <c r="ANB4" s="205"/>
      <c r="ANC4" s="205"/>
      <c r="AND4" s="205"/>
      <c r="ANE4" s="205"/>
      <c r="ANF4" s="205"/>
      <c r="ANG4" s="205"/>
      <c r="ANH4" s="205"/>
      <c r="ANI4" s="205"/>
      <c r="ANJ4" s="205"/>
      <c r="ANK4" s="205"/>
      <c r="ANL4" s="205"/>
      <c r="ANM4" s="205"/>
      <c r="ANN4" s="205"/>
      <c r="ANO4" s="205"/>
      <c r="ANP4" s="205"/>
      <c r="ANQ4" s="205"/>
      <c r="ANR4" s="205"/>
      <c r="ANS4" s="205"/>
      <c r="ANT4" s="205"/>
      <c r="ANU4" s="205"/>
      <c r="ANV4" s="205"/>
      <c r="ANW4" s="205"/>
      <c r="ANX4" s="205"/>
      <c r="ANY4" s="205"/>
      <c r="ANZ4" s="205"/>
      <c r="AOA4" s="205"/>
      <c r="AOB4" s="205"/>
      <c r="AOC4" s="205"/>
      <c r="AOD4" s="205"/>
      <c r="AOE4" s="205"/>
      <c r="AOF4" s="205"/>
      <c r="AOG4" s="205"/>
      <c r="AOH4" s="205"/>
      <c r="AOI4" s="205"/>
      <c r="AOJ4" s="205"/>
      <c r="AOK4" s="205"/>
      <c r="AOL4" s="205"/>
      <c r="AOM4" s="205"/>
      <c r="AON4" s="205"/>
      <c r="AOO4" s="205"/>
      <c r="AOP4" s="205"/>
      <c r="AOQ4" s="205"/>
      <c r="AOR4" s="205"/>
      <c r="AOS4" s="205"/>
      <c r="AOT4" s="205"/>
      <c r="AOU4" s="205"/>
      <c r="AOV4" s="205"/>
      <c r="AOW4" s="205"/>
      <c r="AOX4" s="205"/>
      <c r="AOY4" s="205"/>
      <c r="AOZ4" s="205"/>
      <c r="APA4" s="205"/>
      <c r="APB4" s="205"/>
      <c r="APC4" s="205"/>
      <c r="APD4" s="205"/>
      <c r="APE4" s="205"/>
      <c r="APF4" s="205"/>
      <c r="APG4" s="205"/>
      <c r="APH4" s="205"/>
      <c r="API4" s="205"/>
      <c r="APJ4" s="205"/>
      <c r="APK4" s="205"/>
      <c r="APL4" s="205"/>
      <c r="APM4" s="205"/>
      <c r="APN4" s="205"/>
      <c r="APO4" s="205"/>
      <c r="APP4" s="205"/>
      <c r="APQ4" s="205"/>
      <c r="APR4" s="205"/>
      <c r="APS4" s="205"/>
      <c r="APT4" s="205"/>
      <c r="APU4" s="205"/>
      <c r="APV4" s="205"/>
      <c r="APW4" s="205"/>
      <c r="APX4" s="205"/>
      <c r="APY4" s="205"/>
      <c r="APZ4" s="205"/>
      <c r="AQA4" s="205"/>
      <c r="AQB4" s="205"/>
      <c r="AQC4" s="205"/>
      <c r="AQD4" s="205"/>
      <c r="AQE4" s="205"/>
      <c r="AQF4" s="205"/>
      <c r="AQG4" s="205"/>
      <c r="AQH4" s="205"/>
      <c r="AQI4" s="205"/>
      <c r="AQJ4" s="205"/>
      <c r="AQK4" s="205"/>
      <c r="AQL4" s="205"/>
      <c r="AQM4" s="205"/>
      <c r="AQN4" s="205"/>
      <c r="AQO4" s="205"/>
      <c r="AQP4" s="205"/>
      <c r="AQQ4" s="205"/>
      <c r="AQR4" s="205"/>
      <c r="AQS4" s="205"/>
      <c r="AQT4" s="205"/>
      <c r="AQU4" s="205"/>
      <c r="AQV4" s="205"/>
      <c r="AQW4" s="205"/>
      <c r="AQX4" s="205"/>
      <c r="AQY4" s="205"/>
      <c r="AQZ4" s="205"/>
      <c r="ARA4" s="205"/>
      <c r="ARB4" s="205"/>
      <c r="ARC4" s="205"/>
      <c r="ARD4" s="205"/>
      <c r="ARE4" s="205"/>
      <c r="ARF4" s="205"/>
      <c r="ARG4" s="205"/>
      <c r="ARH4" s="205"/>
      <c r="ARI4" s="205"/>
      <c r="ARJ4" s="205"/>
      <c r="ARK4" s="205"/>
      <c r="ARL4" s="205"/>
      <c r="ARM4" s="205"/>
      <c r="ARN4" s="205"/>
      <c r="ARO4" s="205"/>
      <c r="ARP4" s="205"/>
      <c r="ARQ4" s="205"/>
      <c r="ARR4" s="205"/>
      <c r="ARS4" s="205"/>
      <c r="ART4" s="205"/>
      <c r="ARU4" s="205"/>
      <c r="ARV4" s="205"/>
      <c r="ARW4" s="205"/>
      <c r="ARX4" s="205"/>
      <c r="ARY4" s="205"/>
      <c r="ARZ4" s="205"/>
      <c r="ASA4" s="205"/>
      <c r="ASB4" s="205"/>
      <c r="ASC4" s="205"/>
      <c r="ASD4" s="205"/>
      <c r="ASE4" s="205"/>
      <c r="ASF4" s="205"/>
      <c r="ASG4" s="205"/>
      <c r="ASH4" s="205"/>
      <c r="ASI4" s="205"/>
      <c r="ASJ4" s="205"/>
      <c r="ASK4" s="205"/>
      <c r="ASL4" s="205"/>
      <c r="ASM4" s="205"/>
      <c r="ASN4" s="205"/>
      <c r="ASO4" s="205"/>
      <c r="ASP4" s="205"/>
      <c r="ASQ4" s="205"/>
      <c r="ASR4" s="205"/>
      <c r="ASS4" s="205"/>
      <c r="AST4" s="205"/>
      <c r="ASU4" s="205"/>
      <c r="ASV4" s="205"/>
      <c r="ASW4" s="205"/>
      <c r="ASX4" s="205"/>
      <c r="ASY4" s="205"/>
      <c r="ASZ4" s="205"/>
      <c r="ATA4" s="205"/>
      <c r="ATB4" s="205"/>
      <c r="ATC4" s="205"/>
      <c r="ATD4" s="205"/>
      <c r="ATE4" s="205"/>
      <c r="ATF4" s="205"/>
      <c r="ATG4" s="205"/>
      <c r="ATH4" s="205"/>
      <c r="ATI4" s="205"/>
      <c r="ATJ4" s="205"/>
      <c r="ATK4" s="205"/>
      <c r="ATL4" s="205"/>
      <c r="ATM4" s="205"/>
      <c r="ATN4" s="205"/>
      <c r="ATO4" s="205"/>
      <c r="ATP4" s="205"/>
      <c r="ATQ4" s="205"/>
      <c r="ATR4" s="205"/>
      <c r="ATS4" s="205"/>
      <c r="ATT4" s="205"/>
      <c r="ATU4" s="205"/>
      <c r="ATV4" s="205"/>
      <c r="ATW4" s="205"/>
      <c r="ATX4" s="205"/>
      <c r="ATY4" s="205"/>
      <c r="ATZ4" s="205"/>
      <c r="AUA4" s="205"/>
      <c r="AUB4" s="205"/>
      <c r="AUC4" s="205"/>
      <c r="AUD4" s="205"/>
      <c r="AUE4" s="205"/>
      <c r="AUF4" s="205"/>
      <c r="AUG4" s="205"/>
      <c r="AUH4" s="205"/>
    </row>
    <row r="5" spans="1:1230" s="288" customFormat="1" ht="9.9499999999999993" customHeight="1">
      <c r="B5" s="89" t="s">
        <v>421</v>
      </c>
      <c r="C5" s="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c r="CA5" s="205"/>
      <c r="CB5" s="205"/>
      <c r="CC5" s="205"/>
      <c r="CD5" s="205"/>
      <c r="CE5" s="205"/>
      <c r="CF5" s="205"/>
      <c r="CG5" s="205"/>
      <c r="CH5" s="205"/>
      <c r="CI5" s="205"/>
      <c r="CJ5" s="205"/>
      <c r="CK5" s="205"/>
      <c r="CL5" s="205"/>
      <c r="CM5" s="205"/>
      <c r="CN5" s="205"/>
      <c r="CO5" s="205"/>
      <c r="CP5" s="205"/>
      <c r="CQ5" s="205"/>
      <c r="CR5" s="205"/>
      <c r="CS5" s="205"/>
      <c r="CT5" s="205"/>
      <c r="CU5" s="205"/>
      <c r="CV5" s="205"/>
      <c r="CW5" s="205"/>
      <c r="CX5" s="205"/>
      <c r="CY5" s="205"/>
      <c r="CZ5" s="205"/>
      <c r="DA5" s="205"/>
      <c r="DB5" s="205"/>
      <c r="DC5" s="205"/>
      <c r="DD5" s="205"/>
      <c r="DE5" s="205"/>
      <c r="DF5" s="205"/>
      <c r="DG5" s="205"/>
      <c r="DH5" s="205"/>
      <c r="DI5" s="205"/>
      <c r="DJ5" s="205"/>
      <c r="DK5" s="205"/>
      <c r="DL5" s="205"/>
      <c r="DM5" s="205"/>
      <c r="DN5" s="205"/>
      <c r="DO5" s="205"/>
      <c r="DP5" s="205"/>
      <c r="DQ5" s="205"/>
      <c r="DR5" s="205"/>
      <c r="DS5" s="205"/>
      <c r="DT5" s="205"/>
      <c r="DU5" s="205"/>
      <c r="DV5" s="205"/>
      <c r="DW5" s="205"/>
      <c r="DX5" s="205"/>
      <c r="DY5" s="205"/>
      <c r="DZ5" s="205"/>
      <c r="EA5" s="205"/>
      <c r="EB5" s="205"/>
      <c r="EC5" s="205"/>
      <c r="ED5" s="205"/>
      <c r="EE5" s="205"/>
      <c r="EF5" s="205"/>
      <c r="EG5" s="205"/>
      <c r="EH5" s="205"/>
      <c r="EI5" s="205"/>
      <c r="EJ5" s="205"/>
      <c r="EK5" s="205"/>
      <c r="EL5" s="205"/>
      <c r="EM5" s="205"/>
      <c r="EN5" s="205"/>
      <c r="EO5" s="205"/>
      <c r="EP5" s="205"/>
      <c r="EQ5" s="205"/>
      <c r="ER5" s="205"/>
      <c r="ES5" s="205"/>
      <c r="ET5" s="205"/>
      <c r="EU5" s="205"/>
      <c r="EV5" s="205"/>
      <c r="EW5" s="205"/>
      <c r="EX5" s="205"/>
      <c r="EY5" s="205"/>
      <c r="EZ5" s="205"/>
      <c r="FA5" s="205"/>
      <c r="FB5" s="205"/>
      <c r="FC5" s="205"/>
      <c r="FD5" s="205"/>
      <c r="FE5" s="205"/>
      <c r="FF5" s="205"/>
      <c r="FG5" s="205"/>
      <c r="FH5" s="205"/>
      <c r="FI5" s="205"/>
      <c r="FJ5" s="205"/>
      <c r="FK5" s="205"/>
      <c r="FL5" s="205"/>
      <c r="FM5" s="205"/>
      <c r="FN5" s="205"/>
      <c r="FO5" s="205"/>
      <c r="FP5" s="205"/>
      <c r="FQ5" s="205"/>
      <c r="FR5" s="205"/>
      <c r="FS5" s="205"/>
      <c r="FT5" s="205"/>
      <c r="FU5" s="205"/>
      <c r="FV5" s="205"/>
      <c r="FW5" s="205"/>
      <c r="FX5" s="205"/>
      <c r="FY5" s="205"/>
      <c r="FZ5" s="205"/>
      <c r="GA5" s="205"/>
      <c r="GB5" s="205"/>
      <c r="GC5" s="205"/>
      <c r="GD5" s="205"/>
      <c r="GE5" s="205"/>
      <c r="GF5" s="205"/>
      <c r="GG5" s="205"/>
      <c r="GH5" s="205"/>
      <c r="GI5" s="205"/>
      <c r="GJ5" s="205"/>
      <c r="GK5" s="205"/>
      <c r="GL5" s="205"/>
      <c r="GM5" s="205"/>
      <c r="GN5" s="205"/>
      <c r="GO5" s="205"/>
      <c r="GP5" s="205"/>
      <c r="GQ5" s="205"/>
      <c r="GR5" s="205"/>
      <c r="GS5" s="205"/>
      <c r="GT5" s="205"/>
      <c r="GU5" s="205"/>
      <c r="GV5" s="205"/>
      <c r="GW5" s="205"/>
      <c r="GX5" s="205"/>
      <c r="GY5" s="205"/>
      <c r="GZ5" s="205"/>
      <c r="HA5" s="205"/>
      <c r="HB5" s="205"/>
      <c r="HC5" s="205"/>
      <c r="HD5" s="205"/>
      <c r="HE5" s="205"/>
      <c r="HF5" s="205"/>
      <c r="HG5" s="205"/>
      <c r="HH5" s="205"/>
      <c r="HI5" s="205"/>
      <c r="HJ5" s="205"/>
      <c r="HK5" s="205"/>
      <c r="HL5" s="205"/>
      <c r="HM5" s="205"/>
      <c r="HN5" s="205"/>
      <c r="HO5" s="205"/>
      <c r="HP5" s="205"/>
      <c r="HQ5" s="205"/>
      <c r="HR5" s="205"/>
      <c r="HS5" s="205"/>
      <c r="HT5" s="205"/>
      <c r="HU5" s="205"/>
      <c r="HV5" s="205"/>
      <c r="HW5" s="205"/>
      <c r="HX5" s="205"/>
      <c r="HY5" s="205"/>
      <c r="HZ5" s="205"/>
      <c r="IA5" s="205"/>
      <c r="IB5" s="205"/>
      <c r="IC5" s="205"/>
      <c r="ID5" s="205"/>
      <c r="IE5" s="205"/>
      <c r="IF5" s="205"/>
      <c r="IG5" s="205"/>
      <c r="IH5" s="205"/>
      <c r="II5" s="205"/>
      <c r="IJ5" s="205"/>
      <c r="IK5" s="205"/>
      <c r="IL5" s="205"/>
      <c r="IM5" s="205"/>
      <c r="IN5" s="205"/>
      <c r="IO5" s="205"/>
      <c r="IP5" s="205"/>
      <c r="IQ5" s="205"/>
      <c r="IR5" s="205"/>
      <c r="IS5" s="205"/>
      <c r="IT5" s="205"/>
      <c r="IU5" s="205"/>
      <c r="IV5" s="205"/>
      <c r="IW5" s="205"/>
      <c r="IX5" s="205"/>
      <c r="IY5" s="205"/>
      <c r="IZ5" s="205"/>
      <c r="JA5" s="205"/>
      <c r="JB5" s="205"/>
      <c r="JC5" s="205"/>
      <c r="JD5" s="205"/>
      <c r="JE5" s="205"/>
      <c r="JF5" s="205"/>
      <c r="JG5" s="205"/>
      <c r="JH5" s="205"/>
      <c r="JI5" s="205"/>
      <c r="JJ5" s="205"/>
      <c r="JK5" s="205"/>
      <c r="JL5" s="205"/>
      <c r="JM5" s="205"/>
      <c r="JN5" s="205"/>
      <c r="JO5" s="205"/>
      <c r="JP5" s="205"/>
      <c r="JQ5" s="205"/>
      <c r="JR5" s="205"/>
      <c r="JS5" s="205"/>
      <c r="JT5" s="205"/>
      <c r="JU5" s="205"/>
      <c r="JV5" s="205"/>
      <c r="JW5" s="205"/>
      <c r="JX5" s="205"/>
      <c r="JY5" s="205"/>
      <c r="JZ5" s="205"/>
      <c r="KA5" s="205"/>
      <c r="KB5" s="205"/>
      <c r="KC5" s="205"/>
      <c r="KD5" s="205"/>
      <c r="KE5" s="205"/>
      <c r="KF5" s="205"/>
      <c r="KG5" s="205"/>
      <c r="KH5" s="205"/>
      <c r="KI5" s="205"/>
      <c r="KJ5" s="205"/>
      <c r="KK5" s="205"/>
      <c r="KL5" s="205"/>
      <c r="KM5" s="205"/>
      <c r="KN5" s="205"/>
      <c r="KO5" s="205"/>
      <c r="KP5" s="205"/>
      <c r="KQ5" s="205"/>
      <c r="KR5" s="205"/>
      <c r="KS5" s="205"/>
      <c r="KT5" s="205"/>
      <c r="KU5" s="205"/>
      <c r="KV5" s="205"/>
      <c r="KW5" s="205"/>
      <c r="KX5" s="205"/>
      <c r="KY5" s="205"/>
      <c r="KZ5" s="205"/>
      <c r="LA5" s="205"/>
      <c r="LB5" s="205"/>
      <c r="LC5" s="205"/>
      <c r="LD5" s="205"/>
      <c r="LE5" s="205"/>
      <c r="LF5" s="205"/>
      <c r="LG5" s="205"/>
      <c r="LH5" s="205"/>
      <c r="LI5" s="205"/>
      <c r="LJ5" s="205"/>
      <c r="LK5" s="205"/>
      <c r="LL5" s="205"/>
      <c r="LM5" s="205"/>
      <c r="LN5" s="205"/>
      <c r="LO5" s="205"/>
      <c r="LP5" s="205"/>
      <c r="LQ5" s="205"/>
      <c r="LR5" s="205"/>
      <c r="LS5" s="205"/>
      <c r="LT5" s="205"/>
      <c r="LU5" s="205"/>
      <c r="LV5" s="205"/>
      <c r="LW5" s="205"/>
      <c r="LX5" s="205"/>
      <c r="LY5" s="205"/>
      <c r="LZ5" s="205"/>
      <c r="MA5" s="205"/>
      <c r="MB5" s="205"/>
      <c r="MC5" s="205"/>
      <c r="MD5" s="205"/>
      <c r="ME5" s="205"/>
      <c r="MF5" s="205"/>
      <c r="MG5" s="205"/>
      <c r="MH5" s="205"/>
      <c r="MI5" s="205"/>
      <c r="MJ5" s="205"/>
      <c r="MK5" s="205"/>
      <c r="ML5" s="205"/>
      <c r="MM5" s="205"/>
      <c r="MN5" s="205"/>
      <c r="MO5" s="205"/>
      <c r="MP5" s="205"/>
      <c r="MQ5" s="205"/>
      <c r="MR5" s="205"/>
      <c r="MS5" s="205"/>
      <c r="MT5" s="205"/>
      <c r="MU5" s="205"/>
      <c r="MV5" s="205"/>
      <c r="MW5" s="205"/>
      <c r="MX5" s="205"/>
      <c r="MY5" s="205"/>
      <c r="MZ5" s="205"/>
      <c r="NA5" s="205"/>
      <c r="NB5" s="205"/>
      <c r="NC5" s="205"/>
      <c r="ND5" s="205"/>
      <c r="NE5" s="205"/>
      <c r="NF5" s="205"/>
      <c r="NG5" s="205"/>
      <c r="NH5" s="205"/>
      <c r="NI5" s="205"/>
      <c r="NJ5" s="205"/>
      <c r="NK5" s="205"/>
      <c r="NL5" s="205"/>
      <c r="NM5" s="205"/>
      <c r="NN5" s="205"/>
      <c r="NO5" s="205"/>
      <c r="NP5" s="205"/>
      <c r="NQ5" s="205"/>
      <c r="NR5" s="205"/>
      <c r="NS5" s="205"/>
      <c r="NT5" s="205"/>
      <c r="NU5" s="205"/>
      <c r="NV5" s="205"/>
      <c r="NW5" s="205"/>
      <c r="NX5" s="205"/>
      <c r="NY5" s="205"/>
      <c r="NZ5" s="205"/>
      <c r="OA5" s="205"/>
      <c r="OB5" s="205"/>
      <c r="OC5" s="205"/>
      <c r="OD5" s="205"/>
      <c r="OE5" s="205"/>
      <c r="OF5" s="205"/>
      <c r="OG5" s="205"/>
      <c r="OH5" s="205"/>
      <c r="OI5" s="205"/>
      <c r="OJ5" s="205"/>
      <c r="OK5" s="205"/>
      <c r="OL5" s="205"/>
      <c r="OM5" s="205"/>
      <c r="ON5" s="205"/>
      <c r="OO5" s="205"/>
      <c r="OP5" s="205"/>
      <c r="OQ5" s="205"/>
      <c r="OR5" s="205"/>
      <c r="OS5" s="205"/>
      <c r="OT5" s="205"/>
      <c r="OU5" s="205"/>
      <c r="OV5" s="205"/>
      <c r="OW5" s="205"/>
      <c r="OX5" s="205"/>
      <c r="OY5" s="205"/>
      <c r="OZ5" s="205"/>
      <c r="PA5" s="205"/>
      <c r="PB5" s="205"/>
      <c r="PC5" s="205"/>
      <c r="PD5" s="205"/>
      <c r="PE5" s="205"/>
      <c r="PF5" s="205"/>
      <c r="PG5" s="205"/>
      <c r="PH5" s="205"/>
      <c r="PI5" s="205"/>
      <c r="PJ5" s="205"/>
      <c r="PK5" s="205"/>
      <c r="PL5" s="205"/>
      <c r="PM5" s="205"/>
      <c r="PN5" s="205"/>
      <c r="PO5" s="205"/>
      <c r="PP5" s="205"/>
      <c r="PQ5" s="205"/>
      <c r="PR5" s="205"/>
      <c r="PS5" s="205"/>
      <c r="PT5" s="205"/>
      <c r="PU5" s="205"/>
      <c r="PV5" s="205"/>
      <c r="PW5" s="205"/>
      <c r="PX5" s="205"/>
      <c r="PY5" s="205"/>
      <c r="PZ5" s="205"/>
      <c r="QA5" s="205"/>
      <c r="QB5" s="205"/>
      <c r="QC5" s="205"/>
      <c r="QD5" s="205"/>
      <c r="QE5" s="205"/>
      <c r="QF5" s="205"/>
      <c r="QG5" s="205"/>
      <c r="QH5" s="205"/>
      <c r="QI5" s="205"/>
      <c r="QJ5" s="205"/>
      <c r="QK5" s="205"/>
      <c r="QL5" s="205"/>
      <c r="QM5" s="205"/>
      <c r="QN5" s="205"/>
      <c r="QO5" s="205"/>
      <c r="QP5" s="205"/>
      <c r="QQ5" s="205"/>
      <c r="QR5" s="205"/>
      <c r="QS5" s="205"/>
      <c r="QT5" s="205"/>
      <c r="QU5" s="205"/>
      <c r="QV5" s="205"/>
      <c r="QW5" s="205"/>
      <c r="QX5" s="205"/>
      <c r="QY5" s="205"/>
      <c r="QZ5" s="205"/>
      <c r="RA5" s="205"/>
      <c r="RB5" s="205"/>
      <c r="RC5" s="205"/>
      <c r="RD5" s="205"/>
      <c r="RE5" s="205"/>
      <c r="RF5" s="205"/>
      <c r="RG5" s="205"/>
      <c r="RH5" s="205"/>
      <c r="RI5" s="205"/>
      <c r="RJ5" s="205"/>
      <c r="RK5" s="205"/>
      <c r="RL5" s="205"/>
      <c r="RM5" s="205"/>
      <c r="RN5" s="205"/>
      <c r="RO5" s="205"/>
      <c r="RP5" s="205"/>
      <c r="RQ5" s="205"/>
      <c r="RR5" s="205"/>
      <c r="RS5" s="205"/>
      <c r="RT5" s="205"/>
      <c r="RU5" s="205"/>
      <c r="RV5" s="205"/>
      <c r="RW5" s="205"/>
      <c r="RX5" s="205"/>
      <c r="RY5" s="205"/>
      <c r="RZ5" s="205"/>
      <c r="SA5" s="205"/>
      <c r="SB5" s="205"/>
      <c r="SC5" s="205"/>
      <c r="SD5" s="205"/>
      <c r="SE5" s="205"/>
      <c r="SF5" s="205"/>
      <c r="SG5" s="205"/>
      <c r="SH5" s="205"/>
      <c r="SI5" s="205"/>
      <c r="SJ5" s="205"/>
      <c r="SK5" s="205"/>
      <c r="SL5" s="205"/>
      <c r="SM5" s="205"/>
      <c r="SN5" s="205"/>
      <c r="SO5" s="205"/>
      <c r="SP5" s="205"/>
      <c r="SQ5" s="205"/>
      <c r="SR5" s="205"/>
      <c r="SS5" s="205"/>
      <c r="ST5" s="205"/>
      <c r="SU5" s="205"/>
      <c r="SV5" s="205"/>
      <c r="SW5" s="205"/>
      <c r="SX5" s="205"/>
      <c r="SY5" s="205"/>
      <c r="SZ5" s="205"/>
      <c r="TA5" s="205"/>
      <c r="TB5" s="205"/>
      <c r="TC5" s="205"/>
      <c r="TD5" s="205"/>
      <c r="TE5" s="205"/>
      <c r="TF5" s="205"/>
      <c r="TG5" s="205"/>
      <c r="TH5" s="205"/>
      <c r="TI5" s="205"/>
      <c r="TJ5" s="205"/>
      <c r="TK5" s="205"/>
      <c r="TL5" s="205"/>
      <c r="TM5" s="205"/>
      <c r="TN5" s="205"/>
      <c r="TO5" s="205"/>
      <c r="TP5" s="205"/>
      <c r="TQ5" s="205"/>
      <c r="TR5" s="205"/>
      <c r="TS5" s="205"/>
      <c r="TT5" s="205"/>
      <c r="TU5" s="205"/>
      <c r="TV5" s="205"/>
      <c r="TW5" s="205"/>
      <c r="TX5" s="205"/>
      <c r="TY5" s="205"/>
      <c r="TZ5" s="205"/>
      <c r="UA5" s="205"/>
      <c r="UB5" s="205"/>
      <c r="UC5" s="205"/>
      <c r="UD5" s="205"/>
      <c r="UE5" s="205"/>
      <c r="UF5" s="205"/>
      <c r="UG5" s="205"/>
      <c r="UH5" s="205"/>
      <c r="UI5" s="205"/>
      <c r="UJ5" s="205"/>
      <c r="UK5" s="205"/>
      <c r="UL5" s="205"/>
      <c r="UM5" s="205"/>
      <c r="UN5" s="205"/>
      <c r="UO5" s="205"/>
      <c r="UP5" s="205"/>
      <c r="UQ5" s="205"/>
      <c r="UR5" s="205"/>
      <c r="US5" s="205"/>
      <c r="UT5" s="205"/>
      <c r="UU5" s="205"/>
      <c r="UV5" s="205"/>
      <c r="UW5" s="205"/>
      <c r="UX5" s="205"/>
      <c r="UY5" s="205"/>
      <c r="UZ5" s="205"/>
      <c r="VA5" s="205"/>
      <c r="VB5" s="205"/>
      <c r="VC5" s="205"/>
      <c r="VD5" s="205"/>
      <c r="VE5" s="205"/>
      <c r="VF5" s="205"/>
      <c r="VG5" s="205"/>
      <c r="VH5" s="205"/>
      <c r="VI5" s="205"/>
      <c r="VJ5" s="205"/>
      <c r="VK5" s="205"/>
      <c r="VL5" s="205"/>
      <c r="VM5" s="205"/>
      <c r="VN5" s="205"/>
      <c r="VO5" s="205"/>
      <c r="VP5" s="205"/>
      <c r="VQ5" s="205"/>
      <c r="VR5" s="205"/>
      <c r="VS5" s="205"/>
      <c r="VT5" s="205"/>
      <c r="VU5" s="205"/>
      <c r="VV5" s="205"/>
      <c r="VW5" s="205"/>
      <c r="VX5" s="205"/>
      <c r="VY5" s="205"/>
      <c r="VZ5" s="205"/>
      <c r="WA5" s="205"/>
      <c r="WB5" s="205"/>
      <c r="WC5" s="205"/>
      <c r="WD5" s="205"/>
      <c r="WE5" s="205"/>
      <c r="WF5" s="205"/>
      <c r="WG5" s="205"/>
      <c r="WH5" s="205"/>
      <c r="WI5" s="205"/>
      <c r="WJ5" s="205"/>
      <c r="WK5" s="205"/>
      <c r="WL5" s="205"/>
      <c r="WM5" s="205"/>
      <c r="WN5" s="205"/>
      <c r="WO5" s="205"/>
      <c r="WP5" s="205"/>
      <c r="WQ5" s="205"/>
      <c r="WR5" s="205"/>
      <c r="WS5" s="205"/>
      <c r="WT5" s="205"/>
      <c r="WU5" s="205"/>
      <c r="WV5" s="205"/>
      <c r="WW5" s="205"/>
      <c r="WX5" s="205"/>
      <c r="WY5" s="205"/>
      <c r="WZ5" s="205"/>
      <c r="XA5" s="205"/>
      <c r="XB5" s="205"/>
      <c r="XC5" s="205"/>
      <c r="XD5" s="205"/>
      <c r="XE5" s="205"/>
      <c r="XF5" s="205"/>
      <c r="XG5" s="205"/>
      <c r="XH5" s="205"/>
      <c r="XI5" s="205"/>
      <c r="XJ5" s="205"/>
      <c r="XK5" s="205"/>
      <c r="XL5" s="205"/>
      <c r="XM5" s="205"/>
      <c r="XN5" s="205"/>
      <c r="XO5" s="205"/>
      <c r="XP5" s="205"/>
      <c r="XQ5" s="205"/>
      <c r="XR5" s="205"/>
      <c r="XS5" s="205"/>
      <c r="XT5" s="205"/>
      <c r="XU5" s="205"/>
      <c r="XV5" s="205"/>
      <c r="XW5" s="205"/>
      <c r="XX5" s="205"/>
      <c r="XY5" s="205"/>
      <c r="XZ5" s="205"/>
      <c r="YA5" s="205"/>
      <c r="YB5" s="205"/>
      <c r="YC5" s="205"/>
      <c r="YD5" s="205"/>
      <c r="YE5" s="205"/>
      <c r="YF5" s="205"/>
      <c r="YG5" s="205"/>
      <c r="YH5" s="205"/>
      <c r="YI5" s="205"/>
      <c r="YJ5" s="205"/>
      <c r="YK5" s="205"/>
      <c r="YL5" s="205"/>
      <c r="YM5" s="205"/>
      <c r="YN5" s="205"/>
      <c r="YO5" s="205"/>
      <c r="YP5" s="205"/>
      <c r="YQ5" s="205"/>
      <c r="YR5" s="205"/>
      <c r="YS5" s="205"/>
      <c r="YT5" s="205"/>
      <c r="YU5" s="205"/>
      <c r="YV5" s="205"/>
      <c r="YW5" s="205"/>
      <c r="YX5" s="205"/>
      <c r="YY5" s="205"/>
      <c r="YZ5" s="205"/>
      <c r="ZA5" s="205"/>
      <c r="ZB5" s="205"/>
      <c r="ZC5" s="205"/>
      <c r="ZD5" s="205"/>
      <c r="ZE5" s="205"/>
      <c r="ZF5" s="205"/>
      <c r="ZG5" s="205"/>
      <c r="ZH5" s="205"/>
      <c r="ZI5" s="205"/>
      <c r="ZJ5" s="205"/>
      <c r="ZK5" s="205"/>
      <c r="ZL5" s="205"/>
      <c r="ZM5" s="205"/>
      <c r="ZN5" s="205"/>
      <c r="ZO5" s="205"/>
      <c r="ZP5" s="205"/>
      <c r="ZQ5" s="205"/>
      <c r="ZR5" s="205"/>
      <c r="ZS5" s="205"/>
      <c r="ZT5" s="205"/>
      <c r="ZU5" s="205"/>
      <c r="ZV5" s="205"/>
      <c r="ZW5" s="205"/>
      <c r="ZX5" s="205"/>
      <c r="ZY5" s="205"/>
      <c r="ZZ5" s="205"/>
      <c r="AAA5" s="205"/>
      <c r="AAB5" s="205"/>
      <c r="AAC5" s="205"/>
      <c r="AAD5" s="205"/>
      <c r="AAE5" s="205"/>
      <c r="AAF5" s="205"/>
      <c r="AAG5" s="205"/>
      <c r="AAH5" s="205"/>
      <c r="AAI5" s="205"/>
      <c r="AAJ5" s="205"/>
      <c r="AAK5" s="205"/>
      <c r="AAL5" s="205"/>
      <c r="AAM5" s="205"/>
      <c r="AAN5" s="205"/>
      <c r="AAO5" s="205"/>
      <c r="AAP5" s="205"/>
      <c r="AAQ5" s="205"/>
      <c r="AAR5" s="205"/>
      <c r="AAS5" s="205"/>
      <c r="AAT5" s="205"/>
      <c r="AAU5" s="205"/>
      <c r="AAV5" s="205"/>
      <c r="AAW5" s="205"/>
      <c r="AAX5" s="205"/>
      <c r="AAY5" s="205"/>
      <c r="AAZ5" s="205"/>
      <c r="ABA5" s="205"/>
      <c r="ABB5" s="205"/>
      <c r="ABC5" s="205"/>
      <c r="ABD5" s="205"/>
      <c r="ABE5" s="205"/>
      <c r="ABF5" s="205"/>
      <c r="ABG5" s="205"/>
      <c r="ABH5" s="205"/>
      <c r="ABI5" s="205"/>
      <c r="ABJ5" s="205"/>
      <c r="ABK5" s="205"/>
      <c r="ABL5" s="205"/>
      <c r="ABM5" s="205"/>
      <c r="ABN5" s="205"/>
      <c r="ABO5" s="205"/>
      <c r="ABP5" s="205"/>
      <c r="ABQ5" s="205"/>
      <c r="ABR5" s="205"/>
      <c r="ABS5" s="205"/>
      <c r="ABT5" s="205"/>
      <c r="ABU5" s="205"/>
      <c r="ABV5" s="205"/>
      <c r="ABW5" s="205"/>
      <c r="ABX5" s="205"/>
      <c r="ABY5" s="205"/>
      <c r="ABZ5" s="205"/>
      <c r="ACA5" s="205"/>
      <c r="ACB5" s="205"/>
      <c r="ACC5" s="205"/>
      <c r="ACD5" s="205"/>
      <c r="ACE5" s="205"/>
      <c r="ACF5" s="205"/>
      <c r="ACG5" s="205"/>
      <c r="ACH5" s="205"/>
      <c r="ACI5" s="205"/>
      <c r="ACJ5" s="205"/>
      <c r="ACK5" s="205"/>
      <c r="ACL5" s="205"/>
      <c r="ACM5" s="205"/>
      <c r="ACN5" s="205"/>
      <c r="ACO5" s="205"/>
      <c r="ACP5" s="205"/>
      <c r="ACQ5" s="205"/>
      <c r="ACR5" s="205"/>
      <c r="ACS5" s="205"/>
      <c r="ACT5" s="205"/>
      <c r="ACU5" s="205"/>
      <c r="ACV5" s="205"/>
      <c r="ACW5" s="205"/>
      <c r="ACX5" s="205"/>
      <c r="ACY5" s="205"/>
      <c r="ACZ5" s="205"/>
      <c r="ADA5" s="205"/>
      <c r="ADB5" s="205"/>
      <c r="ADC5" s="205"/>
      <c r="ADD5" s="205"/>
      <c r="ADE5" s="205"/>
      <c r="ADF5" s="205"/>
      <c r="ADG5" s="205"/>
      <c r="ADH5" s="205"/>
      <c r="ADI5" s="205"/>
      <c r="ADJ5" s="205"/>
      <c r="ADK5" s="205"/>
      <c r="ADL5" s="205"/>
      <c r="ADM5" s="205"/>
      <c r="ADN5" s="205"/>
      <c r="ADO5" s="205"/>
      <c r="ADP5" s="205"/>
      <c r="ADQ5" s="205"/>
      <c r="ADR5" s="205"/>
      <c r="ADS5" s="205"/>
      <c r="ADT5" s="205"/>
      <c r="ADU5" s="205"/>
      <c r="ADV5" s="205"/>
      <c r="ADW5" s="205"/>
      <c r="ADX5" s="205"/>
      <c r="ADY5" s="205"/>
      <c r="ADZ5" s="205"/>
      <c r="AEA5" s="205"/>
      <c r="AEB5" s="205"/>
      <c r="AEC5" s="205"/>
      <c r="AED5" s="205"/>
      <c r="AEE5" s="205"/>
      <c r="AEF5" s="205"/>
      <c r="AEG5" s="205"/>
      <c r="AEH5" s="205"/>
      <c r="AEI5" s="205"/>
      <c r="AEJ5" s="205"/>
      <c r="AEK5" s="205"/>
      <c r="AEL5" s="205"/>
      <c r="AEM5" s="205"/>
      <c r="AEN5" s="205"/>
      <c r="AEO5" s="205"/>
      <c r="AEP5" s="205"/>
      <c r="AEQ5" s="205"/>
      <c r="AER5" s="205"/>
      <c r="AES5" s="205"/>
      <c r="AET5" s="205"/>
      <c r="AEU5" s="205"/>
      <c r="AEV5" s="205"/>
      <c r="AEW5" s="205"/>
      <c r="AEX5" s="205"/>
      <c r="AEY5" s="205"/>
      <c r="AEZ5" s="205"/>
      <c r="AFA5" s="205"/>
      <c r="AFB5" s="205"/>
      <c r="AFC5" s="205"/>
      <c r="AFD5" s="205"/>
      <c r="AFE5" s="205"/>
      <c r="AFF5" s="205"/>
      <c r="AFG5" s="205"/>
      <c r="AFH5" s="205"/>
      <c r="AFI5" s="205"/>
      <c r="AFJ5" s="205"/>
      <c r="AFK5" s="205"/>
      <c r="AFL5" s="205"/>
      <c r="AFM5" s="205"/>
      <c r="AFN5" s="205"/>
      <c r="AFO5" s="205"/>
      <c r="AFP5" s="205"/>
      <c r="AFQ5" s="205"/>
      <c r="AFR5" s="205"/>
      <c r="AFS5" s="205"/>
      <c r="AFT5" s="205"/>
      <c r="AFU5" s="205"/>
      <c r="AFV5" s="205"/>
      <c r="AFW5" s="205"/>
      <c r="AFX5" s="205"/>
      <c r="AFY5" s="205"/>
      <c r="AFZ5" s="205"/>
      <c r="AGA5" s="205"/>
      <c r="AGB5" s="205"/>
      <c r="AGC5" s="205"/>
      <c r="AGD5" s="205"/>
      <c r="AGE5" s="205"/>
      <c r="AGF5" s="205"/>
      <c r="AGG5" s="205"/>
      <c r="AGH5" s="205"/>
      <c r="AGI5" s="205"/>
      <c r="AGJ5" s="205"/>
      <c r="AGK5" s="205"/>
      <c r="AGL5" s="205"/>
      <c r="AGM5" s="205"/>
      <c r="AGN5" s="205"/>
      <c r="AGO5" s="205"/>
      <c r="AGP5" s="205"/>
      <c r="AGQ5" s="205"/>
      <c r="AGR5" s="205"/>
      <c r="AGS5" s="205"/>
      <c r="AGT5" s="205"/>
      <c r="AGU5" s="205"/>
      <c r="AGV5" s="205"/>
      <c r="AGW5" s="205"/>
      <c r="AGX5" s="205"/>
      <c r="AGY5" s="205"/>
      <c r="AGZ5" s="205"/>
      <c r="AHA5" s="205"/>
      <c r="AHB5" s="205"/>
      <c r="AHC5" s="205"/>
      <c r="AHD5" s="205"/>
      <c r="AHE5" s="205"/>
      <c r="AHF5" s="205"/>
      <c r="AHG5" s="205"/>
      <c r="AHH5" s="205"/>
      <c r="AHI5" s="205"/>
      <c r="AHJ5" s="205"/>
      <c r="AHK5" s="205"/>
      <c r="AHL5" s="205"/>
      <c r="AHM5" s="205"/>
      <c r="AHN5" s="205"/>
      <c r="AHO5" s="205"/>
      <c r="AHP5" s="205"/>
      <c r="AHQ5" s="205"/>
      <c r="AHR5" s="205"/>
      <c r="AHS5" s="205"/>
      <c r="AHT5" s="205"/>
      <c r="AHU5" s="205"/>
      <c r="AHV5" s="205"/>
      <c r="AHW5" s="205"/>
      <c r="AHX5" s="205"/>
      <c r="AHY5" s="205"/>
      <c r="AHZ5" s="205"/>
      <c r="AIA5" s="205"/>
      <c r="AIB5" s="205"/>
      <c r="AIC5" s="205"/>
      <c r="AID5" s="205"/>
      <c r="AIE5" s="205"/>
      <c r="AIF5" s="205"/>
      <c r="AIG5" s="205"/>
      <c r="AIH5" s="205"/>
      <c r="AII5" s="205"/>
      <c r="AIJ5" s="205"/>
      <c r="AIK5" s="205"/>
      <c r="AIL5" s="205"/>
      <c r="AIM5" s="205"/>
      <c r="AIN5" s="205"/>
      <c r="AIO5" s="205"/>
      <c r="AIP5" s="205"/>
      <c r="AIQ5" s="205"/>
      <c r="AIR5" s="205"/>
      <c r="AIS5" s="205"/>
      <c r="AIT5" s="205"/>
      <c r="AIU5" s="205"/>
      <c r="AIV5" s="205"/>
      <c r="AIW5" s="205"/>
      <c r="AIX5" s="205"/>
      <c r="AIY5" s="205"/>
      <c r="AIZ5" s="205"/>
      <c r="AJA5" s="205"/>
      <c r="AJB5" s="205"/>
      <c r="AJC5" s="205"/>
      <c r="AJD5" s="205"/>
      <c r="AJE5" s="205"/>
      <c r="AJF5" s="205"/>
      <c r="AJG5" s="205"/>
      <c r="AJH5" s="205"/>
      <c r="AJI5" s="205"/>
      <c r="AJJ5" s="205"/>
      <c r="AJK5" s="205"/>
      <c r="AJL5" s="205"/>
      <c r="AJM5" s="205"/>
      <c r="AJN5" s="205"/>
      <c r="AJO5" s="205"/>
      <c r="AJP5" s="205"/>
      <c r="AJQ5" s="205"/>
      <c r="AJR5" s="205"/>
      <c r="AJS5" s="205"/>
      <c r="AJT5" s="205"/>
      <c r="AJU5" s="205"/>
      <c r="AJV5" s="205"/>
      <c r="AJW5" s="205"/>
      <c r="AJX5" s="205"/>
      <c r="AJY5" s="205"/>
      <c r="AJZ5" s="205"/>
      <c r="AKA5" s="205"/>
      <c r="AKB5" s="205"/>
      <c r="AKC5" s="205"/>
      <c r="AKD5" s="205"/>
      <c r="AKE5" s="205"/>
      <c r="AKF5" s="205"/>
      <c r="AKG5" s="205"/>
      <c r="AKH5" s="205"/>
      <c r="AKI5" s="205"/>
      <c r="AKJ5" s="205"/>
      <c r="AKK5" s="205"/>
      <c r="AKL5" s="205"/>
      <c r="AKM5" s="205"/>
      <c r="AKN5" s="205"/>
      <c r="AKO5" s="205"/>
      <c r="AKP5" s="205"/>
      <c r="AKQ5" s="205"/>
      <c r="AKR5" s="205"/>
      <c r="AKS5" s="205"/>
      <c r="AKT5" s="205"/>
      <c r="AKU5" s="205"/>
      <c r="AKV5" s="205"/>
      <c r="AKW5" s="205"/>
      <c r="AKX5" s="205"/>
      <c r="AKY5" s="205"/>
      <c r="AKZ5" s="205"/>
      <c r="ALA5" s="205"/>
      <c r="ALB5" s="205"/>
      <c r="ALC5" s="205"/>
      <c r="ALD5" s="205"/>
      <c r="ALE5" s="205"/>
      <c r="ALF5" s="205"/>
      <c r="ALG5" s="205"/>
      <c r="ALH5" s="205"/>
      <c r="ALI5" s="205"/>
      <c r="ALJ5" s="205"/>
      <c r="ALK5" s="205"/>
      <c r="ALL5" s="205"/>
      <c r="ALM5" s="205"/>
      <c r="ALN5" s="205"/>
      <c r="ALO5" s="205"/>
      <c r="ALP5" s="205"/>
      <c r="ALQ5" s="205"/>
      <c r="ALR5" s="205"/>
      <c r="ALS5" s="205"/>
      <c r="ALT5" s="205"/>
      <c r="ALU5" s="205"/>
      <c r="ALV5" s="205"/>
      <c r="ALW5" s="205"/>
      <c r="ALX5" s="205"/>
      <c r="ALY5" s="205"/>
      <c r="ALZ5" s="205"/>
      <c r="AMA5" s="205"/>
      <c r="AMB5" s="205"/>
      <c r="AMC5" s="205"/>
      <c r="AMD5" s="205"/>
      <c r="AME5" s="205"/>
      <c r="AMF5" s="205"/>
      <c r="AMG5" s="205"/>
      <c r="AMH5" s="205"/>
      <c r="AMI5" s="205"/>
      <c r="AMJ5" s="205"/>
      <c r="AMK5" s="205"/>
      <c r="AML5" s="205"/>
      <c r="AMM5" s="205"/>
      <c r="AMN5" s="205"/>
      <c r="AMO5" s="205"/>
      <c r="AMP5" s="205"/>
      <c r="AMQ5" s="205"/>
      <c r="AMR5" s="205"/>
      <c r="AMS5" s="205"/>
      <c r="AMT5" s="205"/>
      <c r="AMU5" s="205"/>
      <c r="AMV5" s="205"/>
      <c r="AMW5" s="205"/>
      <c r="AMX5" s="205"/>
      <c r="AMY5" s="205"/>
      <c r="AMZ5" s="205"/>
      <c r="ANA5" s="205"/>
      <c r="ANB5" s="205"/>
      <c r="ANC5" s="205"/>
      <c r="AND5" s="205"/>
      <c r="ANE5" s="205"/>
      <c r="ANF5" s="205"/>
      <c r="ANG5" s="205"/>
      <c r="ANH5" s="205"/>
      <c r="ANI5" s="205"/>
      <c r="ANJ5" s="205"/>
      <c r="ANK5" s="205"/>
      <c r="ANL5" s="205"/>
      <c r="ANM5" s="205"/>
      <c r="ANN5" s="205"/>
      <c r="ANO5" s="205"/>
      <c r="ANP5" s="205"/>
      <c r="ANQ5" s="205"/>
      <c r="ANR5" s="205"/>
      <c r="ANS5" s="205"/>
      <c r="ANT5" s="205"/>
      <c r="ANU5" s="205"/>
      <c r="ANV5" s="205"/>
      <c r="ANW5" s="205"/>
      <c r="ANX5" s="205"/>
      <c r="ANY5" s="205"/>
      <c r="ANZ5" s="205"/>
      <c r="AOA5" s="205"/>
      <c r="AOB5" s="205"/>
      <c r="AOC5" s="205"/>
      <c r="AOD5" s="205"/>
      <c r="AOE5" s="205"/>
      <c r="AOF5" s="205"/>
      <c r="AOG5" s="205"/>
      <c r="AOH5" s="205"/>
      <c r="AOI5" s="205"/>
      <c r="AOJ5" s="205"/>
      <c r="AOK5" s="205"/>
      <c r="AOL5" s="205"/>
      <c r="AOM5" s="205"/>
      <c r="AON5" s="205"/>
      <c r="AOO5" s="205"/>
      <c r="AOP5" s="205"/>
      <c r="AOQ5" s="205"/>
      <c r="AOR5" s="205"/>
      <c r="AOS5" s="205"/>
      <c r="AOT5" s="205"/>
      <c r="AOU5" s="205"/>
      <c r="AOV5" s="205"/>
      <c r="AOW5" s="205"/>
      <c r="AOX5" s="205"/>
      <c r="AOY5" s="205"/>
      <c r="AOZ5" s="205"/>
      <c r="APA5" s="205"/>
      <c r="APB5" s="205"/>
      <c r="APC5" s="205"/>
      <c r="APD5" s="205"/>
      <c r="APE5" s="205"/>
      <c r="APF5" s="205"/>
      <c r="APG5" s="205"/>
      <c r="APH5" s="205"/>
      <c r="API5" s="205"/>
      <c r="APJ5" s="205"/>
      <c r="APK5" s="205"/>
      <c r="APL5" s="205"/>
      <c r="APM5" s="205"/>
      <c r="APN5" s="205"/>
      <c r="APO5" s="205"/>
      <c r="APP5" s="205"/>
      <c r="APQ5" s="205"/>
      <c r="APR5" s="205"/>
      <c r="APS5" s="205"/>
      <c r="APT5" s="205"/>
      <c r="APU5" s="205"/>
      <c r="APV5" s="205"/>
      <c r="APW5" s="205"/>
      <c r="APX5" s="205"/>
      <c r="APY5" s="205"/>
      <c r="APZ5" s="205"/>
      <c r="AQA5" s="205"/>
      <c r="AQB5" s="205"/>
      <c r="AQC5" s="205"/>
      <c r="AQD5" s="205"/>
      <c r="AQE5" s="205"/>
      <c r="AQF5" s="205"/>
      <c r="AQG5" s="205"/>
      <c r="AQH5" s="205"/>
      <c r="AQI5" s="205"/>
      <c r="AQJ5" s="205"/>
      <c r="AQK5" s="205"/>
      <c r="AQL5" s="205"/>
      <c r="AQM5" s="205"/>
      <c r="AQN5" s="205"/>
      <c r="AQO5" s="205"/>
      <c r="AQP5" s="205"/>
      <c r="AQQ5" s="205"/>
      <c r="AQR5" s="205"/>
      <c r="AQS5" s="205"/>
      <c r="AQT5" s="205"/>
      <c r="AQU5" s="205"/>
      <c r="AQV5" s="205"/>
      <c r="AQW5" s="205"/>
      <c r="AQX5" s="205"/>
      <c r="AQY5" s="205"/>
      <c r="AQZ5" s="205"/>
      <c r="ARA5" s="205"/>
      <c r="ARB5" s="205"/>
      <c r="ARC5" s="205"/>
      <c r="ARD5" s="205"/>
      <c r="ARE5" s="205"/>
      <c r="ARF5" s="205"/>
      <c r="ARG5" s="205"/>
      <c r="ARH5" s="205"/>
      <c r="ARI5" s="205"/>
      <c r="ARJ5" s="205"/>
      <c r="ARK5" s="205"/>
      <c r="ARL5" s="205"/>
      <c r="ARM5" s="205"/>
      <c r="ARN5" s="205"/>
      <c r="ARO5" s="205"/>
      <c r="ARP5" s="205"/>
      <c r="ARQ5" s="205"/>
      <c r="ARR5" s="205"/>
      <c r="ARS5" s="205"/>
      <c r="ART5" s="205"/>
      <c r="ARU5" s="205"/>
      <c r="ARV5" s="205"/>
      <c r="ARW5" s="205"/>
      <c r="ARX5" s="205"/>
      <c r="ARY5" s="205"/>
      <c r="ARZ5" s="205"/>
      <c r="ASA5" s="205"/>
      <c r="ASB5" s="205"/>
      <c r="ASC5" s="205"/>
      <c r="ASD5" s="205"/>
      <c r="ASE5" s="205"/>
      <c r="ASF5" s="205"/>
      <c r="ASG5" s="205"/>
      <c r="ASH5" s="205"/>
      <c r="ASI5" s="205"/>
      <c r="ASJ5" s="205"/>
      <c r="ASK5" s="205"/>
      <c r="ASL5" s="205"/>
      <c r="ASM5" s="205"/>
      <c r="ASN5" s="205"/>
      <c r="ASO5" s="205"/>
      <c r="ASP5" s="205"/>
      <c r="ASQ5" s="205"/>
      <c r="ASR5" s="205"/>
      <c r="ASS5" s="205"/>
      <c r="AST5" s="205"/>
      <c r="ASU5" s="205"/>
      <c r="ASV5" s="205"/>
      <c r="ASW5" s="205"/>
      <c r="ASX5" s="205"/>
      <c r="ASY5" s="205"/>
      <c r="ASZ5" s="205"/>
      <c r="ATA5" s="205"/>
      <c r="ATB5" s="205"/>
      <c r="ATC5" s="205"/>
      <c r="ATD5" s="205"/>
      <c r="ATE5" s="205"/>
      <c r="ATF5" s="205"/>
      <c r="ATG5" s="205"/>
      <c r="ATH5" s="205"/>
      <c r="ATI5" s="205"/>
      <c r="ATJ5" s="205"/>
      <c r="ATK5" s="205"/>
      <c r="ATL5" s="205"/>
      <c r="ATM5" s="205"/>
      <c r="ATN5" s="205"/>
      <c r="ATO5" s="205"/>
      <c r="ATP5" s="205"/>
      <c r="ATQ5" s="205"/>
      <c r="ATR5" s="205"/>
      <c r="ATS5" s="205"/>
      <c r="ATT5" s="205"/>
      <c r="ATU5" s="205"/>
      <c r="ATV5" s="205"/>
      <c r="ATW5" s="205"/>
      <c r="ATX5" s="205"/>
      <c r="ATY5" s="205"/>
      <c r="ATZ5" s="205"/>
      <c r="AUA5" s="205"/>
      <c r="AUB5" s="205"/>
      <c r="AUC5" s="205"/>
      <c r="AUD5" s="205"/>
      <c r="AUE5" s="205"/>
      <c r="AUF5" s="205"/>
      <c r="AUG5" s="205"/>
      <c r="AUH5" s="205"/>
    </row>
    <row r="6" spans="1:1230">
      <c r="B6" s="11"/>
      <c r="C6" s="11"/>
    </row>
    <row r="7" spans="1:1230" ht="12.95" customHeight="1">
      <c r="B7" s="33" t="s">
        <v>2</v>
      </c>
      <c r="C7" s="11" t="str">
        <f>+VLOOKUP(B8,'Fichas '!$A$11:$C$51,3,0)</f>
        <v>SECRETARÍA DE INFRAESTRUCTURA 
MINISTERIO DE TRANSPORTE</v>
      </c>
    </row>
    <row r="8" spans="1:1230" ht="12.95" customHeight="1">
      <c r="B8" s="33" t="s">
        <v>586</v>
      </c>
      <c r="C8" s="11" t="str">
        <f>+VLOOKUP(B8,'Fichas '!$A$11:$C$51,2,0)</f>
        <v>SEGUIMIENTO PLAN AEROPORTUARIO</v>
      </c>
    </row>
    <row r="9" spans="1:1230" ht="12.95" customHeight="1">
      <c r="B9" s="33" t="s">
        <v>0</v>
      </c>
      <c r="C9" s="11"/>
    </row>
    <row r="10" spans="1:1230" ht="12.95" customHeight="1">
      <c r="B10" s="33" t="s">
        <v>582</v>
      </c>
      <c r="C10" s="11" t="e">
        <f>+#REF!</f>
        <v>#REF!</v>
      </c>
    </row>
    <row r="11" spans="1:1230">
      <c r="E11" s="182"/>
      <c r="F11" s="182"/>
      <c r="AT11" s="183"/>
      <c r="AU11" s="183"/>
      <c r="AUG11" s="180"/>
      <c r="AUH11" s="180"/>
    </row>
    <row r="12" spans="1:1230">
      <c r="D12" s="182"/>
      <c r="E12" s="182"/>
      <c r="F12" s="182"/>
      <c r="AR12" s="183"/>
      <c r="AS12" s="183"/>
      <c r="AT12" s="183"/>
      <c r="AU12" s="183"/>
      <c r="AUE12" s="180"/>
      <c r="AUF12" s="180"/>
      <c r="AUG12" s="180"/>
      <c r="AUH12" s="180"/>
    </row>
    <row r="13" spans="1:1230" customFormat="1" ht="15.75" thickBot="1">
      <c r="B13" s="184"/>
      <c r="D13" s="185"/>
      <c r="E13" s="182"/>
      <c r="F13" s="185"/>
      <c r="G13" s="185"/>
      <c r="H13" s="185"/>
      <c r="I13" s="182"/>
      <c r="J13" s="185"/>
      <c r="K13" s="182"/>
      <c r="L13" s="185"/>
      <c r="M13" s="182"/>
      <c r="N13" s="185"/>
      <c r="O13" s="182"/>
      <c r="P13" s="185"/>
      <c r="Q13" s="182"/>
      <c r="R13" s="185"/>
      <c r="S13" s="182"/>
      <c r="T13" s="185"/>
      <c r="U13" s="182"/>
      <c r="V13" s="185"/>
      <c r="W13" s="182"/>
      <c r="X13" s="185"/>
      <c r="Y13" s="182"/>
      <c r="Z13" s="185"/>
      <c r="AA13" s="182"/>
      <c r="AB13" s="185"/>
      <c r="AC13" s="182"/>
      <c r="AD13" s="185"/>
      <c r="AE13" s="182"/>
      <c r="AF13" s="185"/>
      <c r="AG13" s="182"/>
      <c r="AH13" s="185"/>
      <c r="AI13" s="182"/>
      <c r="AJ13" s="185"/>
      <c r="AK13" s="182"/>
      <c r="AL13" s="185"/>
      <c r="AM13" s="182"/>
      <c r="AN13" s="185"/>
      <c r="AO13" s="182"/>
      <c r="AP13" s="185"/>
      <c r="AQ13" s="182"/>
      <c r="AR13" s="186"/>
      <c r="AS13" s="186"/>
      <c r="AT13" s="186"/>
      <c r="AU13" s="186"/>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86"/>
      <c r="CG13" s="186"/>
      <c r="CH13" s="186"/>
      <c r="CI13" s="186"/>
      <c r="CJ13" s="186"/>
      <c r="CK13" s="186"/>
      <c r="CL13" s="186"/>
      <c r="CM13" s="186"/>
      <c r="CN13" s="186"/>
      <c r="CO13" s="186"/>
      <c r="CP13" s="186"/>
      <c r="CQ13" s="186"/>
      <c r="CR13" s="186"/>
      <c r="CS13" s="186"/>
      <c r="CT13" s="186"/>
      <c r="CU13" s="186"/>
      <c r="CV13" s="186"/>
      <c r="CW13" s="186"/>
      <c r="CX13" s="186"/>
      <c r="CY13" s="186"/>
      <c r="CZ13" s="186"/>
      <c r="DA13" s="186"/>
      <c r="DB13" s="186"/>
      <c r="DC13" s="186"/>
      <c r="DD13" s="186"/>
      <c r="DE13" s="186"/>
      <c r="DF13" s="186"/>
      <c r="DG13" s="186"/>
      <c r="DH13" s="186"/>
      <c r="DI13" s="186"/>
      <c r="DJ13" s="186"/>
      <c r="DK13" s="186"/>
      <c r="DL13" s="186"/>
      <c r="DM13" s="186"/>
      <c r="DN13" s="186"/>
      <c r="DO13" s="186"/>
      <c r="DP13" s="186"/>
      <c r="DQ13" s="186"/>
      <c r="DR13" s="186"/>
      <c r="DS13" s="186"/>
      <c r="DT13" s="186"/>
      <c r="DU13" s="186"/>
      <c r="DV13" s="186"/>
      <c r="DW13" s="186"/>
      <c r="DX13" s="186"/>
      <c r="DY13" s="186"/>
      <c r="DZ13" s="186"/>
      <c r="EA13" s="186"/>
      <c r="EB13" s="186"/>
      <c r="EC13" s="186"/>
      <c r="ED13" s="186"/>
      <c r="EE13" s="186"/>
      <c r="EF13" s="186"/>
      <c r="EG13" s="186"/>
      <c r="EH13" s="186"/>
      <c r="EI13" s="186"/>
      <c r="EJ13" s="186"/>
      <c r="EK13" s="186"/>
      <c r="EL13" s="186"/>
      <c r="EM13" s="186"/>
      <c r="EN13" s="186"/>
      <c r="EO13" s="186"/>
      <c r="EP13" s="186"/>
      <c r="EQ13" s="186"/>
      <c r="ER13" s="186"/>
      <c r="ES13" s="186"/>
      <c r="ET13" s="186"/>
      <c r="EU13" s="186"/>
      <c r="EV13" s="186"/>
      <c r="EW13" s="186"/>
      <c r="EX13" s="186"/>
      <c r="EY13" s="186"/>
      <c r="EZ13" s="186"/>
      <c r="FA13" s="186"/>
      <c r="FB13" s="186"/>
      <c r="FC13" s="186"/>
      <c r="FD13" s="186"/>
      <c r="FE13" s="186"/>
      <c r="FF13" s="186"/>
      <c r="FG13" s="186"/>
      <c r="FH13" s="186"/>
      <c r="FI13" s="186"/>
      <c r="FJ13" s="186"/>
      <c r="FK13" s="186"/>
      <c r="FL13" s="186"/>
      <c r="FM13" s="186"/>
      <c r="FN13" s="186"/>
      <c r="FO13" s="186"/>
      <c r="FP13" s="186"/>
      <c r="FQ13" s="186"/>
      <c r="FR13" s="186"/>
      <c r="FS13" s="186"/>
      <c r="FT13" s="186"/>
      <c r="FU13" s="186"/>
      <c r="FV13" s="186"/>
      <c r="FW13" s="186"/>
      <c r="FX13" s="186"/>
      <c r="FY13" s="186"/>
      <c r="FZ13" s="186"/>
      <c r="GA13" s="186"/>
      <c r="GB13" s="186"/>
      <c r="GC13" s="186"/>
      <c r="GD13" s="186"/>
      <c r="GE13" s="186"/>
      <c r="GF13" s="186"/>
      <c r="GG13" s="186"/>
      <c r="GH13" s="186"/>
      <c r="GI13" s="186"/>
      <c r="GJ13" s="186"/>
      <c r="GK13" s="186"/>
      <c r="GL13" s="186"/>
      <c r="GM13" s="186"/>
      <c r="GN13" s="186"/>
      <c r="GO13" s="186"/>
      <c r="GP13" s="186"/>
      <c r="GQ13" s="186"/>
      <c r="GR13" s="186"/>
      <c r="GS13" s="186"/>
      <c r="GT13" s="186"/>
      <c r="GU13" s="186"/>
      <c r="GV13" s="186"/>
      <c r="GW13" s="186"/>
      <c r="GX13" s="186"/>
      <c r="GY13" s="186"/>
      <c r="GZ13" s="186"/>
      <c r="HA13" s="186"/>
      <c r="HB13" s="186"/>
      <c r="HC13" s="186"/>
      <c r="HD13" s="186"/>
      <c r="HE13" s="186"/>
      <c r="HF13" s="186"/>
      <c r="HG13" s="186"/>
      <c r="HH13" s="186"/>
      <c r="HI13" s="186"/>
      <c r="HJ13" s="186"/>
      <c r="HK13" s="186"/>
      <c r="HL13" s="186"/>
      <c r="HM13" s="186"/>
      <c r="HN13" s="186"/>
      <c r="HO13" s="186"/>
      <c r="HP13" s="186"/>
      <c r="HQ13" s="186"/>
      <c r="HR13" s="186"/>
      <c r="HS13" s="186"/>
      <c r="HT13" s="186"/>
      <c r="HU13" s="186"/>
      <c r="HV13" s="186"/>
      <c r="HW13" s="186"/>
      <c r="HX13" s="186"/>
      <c r="HY13" s="186"/>
      <c r="HZ13" s="186"/>
      <c r="IA13" s="186"/>
      <c r="IB13" s="186"/>
      <c r="IC13" s="186"/>
      <c r="ID13" s="186"/>
      <c r="IE13" s="186"/>
      <c r="IF13" s="186"/>
      <c r="IG13" s="186"/>
      <c r="IH13" s="186"/>
      <c r="II13" s="186"/>
      <c r="IJ13" s="186"/>
      <c r="IK13" s="186"/>
      <c r="IL13" s="186"/>
      <c r="IM13" s="186"/>
      <c r="IN13" s="186"/>
      <c r="IO13" s="186"/>
      <c r="IP13" s="186"/>
      <c r="IQ13" s="186"/>
      <c r="IR13" s="186"/>
      <c r="IS13" s="186"/>
      <c r="IT13" s="186"/>
      <c r="IU13" s="186"/>
      <c r="IV13" s="186"/>
      <c r="IW13" s="186"/>
      <c r="IX13" s="186"/>
      <c r="IY13" s="186"/>
      <c r="IZ13" s="186"/>
      <c r="JA13" s="186"/>
      <c r="JB13" s="186"/>
      <c r="JC13" s="186"/>
      <c r="JD13" s="186"/>
      <c r="JE13" s="186"/>
      <c r="JF13" s="186"/>
      <c r="JG13" s="186"/>
      <c r="JH13" s="186"/>
      <c r="JI13" s="186"/>
      <c r="JJ13" s="186"/>
      <c r="JK13" s="186"/>
      <c r="JL13" s="186"/>
      <c r="JM13" s="186"/>
      <c r="JN13" s="186"/>
      <c r="JO13" s="186"/>
      <c r="JP13" s="186"/>
      <c r="JQ13" s="186"/>
      <c r="JR13" s="186"/>
      <c r="JS13" s="186"/>
      <c r="JT13" s="186"/>
      <c r="JU13" s="186"/>
      <c r="JV13" s="186"/>
      <c r="JW13" s="186"/>
      <c r="JX13" s="186"/>
      <c r="JY13" s="186"/>
      <c r="JZ13" s="186"/>
      <c r="KA13" s="186"/>
      <c r="KB13" s="186"/>
      <c r="KC13" s="186"/>
      <c r="KD13" s="186"/>
      <c r="KE13" s="186"/>
      <c r="KF13" s="186"/>
      <c r="KG13" s="186"/>
      <c r="KH13" s="186"/>
      <c r="KI13" s="186"/>
      <c r="KJ13" s="186"/>
      <c r="KK13" s="186"/>
      <c r="KL13" s="186"/>
      <c r="KM13" s="186"/>
      <c r="KN13" s="186"/>
      <c r="KO13" s="186"/>
      <c r="KP13" s="186"/>
      <c r="KQ13" s="186"/>
      <c r="KR13" s="186"/>
      <c r="KS13" s="186"/>
      <c r="KT13" s="186"/>
      <c r="KU13" s="186"/>
      <c r="KV13" s="186"/>
      <c r="KW13" s="186"/>
      <c r="KX13" s="186"/>
      <c r="KY13" s="186"/>
      <c r="KZ13" s="186"/>
      <c r="LA13" s="186"/>
      <c r="LB13" s="186"/>
      <c r="LC13" s="186"/>
      <c r="LD13" s="186"/>
      <c r="LE13" s="186"/>
      <c r="LF13" s="186"/>
      <c r="LG13" s="186"/>
      <c r="LH13" s="186"/>
      <c r="LI13" s="186"/>
      <c r="LJ13" s="186"/>
      <c r="LK13" s="186"/>
      <c r="LL13" s="186"/>
      <c r="LM13" s="186"/>
      <c r="LN13" s="186"/>
      <c r="LO13" s="186"/>
      <c r="LP13" s="186"/>
      <c r="LQ13" s="186"/>
      <c r="LR13" s="186"/>
      <c r="LS13" s="186"/>
      <c r="LT13" s="186"/>
      <c r="LU13" s="186"/>
      <c r="LV13" s="186"/>
      <c r="LW13" s="186"/>
      <c r="LX13" s="186"/>
      <c r="LY13" s="186"/>
      <c r="LZ13" s="186"/>
      <c r="MA13" s="186"/>
      <c r="MB13" s="186"/>
      <c r="MC13" s="186"/>
      <c r="MD13" s="186"/>
      <c r="ME13" s="186"/>
      <c r="MF13" s="186"/>
      <c r="MG13" s="186"/>
      <c r="MH13" s="186"/>
      <c r="MI13" s="186"/>
      <c r="MJ13" s="186"/>
      <c r="MK13" s="186"/>
      <c r="ML13" s="186"/>
      <c r="MM13" s="186"/>
      <c r="MN13" s="186"/>
      <c r="MO13" s="186"/>
      <c r="MP13" s="186"/>
      <c r="MQ13" s="186"/>
      <c r="MR13" s="186"/>
      <c r="MS13" s="186"/>
      <c r="MT13" s="186"/>
      <c r="MU13" s="186"/>
      <c r="MV13" s="186"/>
      <c r="MW13" s="186"/>
      <c r="MX13" s="186"/>
      <c r="MY13" s="186"/>
      <c r="MZ13" s="186"/>
      <c r="NA13" s="186"/>
      <c r="NB13" s="186"/>
      <c r="NC13" s="186"/>
      <c r="ND13" s="186"/>
      <c r="NE13" s="186"/>
      <c r="NF13" s="186"/>
      <c r="NG13" s="186"/>
      <c r="NH13" s="186"/>
      <c r="NI13" s="186"/>
      <c r="NJ13" s="186"/>
      <c r="NK13" s="186"/>
      <c r="NL13" s="186"/>
      <c r="NM13" s="186"/>
      <c r="NN13" s="186"/>
      <c r="NO13" s="186"/>
      <c r="NP13" s="186"/>
      <c r="NQ13" s="186"/>
      <c r="NR13" s="186"/>
      <c r="NS13" s="186"/>
      <c r="NT13" s="186"/>
      <c r="NU13" s="186"/>
      <c r="NV13" s="186"/>
      <c r="NW13" s="186"/>
      <c r="NX13" s="186"/>
      <c r="NY13" s="186"/>
      <c r="NZ13" s="186"/>
      <c r="OA13" s="186"/>
      <c r="OB13" s="186"/>
      <c r="OC13" s="186"/>
      <c r="OD13" s="186"/>
      <c r="OE13" s="186"/>
      <c r="OF13" s="186"/>
      <c r="OG13" s="186"/>
      <c r="OH13" s="186"/>
      <c r="OI13" s="186"/>
      <c r="OJ13" s="186"/>
      <c r="OK13" s="186"/>
      <c r="OL13" s="186"/>
      <c r="OM13" s="186"/>
      <c r="ON13" s="186"/>
      <c r="OO13" s="186"/>
      <c r="OP13" s="186"/>
      <c r="OQ13" s="186"/>
      <c r="OR13" s="186"/>
      <c r="OS13" s="186"/>
      <c r="OT13" s="186"/>
      <c r="OU13" s="186"/>
      <c r="OV13" s="186"/>
      <c r="OW13" s="186"/>
      <c r="OX13" s="186"/>
      <c r="OY13" s="186"/>
      <c r="OZ13" s="186"/>
      <c r="PA13" s="186"/>
      <c r="PB13" s="186"/>
      <c r="PC13" s="186"/>
      <c r="PD13" s="186"/>
      <c r="PE13" s="186"/>
      <c r="PF13" s="186"/>
      <c r="PG13" s="186"/>
      <c r="PH13" s="186"/>
      <c r="PI13" s="186"/>
      <c r="PJ13" s="186"/>
      <c r="PK13" s="186"/>
      <c r="PL13" s="186"/>
      <c r="PM13" s="186"/>
      <c r="PN13" s="186"/>
      <c r="PO13" s="186"/>
      <c r="PP13" s="186"/>
      <c r="PQ13" s="186"/>
      <c r="PR13" s="186"/>
      <c r="PS13" s="186"/>
      <c r="PT13" s="186"/>
      <c r="PU13" s="186"/>
      <c r="PV13" s="186"/>
      <c r="PW13" s="186"/>
      <c r="PX13" s="186"/>
      <c r="PY13" s="186"/>
      <c r="PZ13" s="186"/>
      <c r="QA13" s="186"/>
      <c r="QB13" s="186"/>
      <c r="QC13" s="186"/>
      <c r="QD13" s="186"/>
      <c r="QE13" s="186"/>
      <c r="QF13" s="186"/>
      <c r="QG13" s="186"/>
      <c r="QH13" s="186"/>
      <c r="QI13" s="186"/>
      <c r="QJ13" s="186"/>
      <c r="QK13" s="186"/>
      <c r="QL13" s="186"/>
      <c r="QM13" s="186"/>
      <c r="QN13" s="186"/>
      <c r="QO13" s="186"/>
      <c r="QP13" s="186"/>
      <c r="QQ13" s="186"/>
      <c r="QR13" s="186"/>
      <c r="QS13" s="186"/>
      <c r="QT13" s="186"/>
      <c r="QU13" s="186"/>
      <c r="QV13" s="186"/>
      <c r="QW13" s="186"/>
      <c r="QX13" s="186"/>
      <c r="QY13" s="186"/>
      <c r="QZ13" s="186"/>
      <c r="RA13" s="186"/>
      <c r="RB13" s="186"/>
      <c r="RC13" s="186"/>
      <c r="RD13" s="186"/>
      <c r="RE13" s="186"/>
      <c r="RF13" s="186"/>
      <c r="RG13" s="186"/>
      <c r="RH13" s="186"/>
      <c r="RI13" s="186"/>
      <c r="RJ13" s="186"/>
      <c r="RK13" s="186"/>
      <c r="RL13" s="186"/>
      <c r="RM13" s="186"/>
      <c r="RN13" s="186"/>
      <c r="RO13" s="186"/>
      <c r="RP13" s="186"/>
      <c r="RQ13" s="186"/>
      <c r="RR13" s="186"/>
      <c r="RS13" s="186"/>
      <c r="RT13" s="186"/>
      <c r="RU13" s="186"/>
      <c r="RV13" s="186"/>
      <c r="RW13" s="186"/>
      <c r="RX13" s="186"/>
      <c r="RY13" s="186"/>
      <c r="RZ13" s="186"/>
      <c r="SA13" s="186"/>
      <c r="SB13" s="186"/>
      <c r="SC13" s="186"/>
      <c r="SD13" s="186"/>
      <c r="SE13" s="186"/>
      <c r="SF13" s="186"/>
      <c r="SG13" s="186"/>
      <c r="SH13" s="186"/>
      <c r="SI13" s="186"/>
      <c r="SJ13" s="186"/>
      <c r="SK13" s="186"/>
      <c r="SL13" s="186"/>
      <c r="SM13" s="186"/>
      <c r="SN13" s="186"/>
      <c r="SO13" s="186"/>
      <c r="SP13" s="186"/>
      <c r="SQ13" s="186"/>
      <c r="SR13" s="186"/>
      <c r="SS13" s="186"/>
      <c r="ST13" s="186"/>
      <c r="SU13" s="186"/>
      <c r="SV13" s="186"/>
      <c r="SW13" s="186"/>
      <c r="SX13" s="186"/>
      <c r="SY13" s="186"/>
      <c r="SZ13" s="186"/>
      <c r="TA13" s="186"/>
      <c r="TB13" s="186"/>
      <c r="TC13" s="186"/>
      <c r="TD13" s="186"/>
      <c r="TE13" s="186"/>
      <c r="TF13" s="186"/>
      <c r="TG13" s="186"/>
      <c r="TH13" s="186"/>
      <c r="TI13" s="186"/>
      <c r="TJ13" s="186"/>
      <c r="TK13" s="186"/>
      <c r="TL13" s="186"/>
      <c r="TM13" s="186"/>
      <c r="TN13" s="186"/>
      <c r="TO13" s="186"/>
      <c r="TP13" s="186"/>
      <c r="TQ13" s="186"/>
      <c r="TR13" s="186"/>
      <c r="TS13" s="186"/>
      <c r="TT13" s="186"/>
      <c r="TU13" s="186"/>
      <c r="TV13" s="186"/>
      <c r="TW13" s="186"/>
      <c r="TX13" s="186"/>
      <c r="TY13" s="186"/>
      <c r="TZ13" s="186"/>
      <c r="UA13" s="186"/>
      <c r="UB13" s="186"/>
      <c r="UC13" s="186"/>
      <c r="UD13" s="186"/>
      <c r="UE13" s="186"/>
      <c r="UF13" s="186"/>
      <c r="UG13" s="186"/>
      <c r="UH13" s="186"/>
      <c r="UI13" s="186"/>
      <c r="UJ13" s="186"/>
      <c r="UK13" s="186"/>
      <c r="UL13" s="186"/>
      <c r="UM13" s="186"/>
      <c r="UN13" s="186"/>
      <c r="UO13" s="186"/>
      <c r="UP13" s="186"/>
      <c r="UQ13" s="186"/>
      <c r="UR13" s="186"/>
      <c r="US13" s="186"/>
      <c r="UT13" s="186"/>
      <c r="UU13" s="186"/>
      <c r="UV13" s="186"/>
      <c r="UW13" s="186"/>
      <c r="UX13" s="186"/>
      <c r="UY13" s="186"/>
      <c r="UZ13" s="186"/>
      <c r="VA13" s="186"/>
      <c r="VB13" s="186"/>
      <c r="VC13" s="186"/>
      <c r="VD13" s="186"/>
      <c r="VE13" s="186"/>
      <c r="VF13" s="186"/>
      <c r="VG13" s="186"/>
      <c r="VH13" s="186"/>
      <c r="VI13" s="186"/>
      <c r="VJ13" s="186"/>
      <c r="VK13" s="186"/>
      <c r="VL13" s="186"/>
      <c r="VM13" s="186"/>
      <c r="VN13" s="186"/>
      <c r="VO13" s="186"/>
      <c r="VP13" s="186"/>
      <c r="VQ13" s="186"/>
      <c r="VR13" s="186"/>
      <c r="VS13" s="186"/>
      <c r="VT13" s="186"/>
      <c r="VU13" s="186"/>
      <c r="VV13" s="186"/>
      <c r="VW13" s="186"/>
      <c r="VX13" s="186"/>
      <c r="VY13" s="186"/>
      <c r="VZ13" s="186"/>
      <c r="WA13" s="186"/>
      <c r="WB13" s="186"/>
      <c r="WC13" s="186"/>
      <c r="WD13" s="186"/>
      <c r="WE13" s="186"/>
      <c r="WF13" s="186"/>
      <c r="WG13" s="186"/>
      <c r="WH13" s="186"/>
      <c r="WI13" s="186"/>
      <c r="WJ13" s="186"/>
      <c r="WK13" s="186"/>
      <c r="WL13" s="186"/>
      <c r="WM13" s="186"/>
      <c r="WN13" s="186"/>
      <c r="WO13" s="186"/>
      <c r="WP13" s="186"/>
      <c r="WQ13" s="186"/>
      <c r="WR13" s="186"/>
      <c r="WS13" s="186"/>
      <c r="WT13" s="186"/>
      <c r="WU13" s="186"/>
      <c r="WV13" s="186"/>
      <c r="WW13" s="186"/>
      <c r="WX13" s="186"/>
      <c r="WY13" s="186"/>
      <c r="WZ13" s="186"/>
      <c r="XA13" s="186"/>
      <c r="XB13" s="186"/>
      <c r="XC13" s="186"/>
      <c r="XD13" s="186"/>
      <c r="XE13" s="186"/>
      <c r="XF13" s="186"/>
      <c r="XG13" s="186"/>
      <c r="XH13" s="186"/>
      <c r="XI13" s="186"/>
      <c r="XJ13" s="186"/>
      <c r="XK13" s="186"/>
      <c r="XL13" s="186"/>
      <c r="XM13" s="186"/>
      <c r="XN13" s="186"/>
      <c r="XO13" s="186"/>
      <c r="XP13" s="186"/>
      <c r="XQ13" s="186"/>
      <c r="XR13" s="186"/>
      <c r="XS13" s="186"/>
      <c r="XT13" s="186"/>
      <c r="XU13" s="186"/>
      <c r="XV13" s="186"/>
      <c r="XW13" s="186"/>
      <c r="XX13" s="186"/>
      <c r="XY13" s="186"/>
      <c r="XZ13" s="186"/>
      <c r="YA13" s="186"/>
      <c r="YB13" s="186"/>
      <c r="YC13" s="186"/>
      <c r="YD13" s="186"/>
      <c r="YE13" s="186"/>
      <c r="YF13" s="186"/>
      <c r="YG13" s="186"/>
      <c r="YH13" s="186"/>
      <c r="YI13" s="186"/>
      <c r="YJ13" s="186"/>
      <c r="YK13" s="186"/>
      <c r="YL13" s="186"/>
      <c r="YM13" s="186"/>
      <c r="YN13" s="186"/>
      <c r="YO13" s="186"/>
      <c r="YP13" s="186"/>
      <c r="YQ13" s="186"/>
      <c r="YR13" s="186"/>
      <c r="YS13" s="186"/>
      <c r="YT13" s="186"/>
      <c r="YU13" s="186"/>
      <c r="YV13" s="186"/>
      <c r="YW13" s="186"/>
      <c r="YX13" s="186"/>
      <c r="YY13" s="186"/>
      <c r="YZ13" s="186"/>
      <c r="ZA13" s="186"/>
      <c r="ZB13" s="186"/>
      <c r="ZC13" s="186"/>
      <c r="ZD13" s="186"/>
      <c r="ZE13" s="186"/>
      <c r="ZF13" s="186"/>
      <c r="ZG13" s="186"/>
      <c r="ZH13" s="186"/>
      <c r="ZI13" s="186"/>
      <c r="ZJ13" s="186"/>
      <c r="ZK13" s="186"/>
      <c r="ZL13" s="186"/>
      <c r="ZM13" s="186"/>
      <c r="ZN13" s="186"/>
      <c r="ZO13" s="186"/>
      <c r="ZP13" s="186"/>
      <c r="ZQ13" s="186"/>
      <c r="ZR13" s="186"/>
      <c r="ZS13" s="186"/>
      <c r="ZT13" s="186"/>
      <c r="ZU13" s="186"/>
      <c r="ZV13" s="186"/>
      <c r="ZW13" s="186"/>
      <c r="ZX13" s="186"/>
      <c r="ZY13" s="186"/>
      <c r="ZZ13" s="186"/>
      <c r="AAA13" s="186"/>
      <c r="AAB13" s="186"/>
      <c r="AAC13" s="186"/>
      <c r="AAD13" s="186"/>
      <c r="AAE13" s="186"/>
      <c r="AAF13" s="186"/>
      <c r="AAG13" s="186"/>
      <c r="AAH13" s="186"/>
      <c r="AAI13" s="186"/>
      <c r="AAJ13" s="186"/>
      <c r="AAK13" s="186"/>
      <c r="AAL13" s="186"/>
      <c r="AAM13" s="186"/>
      <c r="AAN13" s="186"/>
      <c r="AAO13" s="186"/>
      <c r="AAP13" s="186"/>
      <c r="AAQ13" s="186"/>
      <c r="AAR13" s="186"/>
      <c r="AAS13" s="186"/>
      <c r="AAT13" s="186"/>
      <c r="AAU13" s="186"/>
      <c r="AAV13" s="186"/>
      <c r="AAW13" s="186"/>
      <c r="AAX13" s="186"/>
      <c r="AAY13" s="186"/>
      <c r="AAZ13" s="186"/>
      <c r="ABA13" s="186"/>
      <c r="ABB13" s="186"/>
      <c r="ABC13" s="186"/>
      <c r="ABD13" s="186"/>
      <c r="ABE13" s="186"/>
      <c r="ABF13" s="186"/>
      <c r="ABG13" s="186"/>
      <c r="ABH13" s="186"/>
      <c r="ABI13" s="186"/>
      <c r="ABJ13" s="186"/>
      <c r="ABK13" s="186"/>
      <c r="ABL13" s="186"/>
      <c r="ABM13" s="186"/>
      <c r="ABN13" s="186"/>
      <c r="ABO13" s="186"/>
      <c r="ABP13" s="186"/>
      <c r="ABQ13" s="186"/>
      <c r="ABR13" s="186"/>
      <c r="ABS13" s="186"/>
      <c r="ABT13" s="186"/>
      <c r="ABU13" s="186"/>
      <c r="ABV13" s="186"/>
      <c r="ABW13" s="186"/>
      <c r="ABX13" s="186"/>
      <c r="ABY13" s="186"/>
      <c r="ABZ13" s="186"/>
      <c r="ACA13" s="186"/>
      <c r="ACB13" s="186"/>
      <c r="ACC13" s="186"/>
      <c r="ACD13" s="186"/>
      <c r="ACE13" s="186"/>
      <c r="ACF13" s="186"/>
      <c r="ACG13" s="186"/>
      <c r="ACH13" s="186"/>
      <c r="ACI13" s="186"/>
      <c r="ACJ13" s="186"/>
      <c r="ACK13" s="186"/>
      <c r="ACL13" s="186"/>
      <c r="ACM13" s="186"/>
      <c r="ACN13" s="186"/>
      <c r="ACO13" s="186"/>
      <c r="ACP13" s="186"/>
      <c r="ACQ13" s="186"/>
      <c r="ACR13" s="186"/>
      <c r="ACS13" s="186"/>
      <c r="ACT13" s="186"/>
      <c r="ACU13" s="186"/>
      <c r="ACV13" s="186"/>
      <c r="ACW13" s="186"/>
      <c r="ACX13" s="186"/>
      <c r="ACY13" s="186"/>
      <c r="ACZ13" s="186"/>
      <c r="ADA13" s="186"/>
      <c r="ADB13" s="186"/>
      <c r="ADC13" s="186"/>
      <c r="ADD13" s="186"/>
      <c r="ADE13" s="186"/>
      <c r="ADF13" s="186"/>
      <c r="ADG13" s="186"/>
      <c r="ADH13" s="186"/>
      <c r="ADI13" s="186"/>
      <c r="ADJ13" s="186"/>
      <c r="ADK13" s="186"/>
      <c r="ADL13" s="186"/>
      <c r="ADM13" s="186"/>
      <c r="ADN13" s="186"/>
      <c r="ADO13" s="186"/>
      <c r="ADP13" s="186"/>
      <c r="ADQ13" s="186"/>
      <c r="ADR13" s="186"/>
      <c r="ADS13" s="186"/>
      <c r="ADT13" s="186"/>
      <c r="ADU13" s="186"/>
      <c r="ADV13" s="186"/>
      <c r="ADW13" s="186"/>
      <c r="ADX13" s="186"/>
      <c r="ADY13" s="186"/>
      <c r="ADZ13" s="186"/>
      <c r="AEA13" s="186"/>
      <c r="AEB13" s="186"/>
      <c r="AEC13" s="186"/>
      <c r="AED13" s="186"/>
      <c r="AEE13" s="186"/>
      <c r="AEF13" s="186"/>
      <c r="AEG13" s="186"/>
      <c r="AEH13" s="186"/>
      <c r="AEI13" s="186"/>
      <c r="AEJ13" s="186"/>
      <c r="AEK13" s="186"/>
      <c r="AEL13" s="186"/>
      <c r="AEM13" s="186"/>
      <c r="AEN13" s="186"/>
      <c r="AEO13" s="186"/>
      <c r="AEP13" s="186"/>
      <c r="AEQ13" s="186"/>
      <c r="AER13" s="186"/>
      <c r="AES13" s="186"/>
      <c r="AET13" s="186"/>
      <c r="AEU13" s="186"/>
      <c r="AEV13" s="186"/>
      <c r="AEW13" s="186"/>
      <c r="AEX13" s="186"/>
      <c r="AEY13" s="186"/>
      <c r="AEZ13" s="186"/>
      <c r="AFA13" s="186"/>
      <c r="AFB13" s="186"/>
      <c r="AFC13" s="186"/>
      <c r="AFD13" s="186"/>
      <c r="AFE13" s="186"/>
      <c r="AFF13" s="186"/>
      <c r="AFG13" s="186"/>
      <c r="AFH13" s="186"/>
      <c r="AFI13" s="186"/>
      <c r="AFJ13" s="186"/>
      <c r="AFK13" s="186"/>
      <c r="AFL13" s="186"/>
      <c r="AFM13" s="186"/>
      <c r="AFN13" s="186"/>
      <c r="AFO13" s="186"/>
      <c r="AFP13" s="186"/>
      <c r="AFQ13" s="186"/>
      <c r="AFR13" s="186"/>
      <c r="AFS13" s="186"/>
      <c r="AFT13" s="186"/>
      <c r="AFU13" s="186"/>
      <c r="AFV13" s="186"/>
      <c r="AFW13" s="186"/>
      <c r="AFX13" s="186"/>
      <c r="AFY13" s="186"/>
      <c r="AFZ13" s="186"/>
      <c r="AGA13" s="186"/>
      <c r="AGB13" s="186"/>
      <c r="AGC13" s="186"/>
      <c r="AGD13" s="186"/>
      <c r="AGE13" s="186"/>
      <c r="AGF13" s="186"/>
      <c r="AGG13" s="186"/>
      <c r="AGH13" s="186"/>
      <c r="AGI13" s="186"/>
      <c r="AGJ13" s="186"/>
      <c r="AGK13" s="186"/>
      <c r="AGL13" s="186"/>
      <c r="AGM13" s="186"/>
      <c r="AGN13" s="186"/>
      <c r="AGO13" s="186"/>
      <c r="AGP13" s="186"/>
      <c r="AGQ13" s="186"/>
      <c r="AGR13" s="186"/>
      <c r="AGS13" s="186"/>
      <c r="AGT13" s="186"/>
      <c r="AGU13" s="186"/>
      <c r="AGV13" s="186"/>
      <c r="AGW13" s="186"/>
      <c r="AGX13" s="186"/>
      <c r="AGY13" s="186"/>
      <c r="AGZ13" s="186"/>
      <c r="AHA13" s="186"/>
      <c r="AHB13" s="186"/>
      <c r="AHC13" s="186"/>
      <c r="AHD13" s="186"/>
      <c r="AHE13" s="186"/>
      <c r="AHF13" s="186"/>
      <c r="AHG13" s="186"/>
      <c r="AHH13" s="186"/>
      <c r="AHI13" s="186"/>
      <c r="AHJ13" s="186"/>
      <c r="AHK13" s="186"/>
      <c r="AHL13" s="186"/>
      <c r="AHM13" s="186"/>
      <c r="AHN13" s="186"/>
      <c r="AHO13" s="186"/>
      <c r="AHP13" s="186"/>
      <c r="AHQ13" s="186"/>
      <c r="AHR13" s="186"/>
      <c r="AHS13" s="186"/>
      <c r="AHT13" s="186"/>
      <c r="AHU13" s="186"/>
      <c r="AHV13" s="186"/>
      <c r="AHW13" s="186"/>
      <c r="AHX13" s="186"/>
      <c r="AHY13" s="186"/>
      <c r="AHZ13" s="186"/>
      <c r="AIA13" s="186"/>
      <c r="AIB13" s="186"/>
      <c r="AIC13" s="186"/>
      <c r="AID13" s="186"/>
      <c r="AIE13" s="186"/>
      <c r="AIF13" s="186"/>
      <c r="AIG13" s="186"/>
      <c r="AIH13" s="186"/>
      <c r="AII13" s="186"/>
      <c r="AIJ13" s="186"/>
      <c r="AIK13" s="186"/>
      <c r="AIL13" s="186"/>
      <c r="AIM13" s="186"/>
      <c r="AIN13" s="186"/>
      <c r="AIO13" s="186"/>
      <c r="AIP13" s="186"/>
      <c r="AIQ13" s="186"/>
      <c r="AIR13" s="186"/>
      <c r="AIS13" s="186"/>
      <c r="AIT13" s="186"/>
      <c r="AIU13" s="186"/>
      <c r="AIV13" s="186"/>
      <c r="AIW13" s="186"/>
      <c r="AIX13" s="186"/>
      <c r="AIY13" s="186"/>
      <c r="AIZ13" s="186"/>
      <c r="AJA13" s="186"/>
      <c r="AJB13" s="186"/>
      <c r="AJC13" s="186"/>
      <c r="AJD13" s="186"/>
      <c r="AJE13" s="186"/>
      <c r="AJF13" s="186"/>
      <c r="AJG13" s="186"/>
      <c r="AJH13" s="186"/>
      <c r="AJI13" s="186"/>
      <c r="AJJ13" s="186"/>
      <c r="AJK13" s="186"/>
      <c r="AJL13" s="186"/>
      <c r="AJM13" s="186"/>
      <c r="AJN13" s="186"/>
      <c r="AJO13" s="186"/>
      <c r="AJP13" s="186"/>
      <c r="AJQ13" s="186"/>
      <c r="AJR13" s="186"/>
      <c r="AJS13" s="186"/>
      <c r="AJT13" s="186"/>
      <c r="AJU13" s="186"/>
      <c r="AJV13" s="186"/>
      <c r="AJW13" s="186"/>
      <c r="AJX13" s="186"/>
      <c r="AJY13" s="186"/>
      <c r="AJZ13" s="186"/>
      <c r="AKA13" s="186"/>
      <c r="AKB13" s="186"/>
      <c r="AKC13" s="186"/>
      <c r="AKD13" s="186"/>
      <c r="AKE13" s="186"/>
      <c r="AKF13" s="186"/>
      <c r="AKG13" s="186"/>
      <c r="AKH13" s="186"/>
      <c r="AKI13" s="186"/>
      <c r="AKJ13" s="186"/>
      <c r="AKK13" s="186"/>
      <c r="AKL13" s="186"/>
      <c r="AKM13" s="186"/>
      <c r="AKN13" s="186"/>
      <c r="AKO13" s="186"/>
      <c r="AKP13" s="186"/>
      <c r="AKQ13" s="186"/>
      <c r="AKR13" s="186"/>
      <c r="AKS13" s="186"/>
      <c r="AKT13" s="186"/>
      <c r="AKU13" s="186"/>
      <c r="AKV13" s="186"/>
      <c r="AKW13" s="186"/>
      <c r="AKX13" s="186"/>
      <c r="AKY13" s="186"/>
      <c r="AKZ13" s="186"/>
      <c r="ALA13" s="186"/>
      <c r="ALB13" s="186"/>
      <c r="ALC13" s="186"/>
      <c r="ALD13" s="186"/>
      <c r="ALE13" s="186"/>
      <c r="ALF13" s="186"/>
      <c r="ALG13" s="186"/>
      <c r="ALH13" s="186"/>
      <c r="ALI13" s="186"/>
      <c r="ALJ13" s="186"/>
      <c r="ALK13" s="186"/>
      <c r="ALL13" s="186"/>
      <c r="ALM13" s="186"/>
      <c r="ALN13" s="186"/>
      <c r="ALO13" s="186"/>
      <c r="ALP13" s="186"/>
      <c r="ALQ13" s="186"/>
      <c r="ALR13" s="186"/>
      <c r="ALS13" s="186"/>
      <c r="ALT13" s="186"/>
      <c r="ALU13" s="186"/>
      <c r="ALV13" s="186"/>
      <c r="ALW13" s="186"/>
      <c r="ALX13" s="186"/>
      <c r="ALY13" s="186"/>
      <c r="ALZ13" s="186"/>
      <c r="AMA13" s="186"/>
      <c r="AMB13" s="186"/>
      <c r="AMC13" s="186"/>
      <c r="AMD13" s="186"/>
      <c r="AME13" s="186"/>
      <c r="AMF13" s="186"/>
      <c r="AMG13" s="186"/>
      <c r="AMH13" s="186"/>
      <c r="AMI13" s="186"/>
      <c r="AMJ13" s="186"/>
      <c r="AMK13" s="186"/>
      <c r="AML13" s="186"/>
      <c r="AMM13" s="186"/>
      <c r="AMN13" s="186"/>
      <c r="AMO13" s="186"/>
      <c r="AMP13" s="186"/>
      <c r="AMQ13" s="186"/>
      <c r="AMR13" s="186"/>
      <c r="AMS13" s="186"/>
      <c r="AMT13" s="186"/>
      <c r="AMU13" s="186"/>
      <c r="AMV13" s="186"/>
      <c r="AMW13" s="186"/>
      <c r="AMX13" s="186"/>
      <c r="AMY13" s="186"/>
      <c r="AMZ13" s="186"/>
      <c r="ANA13" s="186"/>
      <c r="ANB13" s="186"/>
      <c r="ANC13" s="186"/>
      <c r="AND13" s="186"/>
      <c r="ANE13" s="186"/>
      <c r="ANF13" s="186"/>
      <c r="ANG13" s="186"/>
      <c r="ANH13" s="186"/>
      <c r="ANI13" s="186"/>
      <c r="ANJ13" s="186"/>
      <c r="ANK13" s="186"/>
      <c r="ANL13" s="186"/>
      <c r="ANM13" s="186"/>
      <c r="ANN13" s="186"/>
      <c r="ANO13" s="186"/>
      <c r="ANP13" s="186"/>
      <c r="ANQ13" s="186"/>
      <c r="ANR13" s="186"/>
      <c r="ANS13" s="186"/>
      <c r="ANT13" s="186"/>
      <c r="ANU13" s="186"/>
      <c r="ANV13" s="186"/>
      <c r="ANW13" s="186"/>
      <c r="ANX13" s="186"/>
      <c r="ANY13" s="186"/>
      <c r="ANZ13" s="186"/>
      <c r="AOA13" s="186"/>
      <c r="AOB13" s="186"/>
      <c r="AOC13" s="186"/>
      <c r="AOD13" s="186"/>
      <c r="AOE13" s="186"/>
      <c r="AOF13" s="186"/>
      <c r="AOG13" s="186"/>
      <c r="AOH13" s="186"/>
      <c r="AOI13" s="186"/>
      <c r="AOJ13" s="186"/>
      <c r="AOK13" s="186"/>
      <c r="AOL13" s="186"/>
      <c r="AOM13" s="186"/>
      <c r="AON13" s="186"/>
      <c r="AOO13" s="186"/>
      <c r="AOP13" s="186"/>
      <c r="AOQ13" s="186"/>
      <c r="AOR13" s="186"/>
      <c r="AOS13" s="186"/>
      <c r="AOT13" s="186"/>
      <c r="AOU13" s="186"/>
      <c r="AOV13" s="186"/>
      <c r="AOW13" s="186"/>
      <c r="AOX13" s="186"/>
      <c r="AOY13" s="186"/>
      <c r="AOZ13" s="186"/>
      <c r="APA13" s="186"/>
      <c r="APB13" s="186"/>
      <c r="APC13" s="186"/>
      <c r="APD13" s="186"/>
      <c r="APE13" s="186"/>
      <c r="APF13" s="186"/>
      <c r="APG13" s="186"/>
      <c r="APH13" s="186"/>
      <c r="API13" s="186"/>
      <c r="APJ13" s="186"/>
      <c r="APK13" s="186"/>
      <c r="APL13" s="186"/>
      <c r="APM13" s="186"/>
      <c r="APN13" s="186"/>
      <c r="APO13" s="186"/>
      <c r="APP13" s="186"/>
      <c r="APQ13" s="186"/>
      <c r="APR13" s="186"/>
      <c r="APS13" s="186"/>
      <c r="APT13" s="186"/>
      <c r="APU13" s="186"/>
      <c r="APV13" s="186"/>
      <c r="APW13" s="186"/>
      <c r="APX13" s="186"/>
      <c r="APY13" s="186"/>
      <c r="APZ13" s="186"/>
      <c r="AQA13" s="186"/>
      <c r="AQB13" s="186"/>
      <c r="AQC13" s="186"/>
      <c r="AQD13" s="186"/>
      <c r="AQE13" s="186"/>
      <c r="AQF13" s="186"/>
      <c r="AQG13" s="186"/>
      <c r="AQH13" s="186"/>
      <c r="AQI13" s="186"/>
      <c r="AQJ13" s="186"/>
      <c r="AQK13" s="186"/>
      <c r="AQL13" s="186"/>
      <c r="AQM13" s="186"/>
      <c r="AQN13" s="186"/>
      <c r="AQO13" s="186"/>
      <c r="AQP13" s="186"/>
      <c r="AQQ13" s="186"/>
      <c r="AQR13" s="186"/>
      <c r="AQS13" s="186"/>
      <c r="AQT13" s="186"/>
      <c r="AQU13" s="186"/>
      <c r="AQV13" s="186"/>
      <c r="AQW13" s="186"/>
      <c r="AQX13" s="186"/>
      <c r="AQY13" s="186"/>
      <c r="AQZ13" s="186"/>
      <c r="ARA13" s="186"/>
      <c r="ARB13" s="186"/>
      <c r="ARC13" s="186"/>
      <c r="ARD13" s="186"/>
      <c r="ARE13" s="186"/>
      <c r="ARF13" s="186"/>
      <c r="ARG13" s="186"/>
      <c r="ARH13" s="186"/>
      <c r="ARI13" s="186"/>
      <c r="ARJ13" s="186"/>
      <c r="ARK13" s="186"/>
      <c r="ARL13" s="186"/>
      <c r="ARM13" s="186"/>
      <c r="ARN13" s="186"/>
      <c r="ARO13" s="186"/>
      <c r="ARP13" s="186"/>
      <c r="ARQ13" s="186"/>
      <c r="ARR13" s="186"/>
      <c r="ARS13" s="186"/>
      <c r="ART13" s="186"/>
      <c r="ARU13" s="186"/>
      <c r="ARV13" s="186"/>
      <c r="ARW13" s="186"/>
      <c r="ARX13" s="186"/>
      <c r="ARY13" s="186"/>
      <c r="ARZ13" s="186"/>
      <c r="ASA13" s="186"/>
      <c r="ASB13" s="186"/>
      <c r="ASC13" s="186"/>
      <c r="ASD13" s="186"/>
      <c r="ASE13" s="186"/>
      <c r="ASF13" s="186"/>
      <c r="ASG13" s="186"/>
      <c r="ASH13" s="186"/>
      <c r="ASI13" s="186"/>
      <c r="ASJ13" s="186"/>
      <c r="ASK13" s="186"/>
      <c r="ASL13" s="186"/>
      <c r="ASM13" s="186"/>
      <c r="ASN13" s="186"/>
      <c r="ASO13" s="186"/>
      <c r="ASP13" s="186"/>
      <c r="ASQ13" s="186"/>
      <c r="ASR13" s="186"/>
      <c r="ASS13" s="186"/>
      <c r="AST13" s="186"/>
      <c r="ASU13" s="186"/>
      <c r="ASV13" s="186"/>
      <c r="ASW13" s="186"/>
      <c r="ASX13" s="186"/>
      <c r="ASY13" s="186"/>
      <c r="ASZ13" s="186"/>
      <c r="ATA13" s="186"/>
      <c r="ATB13" s="186"/>
      <c r="ATC13" s="186"/>
      <c r="ATD13" s="186"/>
      <c r="ATE13" s="186"/>
      <c r="ATF13" s="186"/>
      <c r="ATG13" s="186"/>
      <c r="ATH13" s="186"/>
      <c r="ATI13" s="186"/>
      <c r="ATJ13" s="186"/>
      <c r="ATK13" s="186"/>
      <c r="ATL13" s="186"/>
      <c r="ATM13" s="186"/>
      <c r="ATN13" s="186"/>
      <c r="ATO13" s="186"/>
      <c r="ATP13" s="186"/>
      <c r="ATQ13" s="186"/>
      <c r="ATR13" s="186"/>
      <c r="ATS13" s="186"/>
      <c r="ATT13" s="186"/>
      <c r="ATU13" s="186"/>
      <c r="ATV13" s="186"/>
      <c r="ATW13" s="186"/>
      <c r="ATX13" s="186"/>
      <c r="ATY13" s="186"/>
      <c r="ATZ13" s="186"/>
      <c r="AUA13" s="186"/>
      <c r="AUB13" s="186"/>
      <c r="AUC13" s="186"/>
      <c r="AUD13" s="186"/>
    </row>
    <row r="14" spans="1:1230" s="187" customFormat="1" ht="19.5" customHeight="1">
      <c r="A14" s="880" t="s">
        <v>379</v>
      </c>
      <c r="B14" s="884" t="s">
        <v>45</v>
      </c>
      <c r="C14" s="884" t="s">
        <v>530</v>
      </c>
      <c r="D14" s="876">
        <v>1</v>
      </c>
      <c r="E14" s="877"/>
      <c r="F14" s="874" t="e">
        <f>+C10</f>
        <v>#REF!</v>
      </c>
      <c r="G14" s="875"/>
      <c r="H14" s="876">
        <f>+D14+1</f>
        <v>2</v>
      </c>
      <c r="I14" s="877"/>
      <c r="J14" s="874" t="e">
        <f>+F14+1</f>
        <v>#REF!</v>
      </c>
      <c r="K14" s="875"/>
      <c r="L14" s="876">
        <f>+H14+1</f>
        <v>3</v>
      </c>
      <c r="M14" s="877"/>
      <c r="N14" s="874" t="e">
        <f>+J14+1</f>
        <v>#REF!</v>
      </c>
      <c r="O14" s="875"/>
      <c r="P14" s="876">
        <f>+L14+1</f>
        <v>4</v>
      </c>
      <c r="Q14" s="877"/>
      <c r="R14" s="874" t="e">
        <f>+N14+1</f>
        <v>#REF!</v>
      </c>
      <c r="S14" s="875"/>
      <c r="T14" s="876">
        <f>+P14+1</f>
        <v>5</v>
      </c>
      <c r="U14" s="877"/>
      <c r="V14" s="874" t="e">
        <f>+R14+1</f>
        <v>#REF!</v>
      </c>
      <c r="W14" s="875"/>
      <c r="X14" s="876">
        <f>+T14+1</f>
        <v>6</v>
      </c>
      <c r="Y14" s="877"/>
      <c r="Z14" s="874" t="e">
        <f>+V14+1</f>
        <v>#REF!</v>
      </c>
      <c r="AA14" s="875"/>
      <c r="AB14" s="876">
        <f>+X14+1</f>
        <v>7</v>
      </c>
      <c r="AC14" s="877"/>
      <c r="AD14" s="874" t="e">
        <f>+Z14+1</f>
        <v>#REF!</v>
      </c>
      <c r="AE14" s="875"/>
      <c r="AF14" s="876">
        <f>+AB14+1</f>
        <v>8</v>
      </c>
      <c r="AG14" s="877"/>
      <c r="AH14" s="874" t="e">
        <f>+AD14+1</f>
        <v>#REF!</v>
      </c>
      <c r="AI14" s="875"/>
      <c r="AJ14" s="876">
        <f>+AF14+1</f>
        <v>9</v>
      </c>
      <c r="AK14" s="877"/>
      <c r="AL14" s="874" t="e">
        <f>+AH14+1</f>
        <v>#REF!</v>
      </c>
      <c r="AM14" s="875"/>
      <c r="AN14" s="876">
        <f>+AJ14+1</f>
        <v>10</v>
      </c>
      <c r="AO14" s="877"/>
      <c r="AP14" s="874" t="e">
        <f>+AL14+1</f>
        <v>#REF!</v>
      </c>
      <c r="AQ14" s="875"/>
    </row>
    <row r="15" spans="1:1230" s="187" customFormat="1">
      <c r="A15" s="881"/>
      <c r="B15" s="885"/>
      <c r="C15" s="885"/>
      <c r="D15" s="188" t="s">
        <v>73</v>
      </c>
      <c r="E15" s="189" t="s">
        <v>535</v>
      </c>
      <c r="F15" s="189" t="s">
        <v>536</v>
      </c>
      <c r="G15" s="190" t="s">
        <v>385</v>
      </c>
      <c r="H15" s="188" t="s">
        <v>73</v>
      </c>
      <c r="I15" s="189" t="s">
        <v>535</v>
      </c>
      <c r="J15" s="189" t="s">
        <v>536</v>
      </c>
      <c r="K15" s="190" t="s">
        <v>385</v>
      </c>
      <c r="L15" s="188" t="s">
        <v>73</v>
      </c>
      <c r="M15" s="188" t="s">
        <v>535</v>
      </c>
      <c r="N15" s="189" t="s">
        <v>536</v>
      </c>
      <c r="O15" s="190" t="s">
        <v>385</v>
      </c>
      <c r="P15" s="188" t="s">
        <v>73</v>
      </c>
      <c r="Q15" s="188" t="s">
        <v>535</v>
      </c>
      <c r="R15" s="189" t="s">
        <v>536</v>
      </c>
      <c r="S15" s="190" t="s">
        <v>385</v>
      </c>
      <c r="T15" s="188" t="s">
        <v>73</v>
      </c>
      <c r="U15" s="188" t="s">
        <v>535</v>
      </c>
      <c r="V15" s="189" t="s">
        <v>536</v>
      </c>
      <c r="W15" s="190" t="s">
        <v>385</v>
      </c>
      <c r="X15" s="188" t="s">
        <v>73</v>
      </c>
      <c r="Y15" s="188" t="s">
        <v>535</v>
      </c>
      <c r="Z15" s="189" t="s">
        <v>536</v>
      </c>
      <c r="AA15" s="190" t="s">
        <v>385</v>
      </c>
      <c r="AB15" s="188" t="s">
        <v>73</v>
      </c>
      <c r="AC15" s="188" t="s">
        <v>535</v>
      </c>
      <c r="AD15" s="189" t="s">
        <v>536</v>
      </c>
      <c r="AE15" s="190" t="s">
        <v>385</v>
      </c>
      <c r="AF15" s="188" t="s">
        <v>73</v>
      </c>
      <c r="AG15" s="188" t="s">
        <v>535</v>
      </c>
      <c r="AH15" s="189" t="s">
        <v>536</v>
      </c>
      <c r="AI15" s="190" t="s">
        <v>385</v>
      </c>
      <c r="AJ15" s="188" t="s">
        <v>73</v>
      </c>
      <c r="AK15" s="188" t="s">
        <v>535</v>
      </c>
      <c r="AL15" s="189" t="s">
        <v>536</v>
      </c>
      <c r="AM15" s="190" t="s">
        <v>385</v>
      </c>
      <c r="AN15" s="188" t="s">
        <v>73</v>
      </c>
      <c r="AO15" s="188" t="s">
        <v>535</v>
      </c>
      <c r="AP15" s="189" t="s">
        <v>536</v>
      </c>
      <c r="AQ15" s="190" t="s">
        <v>385</v>
      </c>
    </row>
    <row r="16" spans="1:1230" s="205" customFormat="1">
      <c r="A16" s="868"/>
      <c r="B16" s="892"/>
      <c r="C16" s="192"/>
      <c r="D16" s="195"/>
      <c r="E16" s="196"/>
      <c r="F16" s="197"/>
      <c r="G16" s="194"/>
      <c r="H16" s="195"/>
      <c r="I16" s="196"/>
      <c r="J16" s="197"/>
      <c r="K16" s="198"/>
      <c r="L16" s="199"/>
      <c r="M16" s="200"/>
      <c r="N16" s="201"/>
      <c r="O16" s="198"/>
      <c r="P16" s="199"/>
      <c r="Q16" s="200"/>
      <c r="R16" s="201"/>
      <c r="S16" s="198"/>
      <c r="T16" s="202"/>
      <c r="U16" s="203"/>
      <c r="V16" s="204"/>
      <c r="W16" s="198"/>
      <c r="X16" s="202"/>
      <c r="Y16" s="203"/>
      <c r="Z16" s="204"/>
      <c r="AA16" s="198"/>
      <c r="AB16" s="202"/>
      <c r="AC16" s="203"/>
      <c r="AD16" s="204"/>
      <c r="AE16" s="198"/>
      <c r="AF16" s="202"/>
      <c r="AG16" s="203"/>
      <c r="AH16" s="204"/>
      <c r="AI16" s="198"/>
      <c r="AJ16" s="202"/>
      <c r="AK16" s="203"/>
      <c r="AL16" s="204"/>
      <c r="AM16" s="198"/>
      <c r="AN16" s="202"/>
      <c r="AO16" s="203"/>
      <c r="AP16" s="204"/>
      <c r="AQ16" s="198"/>
    </row>
    <row r="17" spans="1:43" s="205" customFormat="1">
      <c r="A17" s="869"/>
      <c r="B17" s="893"/>
      <c r="C17" s="206"/>
      <c r="D17" s="208"/>
      <c r="E17" s="209"/>
      <c r="F17" s="210"/>
      <c r="G17" s="207"/>
      <c r="H17" s="208"/>
      <c r="I17" s="209"/>
      <c r="J17" s="210"/>
      <c r="K17" s="207"/>
      <c r="L17" s="208"/>
      <c r="M17" s="209"/>
      <c r="N17" s="210"/>
      <c r="O17" s="207"/>
      <c r="P17" s="208"/>
      <c r="Q17" s="209"/>
      <c r="R17" s="210"/>
      <c r="S17" s="207"/>
      <c r="T17" s="208"/>
      <c r="U17" s="209"/>
      <c r="V17" s="210"/>
      <c r="W17" s="207"/>
      <c r="X17" s="208"/>
      <c r="Y17" s="209"/>
      <c r="Z17" s="210"/>
      <c r="AA17" s="207"/>
      <c r="AB17" s="208"/>
      <c r="AC17" s="209"/>
      <c r="AD17" s="210"/>
      <c r="AE17" s="207"/>
      <c r="AF17" s="208"/>
      <c r="AG17" s="209"/>
      <c r="AH17" s="210"/>
      <c r="AI17" s="207"/>
      <c r="AJ17" s="208"/>
      <c r="AK17" s="209"/>
      <c r="AL17" s="210"/>
      <c r="AM17" s="207"/>
      <c r="AN17" s="208"/>
      <c r="AO17" s="209"/>
      <c r="AP17" s="210"/>
      <c r="AQ17" s="207"/>
    </row>
    <row r="18" spans="1:43" s="205" customFormat="1">
      <c r="A18" s="870"/>
      <c r="B18" s="894"/>
      <c r="C18" s="211"/>
      <c r="D18" s="213"/>
      <c r="E18" s="211"/>
      <c r="F18" s="214"/>
      <c r="G18" s="212"/>
      <c r="H18" s="213"/>
      <c r="I18" s="211"/>
      <c r="J18" s="214"/>
      <c r="K18" s="212"/>
      <c r="L18" s="213"/>
      <c r="M18" s="211"/>
      <c r="N18" s="214"/>
      <c r="O18" s="212"/>
      <c r="P18" s="213"/>
      <c r="Q18" s="211"/>
      <c r="R18" s="214"/>
      <c r="S18" s="212"/>
      <c r="T18" s="213"/>
      <c r="U18" s="211"/>
      <c r="V18" s="214"/>
      <c r="W18" s="212"/>
      <c r="X18" s="213"/>
      <c r="Y18" s="211"/>
      <c r="Z18" s="214"/>
      <c r="AA18" s="212"/>
      <c r="AB18" s="213"/>
      <c r="AC18" s="211"/>
      <c r="AD18" s="214"/>
      <c r="AE18" s="212"/>
      <c r="AF18" s="213"/>
      <c r="AG18" s="211"/>
      <c r="AH18" s="214"/>
      <c r="AI18" s="212"/>
      <c r="AJ18" s="213"/>
      <c r="AK18" s="211"/>
      <c r="AL18" s="214"/>
      <c r="AM18" s="212"/>
      <c r="AN18" s="213"/>
      <c r="AO18" s="211"/>
      <c r="AP18" s="214"/>
      <c r="AQ18" s="212"/>
    </row>
    <row r="19" spans="1:43" s="205" customFormat="1">
      <c r="A19" s="868"/>
      <c r="B19" s="892"/>
      <c r="C19" s="192"/>
      <c r="D19" s="195"/>
      <c r="E19" s="196"/>
      <c r="F19" s="197"/>
      <c r="G19" s="194"/>
      <c r="H19" s="195"/>
      <c r="I19" s="196"/>
      <c r="J19" s="197"/>
      <c r="K19" s="198"/>
      <c r="L19" s="199"/>
      <c r="M19" s="200"/>
      <c r="N19" s="201"/>
      <c r="O19" s="198"/>
      <c r="P19" s="199"/>
      <c r="Q19" s="200"/>
      <c r="R19" s="201"/>
      <c r="S19" s="198"/>
      <c r="T19" s="202"/>
      <c r="U19" s="203"/>
      <c r="V19" s="204"/>
      <c r="W19" s="198"/>
      <c r="X19" s="202"/>
      <c r="Y19" s="203"/>
      <c r="Z19" s="204"/>
      <c r="AA19" s="198"/>
      <c r="AB19" s="202"/>
      <c r="AC19" s="203"/>
      <c r="AD19" s="204"/>
      <c r="AE19" s="198"/>
      <c r="AF19" s="202"/>
      <c r="AG19" s="203"/>
      <c r="AH19" s="204"/>
      <c r="AI19" s="198"/>
      <c r="AJ19" s="202"/>
      <c r="AK19" s="203"/>
      <c r="AL19" s="204"/>
      <c r="AM19" s="198"/>
      <c r="AN19" s="202"/>
      <c r="AO19" s="203"/>
      <c r="AP19" s="204"/>
      <c r="AQ19" s="198"/>
    </row>
    <row r="20" spans="1:43" s="205" customFormat="1">
      <c r="A20" s="869"/>
      <c r="B20" s="893"/>
      <c r="C20" s="206"/>
      <c r="D20" s="208"/>
      <c r="E20" s="209"/>
      <c r="F20" s="210"/>
      <c r="G20" s="207"/>
      <c r="H20" s="208"/>
      <c r="I20" s="209"/>
      <c r="J20" s="210"/>
      <c r="K20" s="207"/>
      <c r="L20" s="208"/>
      <c r="M20" s="209"/>
      <c r="N20" s="210"/>
      <c r="O20" s="207"/>
      <c r="P20" s="208"/>
      <c r="Q20" s="209"/>
      <c r="R20" s="210"/>
      <c r="S20" s="207"/>
      <c r="T20" s="208"/>
      <c r="U20" s="209"/>
      <c r="V20" s="210"/>
      <c r="W20" s="207"/>
      <c r="X20" s="208"/>
      <c r="Y20" s="209"/>
      <c r="Z20" s="210"/>
      <c r="AA20" s="207"/>
      <c r="AB20" s="208"/>
      <c r="AC20" s="209"/>
      <c r="AD20" s="210"/>
      <c r="AE20" s="207"/>
      <c r="AF20" s="208"/>
      <c r="AG20" s="209"/>
      <c r="AH20" s="210"/>
      <c r="AI20" s="207"/>
      <c r="AJ20" s="208"/>
      <c r="AK20" s="209"/>
      <c r="AL20" s="210"/>
      <c r="AM20" s="207"/>
      <c r="AN20" s="208"/>
      <c r="AO20" s="209"/>
      <c r="AP20" s="210"/>
      <c r="AQ20" s="207"/>
    </row>
    <row r="21" spans="1:43" s="205" customFormat="1">
      <c r="A21" s="870"/>
      <c r="B21" s="894"/>
      <c r="C21" s="211"/>
      <c r="D21" s="213"/>
      <c r="E21" s="211"/>
      <c r="F21" s="214"/>
      <c r="G21" s="212"/>
      <c r="H21" s="213"/>
      <c r="I21" s="211"/>
      <c r="J21" s="214"/>
      <c r="K21" s="212"/>
      <c r="L21" s="213"/>
      <c r="M21" s="211"/>
      <c r="N21" s="214"/>
      <c r="O21" s="212"/>
      <c r="P21" s="213"/>
      <c r="Q21" s="211"/>
      <c r="R21" s="214"/>
      <c r="S21" s="212"/>
      <c r="T21" s="213"/>
      <c r="U21" s="211"/>
      <c r="V21" s="214"/>
      <c r="W21" s="212"/>
      <c r="X21" s="213"/>
      <c r="Y21" s="211"/>
      <c r="Z21" s="214"/>
      <c r="AA21" s="212"/>
      <c r="AB21" s="213"/>
      <c r="AC21" s="211"/>
      <c r="AD21" s="214"/>
      <c r="AE21" s="212"/>
      <c r="AF21" s="213"/>
      <c r="AG21" s="211"/>
      <c r="AH21" s="214"/>
      <c r="AI21" s="212"/>
      <c r="AJ21" s="213"/>
      <c r="AK21" s="211"/>
      <c r="AL21" s="214"/>
      <c r="AM21" s="212"/>
      <c r="AN21" s="213"/>
      <c r="AO21" s="211"/>
      <c r="AP21" s="214"/>
      <c r="AQ21" s="212"/>
    </row>
    <row r="22" spans="1:43" s="205" customFormat="1">
      <c r="A22" s="868"/>
      <c r="B22" s="892"/>
      <c r="C22" s="192"/>
      <c r="D22" s="195"/>
      <c r="E22" s="196"/>
      <c r="F22" s="197"/>
      <c r="G22" s="194"/>
      <c r="H22" s="195"/>
      <c r="I22" s="196"/>
      <c r="J22" s="197"/>
      <c r="K22" s="198"/>
      <c r="L22" s="199"/>
      <c r="M22" s="200"/>
      <c r="N22" s="201"/>
      <c r="O22" s="198"/>
      <c r="P22" s="199"/>
      <c r="Q22" s="200"/>
      <c r="R22" s="201"/>
      <c r="S22" s="198"/>
      <c r="T22" s="202"/>
      <c r="U22" s="203"/>
      <c r="V22" s="204"/>
      <c r="W22" s="198"/>
      <c r="X22" s="202"/>
      <c r="Y22" s="203"/>
      <c r="Z22" s="204"/>
      <c r="AA22" s="198"/>
      <c r="AB22" s="202"/>
      <c r="AC22" s="203"/>
      <c r="AD22" s="204"/>
      <c r="AE22" s="198"/>
      <c r="AF22" s="202"/>
      <c r="AG22" s="203"/>
      <c r="AH22" s="204"/>
      <c r="AI22" s="198"/>
      <c r="AJ22" s="202"/>
      <c r="AK22" s="203"/>
      <c r="AL22" s="204"/>
      <c r="AM22" s="198"/>
      <c r="AN22" s="202"/>
      <c r="AO22" s="203"/>
      <c r="AP22" s="204"/>
      <c r="AQ22" s="198"/>
    </row>
    <row r="23" spans="1:43" s="205" customFormat="1" ht="11.25" customHeight="1">
      <c r="A23" s="869"/>
      <c r="B23" s="893"/>
      <c r="C23" s="206"/>
      <c r="D23" s="208"/>
      <c r="E23" s="209"/>
      <c r="F23" s="210"/>
      <c r="G23" s="207"/>
      <c r="H23" s="208"/>
      <c r="I23" s="209"/>
      <c r="J23" s="210"/>
      <c r="K23" s="207"/>
      <c r="L23" s="208"/>
      <c r="M23" s="209"/>
      <c r="N23" s="210"/>
      <c r="O23" s="207"/>
      <c r="P23" s="208"/>
      <c r="Q23" s="209"/>
      <c r="R23" s="210"/>
      <c r="S23" s="207"/>
      <c r="T23" s="208"/>
      <c r="U23" s="209"/>
      <c r="V23" s="210"/>
      <c r="W23" s="207"/>
      <c r="X23" s="208"/>
      <c r="Y23" s="209"/>
      <c r="Z23" s="210"/>
      <c r="AA23" s="207"/>
      <c r="AB23" s="208"/>
      <c r="AC23" s="209"/>
      <c r="AD23" s="210"/>
      <c r="AE23" s="207"/>
      <c r="AF23" s="208"/>
      <c r="AG23" s="209"/>
      <c r="AH23" s="210"/>
      <c r="AI23" s="207"/>
      <c r="AJ23" s="208"/>
      <c r="AK23" s="209"/>
      <c r="AL23" s="210"/>
      <c r="AM23" s="207"/>
      <c r="AN23" s="208"/>
      <c r="AO23" s="209"/>
      <c r="AP23" s="210"/>
      <c r="AQ23" s="207"/>
    </row>
    <row r="24" spans="1:43" s="205" customFormat="1">
      <c r="A24" s="870"/>
      <c r="B24" s="894"/>
      <c r="C24" s="211"/>
      <c r="D24" s="213"/>
      <c r="E24" s="211"/>
      <c r="F24" s="214"/>
      <c r="G24" s="212"/>
      <c r="H24" s="213"/>
      <c r="I24" s="211"/>
      <c r="J24" s="214"/>
      <c r="K24" s="212"/>
      <c r="L24" s="213"/>
      <c r="M24" s="211"/>
      <c r="N24" s="214"/>
      <c r="O24" s="212"/>
      <c r="P24" s="213"/>
      <c r="Q24" s="211"/>
      <c r="R24" s="214"/>
      <c r="S24" s="212"/>
      <c r="T24" s="213"/>
      <c r="U24" s="211"/>
      <c r="V24" s="214"/>
      <c r="W24" s="212"/>
      <c r="X24" s="213"/>
      <c r="Y24" s="211"/>
      <c r="Z24" s="214"/>
      <c r="AA24" s="212"/>
      <c r="AB24" s="213"/>
      <c r="AC24" s="211"/>
      <c r="AD24" s="214"/>
      <c r="AE24" s="212"/>
      <c r="AF24" s="213"/>
      <c r="AG24" s="211"/>
      <c r="AH24" s="214"/>
      <c r="AI24" s="212"/>
      <c r="AJ24" s="213"/>
      <c r="AK24" s="211"/>
      <c r="AL24" s="214"/>
      <c r="AM24" s="212"/>
      <c r="AN24" s="213"/>
      <c r="AO24" s="211"/>
      <c r="AP24" s="214"/>
      <c r="AQ24" s="212"/>
    </row>
    <row r="25" spans="1:43" s="205" customFormat="1">
      <c r="A25" s="868"/>
      <c r="B25" s="892"/>
      <c r="C25" s="192"/>
      <c r="D25" s="195"/>
      <c r="E25" s="196"/>
      <c r="F25" s="197"/>
      <c r="G25" s="194"/>
      <c r="H25" s="195"/>
      <c r="I25" s="196"/>
      <c r="J25" s="197"/>
      <c r="K25" s="198"/>
      <c r="L25" s="199"/>
      <c r="M25" s="200"/>
      <c r="N25" s="201"/>
      <c r="O25" s="198"/>
      <c r="P25" s="199"/>
      <c r="Q25" s="200"/>
      <c r="R25" s="201"/>
      <c r="S25" s="198"/>
      <c r="T25" s="202"/>
      <c r="U25" s="203"/>
      <c r="V25" s="204"/>
      <c r="W25" s="198"/>
      <c r="X25" s="202"/>
      <c r="Y25" s="203"/>
      <c r="Z25" s="204"/>
      <c r="AA25" s="198"/>
      <c r="AB25" s="202"/>
      <c r="AC25" s="203"/>
      <c r="AD25" s="204"/>
      <c r="AE25" s="198"/>
      <c r="AF25" s="202"/>
      <c r="AG25" s="203"/>
      <c r="AH25" s="204"/>
      <c r="AI25" s="198"/>
      <c r="AJ25" s="202"/>
      <c r="AK25" s="203"/>
      <c r="AL25" s="204"/>
      <c r="AM25" s="198"/>
      <c r="AN25" s="202"/>
      <c r="AO25" s="203"/>
      <c r="AP25" s="204"/>
      <c r="AQ25" s="198"/>
    </row>
    <row r="26" spans="1:43" s="205" customFormat="1">
      <c r="A26" s="869"/>
      <c r="B26" s="893"/>
      <c r="C26" s="206"/>
      <c r="D26" s="208"/>
      <c r="E26" s="209"/>
      <c r="F26" s="210"/>
      <c r="G26" s="207"/>
      <c r="H26" s="208"/>
      <c r="I26" s="209"/>
      <c r="J26" s="210"/>
      <c r="K26" s="207"/>
      <c r="L26" s="208"/>
      <c r="M26" s="209"/>
      <c r="N26" s="210"/>
      <c r="O26" s="207"/>
      <c r="P26" s="208"/>
      <c r="Q26" s="209"/>
      <c r="R26" s="210"/>
      <c r="S26" s="207"/>
      <c r="T26" s="208"/>
      <c r="U26" s="209"/>
      <c r="V26" s="210"/>
      <c r="W26" s="207"/>
      <c r="X26" s="208"/>
      <c r="Y26" s="209"/>
      <c r="Z26" s="210"/>
      <c r="AA26" s="207"/>
      <c r="AB26" s="208"/>
      <c r="AC26" s="209"/>
      <c r="AD26" s="210"/>
      <c r="AE26" s="207"/>
      <c r="AF26" s="208"/>
      <c r="AG26" s="209"/>
      <c r="AH26" s="210"/>
      <c r="AI26" s="207"/>
      <c r="AJ26" s="208"/>
      <c r="AK26" s="209"/>
      <c r="AL26" s="210"/>
      <c r="AM26" s="207"/>
      <c r="AN26" s="208"/>
      <c r="AO26" s="209"/>
      <c r="AP26" s="210"/>
      <c r="AQ26" s="207"/>
    </row>
    <row r="27" spans="1:43" s="205" customFormat="1">
      <c r="A27" s="870"/>
      <c r="B27" s="894"/>
      <c r="C27" s="211"/>
      <c r="D27" s="213"/>
      <c r="E27" s="211"/>
      <c r="F27" s="214"/>
      <c r="G27" s="212"/>
      <c r="H27" s="213"/>
      <c r="I27" s="211"/>
      <c r="J27" s="214"/>
      <c r="K27" s="212"/>
      <c r="L27" s="213"/>
      <c r="M27" s="211"/>
      <c r="N27" s="214"/>
      <c r="O27" s="212"/>
      <c r="P27" s="213"/>
      <c r="Q27" s="211"/>
      <c r="R27" s="214"/>
      <c r="S27" s="212"/>
      <c r="T27" s="213"/>
      <c r="U27" s="211"/>
      <c r="V27" s="214"/>
      <c r="W27" s="212"/>
      <c r="X27" s="213"/>
      <c r="Y27" s="211"/>
      <c r="Z27" s="214"/>
      <c r="AA27" s="212"/>
      <c r="AB27" s="213"/>
      <c r="AC27" s="211"/>
      <c r="AD27" s="214"/>
      <c r="AE27" s="212"/>
      <c r="AF27" s="213"/>
      <c r="AG27" s="211"/>
      <c r="AH27" s="214"/>
      <c r="AI27" s="212"/>
      <c r="AJ27" s="213"/>
      <c r="AK27" s="211"/>
      <c r="AL27" s="214"/>
      <c r="AM27" s="212"/>
      <c r="AN27" s="213"/>
      <c r="AO27" s="211"/>
      <c r="AP27" s="214"/>
      <c r="AQ27" s="212"/>
    </row>
    <row r="28" spans="1:43" s="205" customFormat="1">
      <c r="A28" s="868"/>
      <c r="B28" s="892"/>
      <c r="C28" s="192"/>
      <c r="D28" s="195"/>
      <c r="E28" s="196"/>
      <c r="F28" s="197"/>
      <c r="G28" s="194"/>
      <c r="H28" s="195"/>
      <c r="I28" s="196"/>
      <c r="J28" s="197"/>
      <c r="K28" s="198"/>
      <c r="L28" s="199"/>
      <c r="M28" s="200"/>
      <c r="N28" s="201"/>
      <c r="O28" s="198"/>
      <c r="P28" s="199"/>
      <c r="Q28" s="200"/>
      <c r="R28" s="201"/>
      <c r="S28" s="198"/>
      <c r="T28" s="202"/>
      <c r="U28" s="203"/>
      <c r="V28" s="204"/>
      <c r="W28" s="198"/>
      <c r="X28" s="202"/>
      <c r="Y28" s="203"/>
      <c r="Z28" s="204"/>
      <c r="AA28" s="198"/>
      <c r="AB28" s="202"/>
      <c r="AC28" s="203"/>
      <c r="AD28" s="204"/>
      <c r="AE28" s="198"/>
      <c r="AF28" s="202"/>
      <c r="AG28" s="203"/>
      <c r="AH28" s="204"/>
      <c r="AI28" s="198"/>
      <c r="AJ28" s="202"/>
      <c r="AK28" s="203"/>
      <c r="AL28" s="204"/>
      <c r="AM28" s="198"/>
      <c r="AN28" s="202"/>
      <c r="AO28" s="203"/>
      <c r="AP28" s="204"/>
      <c r="AQ28" s="198"/>
    </row>
    <row r="29" spans="1:43" s="205" customFormat="1">
      <c r="A29" s="869"/>
      <c r="B29" s="893"/>
      <c r="C29" s="206"/>
      <c r="D29" s="208"/>
      <c r="E29" s="209"/>
      <c r="F29" s="210"/>
      <c r="G29" s="207"/>
      <c r="H29" s="208"/>
      <c r="I29" s="209"/>
      <c r="J29" s="210"/>
      <c r="K29" s="207"/>
      <c r="L29" s="208"/>
      <c r="M29" s="209"/>
      <c r="N29" s="210"/>
      <c r="O29" s="207"/>
      <c r="P29" s="208"/>
      <c r="Q29" s="209"/>
      <c r="R29" s="210"/>
      <c r="S29" s="207"/>
      <c r="T29" s="208"/>
      <c r="U29" s="209"/>
      <c r="V29" s="210"/>
      <c r="W29" s="207"/>
      <c r="X29" s="208"/>
      <c r="Y29" s="209"/>
      <c r="Z29" s="210"/>
      <c r="AA29" s="207"/>
      <c r="AB29" s="208"/>
      <c r="AC29" s="209"/>
      <c r="AD29" s="210"/>
      <c r="AE29" s="207"/>
      <c r="AF29" s="208"/>
      <c r="AG29" s="209"/>
      <c r="AH29" s="210"/>
      <c r="AI29" s="207"/>
      <c r="AJ29" s="208"/>
      <c r="AK29" s="209"/>
      <c r="AL29" s="210"/>
      <c r="AM29" s="207"/>
      <c r="AN29" s="208"/>
      <c r="AO29" s="209"/>
      <c r="AP29" s="210"/>
      <c r="AQ29" s="207"/>
    </row>
    <row r="30" spans="1:43" s="205" customFormat="1">
      <c r="A30" s="870"/>
      <c r="B30" s="894"/>
      <c r="C30" s="211"/>
      <c r="D30" s="213"/>
      <c r="E30" s="211"/>
      <c r="F30" s="214"/>
      <c r="G30" s="212"/>
      <c r="H30" s="213"/>
      <c r="I30" s="211"/>
      <c r="J30" s="214"/>
      <c r="K30" s="212"/>
      <c r="L30" s="213"/>
      <c r="M30" s="211"/>
      <c r="N30" s="214"/>
      <c r="O30" s="212"/>
      <c r="P30" s="213"/>
      <c r="Q30" s="211"/>
      <c r="R30" s="214"/>
      <c r="S30" s="212"/>
      <c r="T30" s="213"/>
      <c r="U30" s="211"/>
      <c r="V30" s="214"/>
      <c r="W30" s="212"/>
      <c r="X30" s="213"/>
      <c r="Y30" s="211"/>
      <c r="Z30" s="214"/>
      <c r="AA30" s="212"/>
      <c r="AB30" s="213"/>
      <c r="AC30" s="211"/>
      <c r="AD30" s="214"/>
      <c r="AE30" s="212"/>
      <c r="AF30" s="213"/>
      <c r="AG30" s="211"/>
      <c r="AH30" s="214"/>
      <c r="AI30" s="212"/>
      <c r="AJ30" s="213"/>
      <c r="AK30" s="211"/>
      <c r="AL30" s="214"/>
      <c r="AM30" s="212"/>
      <c r="AN30" s="213"/>
      <c r="AO30" s="211"/>
      <c r="AP30" s="214"/>
      <c r="AQ30" s="212"/>
    </row>
    <row r="31" spans="1:43" s="205" customFormat="1">
      <c r="A31" s="868"/>
      <c r="B31" s="892"/>
      <c r="C31" s="192"/>
      <c r="D31" s="195"/>
      <c r="E31" s="196"/>
      <c r="F31" s="197"/>
      <c r="G31" s="194"/>
      <c r="H31" s="195"/>
      <c r="I31" s="196"/>
      <c r="J31" s="197"/>
      <c r="K31" s="198"/>
      <c r="L31" s="199"/>
      <c r="M31" s="200"/>
      <c r="N31" s="201"/>
      <c r="O31" s="198"/>
      <c r="P31" s="199"/>
      <c r="Q31" s="200"/>
      <c r="R31" s="201"/>
      <c r="S31" s="198"/>
      <c r="T31" s="202"/>
      <c r="U31" s="203"/>
      <c r="V31" s="204"/>
      <c r="W31" s="198"/>
      <c r="X31" s="202"/>
      <c r="Y31" s="203"/>
      <c r="Z31" s="204"/>
      <c r="AA31" s="198"/>
      <c r="AB31" s="202"/>
      <c r="AC31" s="203"/>
      <c r="AD31" s="204"/>
      <c r="AE31" s="198"/>
      <c r="AF31" s="202"/>
      <c r="AG31" s="203"/>
      <c r="AH31" s="204"/>
      <c r="AI31" s="198"/>
      <c r="AJ31" s="202"/>
      <c r="AK31" s="203"/>
      <c r="AL31" s="204"/>
      <c r="AM31" s="198"/>
      <c r="AN31" s="202"/>
      <c r="AO31" s="203"/>
      <c r="AP31" s="204"/>
      <c r="AQ31" s="198"/>
    </row>
    <row r="32" spans="1:43" s="205" customFormat="1">
      <c r="A32" s="869"/>
      <c r="B32" s="893"/>
      <c r="C32" s="206"/>
      <c r="D32" s="208"/>
      <c r="E32" s="209"/>
      <c r="F32" s="210"/>
      <c r="G32" s="207"/>
      <c r="H32" s="208"/>
      <c r="I32" s="209"/>
      <c r="J32" s="210"/>
      <c r="K32" s="207"/>
      <c r="L32" s="208"/>
      <c r="M32" s="209"/>
      <c r="N32" s="210"/>
      <c r="O32" s="207"/>
      <c r="P32" s="208"/>
      <c r="Q32" s="209"/>
      <c r="R32" s="210"/>
      <c r="S32" s="207"/>
      <c r="T32" s="208"/>
      <c r="U32" s="209"/>
      <c r="V32" s="210"/>
      <c r="W32" s="207"/>
      <c r="X32" s="208"/>
      <c r="Y32" s="209"/>
      <c r="Z32" s="210"/>
      <c r="AA32" s="207"/>
      <c r="AB32" s="208"/>
      <c r="AC32" s="209"/>
      <c r="AD32" s="210"/>
      <c r="AE32" s="207"/>
      <c r="AF32" s="208"/>
      <c r="AG32" s="209"/>
      <c r="AH32" s="210"/>
      <c r="AI32" s="207"/>
      <c r="AJ32" s="208"/>
      <c r="AK32" s="209"/>
      <c r="AL32" s="210"/>
      <c r="AM32" s="207"/>
      <c r="AN32" s="208"/>
      <c r="AO32" s="209"/>
      <c r="AP32" s="210"/>
      <c r="AQ32" s="207"/>
    </row>
    <row r="33" spans="1:43" s="205" customFormat="1">
      <c r="A33" s="870"/>
      <c r="B33" s="894"/>
      <c r="C33" s="211"/>
      <c r="D33" s="213"/>
      <c r="E33" s="211"/>
      <c r="F33" s="214"/>
      <c r="G33" s="212"/>
      <c r="H33" s="213"/>
      <c r="I33" s="211"/>
      <c r="J33" s="214"/>
      <c r="K33" s="212"/>
      <c r="L33" s="213"/>
      <c r="M33" s="211"/>
      <c r="N33" s="214"/>
      <c r="O33" s="212"/>
      <c r="P33" s="213"/>
      <c r="Q33" s="211"/>
      <c r="R33" s="214"/>
      <c r="S33" s="212"/>
      <c r="T33" s="213"/>
      <c r="U33" s="211"/>
      <c r="V33" s="214"/>
      <c r="W33" s="212"/>
      <c r="X33" s="213"/>
      <c r="Y33" s="211"/>
      <c r="Z33" s="214"/>
      <c r="AA33" s="212"/>
      <c r="AB33" s="213"/>
      <c r="AC33" s="211"/>
      <c r="AD33" s="214"/>
      <c r="AE33" s="212"/>
      <c r="AF33" s="213"/>
      <c r="AG33" s="211"/>
      <c r="AH33" s="214"/>
      <c r="AI33" s="212"/>
      <c r="AJ33" s="213"/>
      <c r="AK33" s="211"/>
      <c r="AL33" s="214"/>
      <c r="AM33" s="212"/>
      <c r="AN33" s="213"/>
      <c r="AO33" s="211"/>
      <c r="AP33" s="214"/>
      <c r="AQ33" s="212"/>
    </row>
    <row r="34" spans="1:43" s="205" customFormat="1">
      <c r="A34" s="868"/>
      <c r="B34" s="892"/>
      <c r="C34" s="192"/>
      <c r="D34" s="195"/>
      <c r="E34" s="196"/>
      <c r="F34" s="197"/>
      <c r="G34" s="194"/>
      <c r="H34" s="195"/>
      <c r="I34" s="196"/>
      <c r="J34" s="197"/>
      <c r="K34" s="198"/>
      <c r="L34" s="199"/>
      <c r="M34" s="200"/>
      <c r="N34" s="201"/>
      <c r="O34" s="198"/>
      <c r="P34" s="199"/>
      <c r="Q34" s="200"/>
      <c r="R34" s="201"/>
      <c r="S34" s="198"/>
      <c r="T34" s="202"/>
      <c r="U34" s="203"/>
      <c r="V34" s="204"/>
      <c r="W34" s="198"/>
      <c r="X34" s="202"/>
      <c r="Y34" s="203"/>
      <c r="Z34" s="204"/>
      <c r="AA34" s="198"/>
      <c r="AB34" s="202"/>
      <c r="AC34" s="203"/>
      <c r="AD34" s="204"/>
      <c r="AE34" s="198"/>
      <c r="AF34" s="202"/>
      <c r="AG34" s="203"/>
      <c r="AH34" s="204"/>
      <c r="AI34" s="198"/>
      <c r="AJ34" s="202"/>
      <c r="AK34" s="203"/>
      <c r="AL34" s="204"/>
      <c r="AM34" s="198"/>
      <c r="AN34" s="202"/>
      <c r="AO34" s="203"/>
      <c r="AP34" s="204"/>
      <c r="AQ34" s="198"/>
    </row>
    <row r="35" spans="1:43" s="205" customFormat="1">
      <c r="A35" s="869"/>
      <c r="B35" s="893"/>
      <c r="C35" s="206"/>
      <c r="D35" s="208"/>
      <c r="E35" s="209"/>
      <c r="F35" s="210"/>
      <c r="G35" s="207"/>
      <c r="H35" s="208"/>
      <c r="I35" s="209"/>
      <c r="J35" s="210"/>
      <c r="K35" s="207"/>
      <c r="L35" s="208"/>
      <c r="M35" s="209"/>
      <c r="N35" s="210"/>
      <c r="O35" s="207"/>
      <c r="P35" s="208"/>
      <c r="Q35" s="209"/>
      <c r="R35" s="210"/>
      <c r="S35" s="207"/>
      <c r="T35" s="208"/>
      <c r="U35" s="209"/>
      <c r="V35" s="210"/>
      <c r="W35" s="207"/>
      <c r="X35" s="208"/>
      <c r="Y35" s="209"/>
      <c r="Z35" s="210"/>
      <c r="AA35" s="207"/>
      <c r="AB35" s="208"/>
      <c r="AC35" s="209"/>
      <c r="AD35" s="210"/>
      <c r="AE35" s="207"/>
      <c r="AF35" s="208"/>
      <c r="AG35" s="209"/>
      <c r="AH35" s="210"/>
      <c r="AI35" s="207"/>
      <c r="AJ35" s="208"/>
      <c r="AK35" s="209"/>
      <c r="AL35" s="210"/>
      <c r="AM35" s="207"/>
      <c r="AN35" s="208"/>
      <c r="AO35" s="209"/>
      <c r="AP35" s="210"/>
      <c r="AQ35" s="207"/>
    </row>
    <row r="36" spans="1:43" s="205" customFormat="1">
      <c r="A36" s="870"/>
      <c r="B36" s="894"/>
      <c r="C36" s="211"/>
      <c r="D36" s="213"/>
      <c r="E36" s="211"/>
      <c r="F36" s="214"/>
      <c r="G36" s="212"/>
      <c r="H36" s="213"/>
      <c r="I36" s="209"/>
      <c r="J36" s="210"/>
      <c r="K36" s="207"/>
      <c r="L36" s="213"/>
      <c r="M36" s="209"/>
      <c r="N36" s="210"/>
      <c r="O36" s="207"/>
      <c r="P36" s="213"/>
      <c r="Q36" s="209"/>
      <c r="R36" s="210"/>
      <c r="S36" s="207"/>
      <c r="T36" s="213"/>
      <c r="U36" s="209"/>
      <c r="V36" s="210"/>
      <c r="W36" s="207"/>
      <c r="X36" s="213"/>
      <c r="Y36" s="209"/>
      <c r="Z36" s="210"/>
      <c r="AA36" s="207"/>
      <c r="AB36" s="213"/>
      <c r="AC36" s="209"/>
      <c r="AD36" s="210"/>
      <c r="AE36" s="207"/>
      <c r="AF36" s="213"/>
      <c r="AG36" s="209"/>
      <c r="AH36" s="210"/>
      <c r="AI36" s="207"/>
      <c r="AJ36" s="213"/>
      <c r="AK36" s="209"/>
      <c r="AL36" s="210"/>
      <c r="AM36" s="207"/>
      <c r="AN36" s="213"/>
      <c r="AO36" s="209"/>
      <c r="AP36" s="210"/>
      <c r="AQ36" s="207"/>
    </row>
    <row r="37" spans="1:43" s="205" customFormat="1">
      <c r="A37" s="868"/>
      <c r="B37" s="892"/>
      <c r="C37" s="192"/>
      <c r="D37" s="195"/>
      <c r="E37" s="196"/>
      <c r="F37" s="197"/>
      <c r="G37" s="194"/>
      <c r="H37" s="195"/>
      <c r="I37" s="196"/>
      <c r="J37" s="197"/>
      <c r="K37" s="198"/>
      <c r="L37" s="199"/>
      <c r="M37" s="200"/>
      <c r="N37" s="201"/>
      <c r="O37" s="198"/>
      <c r="P37" s="199"/>
      <c r="Q37" s="200"/>
      <c r="R37" s="201"/>
      <c r="S37" s="198"/>
      <c r="T37" s="202"/>
      <c r="U37" s="203"/>
      <c r="V37" s="204"/>
      <c r="W37" s="198"/>
      <c r="X37" s="202"/>
      <c r="Y37" s="203"/>
      <c r="Z37" s="204"/>
      <c r="AA37" s="198"/>
      <c r="AB37" s="202"/>
      <c r="AC37" s="203"/>
      <c r="AD37" s="204"/>
      <c r="AE37" s="198"/>
      <c r="AF37" s="202"/>
      <c r="AG37" s="203"/>
      <c r="AH37" s="204"/>
      <c r="AI37" s="198"/>
      <c r="AJ37" s="202"/>
      <c r="AK37" s="203"/>
      <c r="AL37" s="204"/>
      <c r="AM37" s="198"/>
      <c r="AN37" s="202"/>
      <c r="AO37" s="203"/>
      <c r="AP37" s="204"/>
      <c r="AQ37" s="198"/>
    </row>
    <row r="38" spans="1:43" s="205" customFormat="1">
      <c r="A38" s="869"/>
      <c r="B38" s="893"/>
      <c r="C38" s="206"/>
      <c r="D38" s="208"/>
      <c r="E38" s="209"/>
      <c r="F38" s="210"/>
      <c r="G38" s="207"/>
      <c r="H38" s="208"/>
      <c r="I38" s="209"/>
      <c r="J38" s="210"/>
      <c r="K38" s="207"/>
      <c r="L38" s="208"/>
      <c r="M38" s="209"/>
      <c r="N38" s="210"/>
      <c r="O38" s="207"/>
      <c r="P38" s="208"/>
      <c r="Q38" s="209"/>
      <c r="R38" s="210"/>
      <c r="S38" s="207"/>
      <c r="T38" s="208"/>
      <c r="U38" s="209"/>
      <c r="V38" s="210"/>
      <c r="W38" s="207"/>
      <c r="X38" s="208"/>
      <c r="Y38" s="209"/>
      <c r="Z38" s="210"/>
      <c r="AA38" s="207"/>
      <c r="AB38" s="208"/>
      <c r="AC38" s="209"/>
      <c r="AD38" s="210"/>
      <c r="AE38" s="207"/>
      <c r="AF38" s="208"/>
      <c r="AG38" s="209"/>
      <c r="AH38" s="210"/>
      <c r="AI38" s="207"/>
      <c r="AJ38" s="208"/>
      <c r="AK38" s="209"/>
      <c r="AL38" s="210"/>
      <c r="AM38" s="207"/>
      <c r="AN38" s="208"/>
      <c r="AO38" s="209"/>
      <c r="AP38" s="210"/>
      <c r="AQ38" s="207"/>
    </row>
    <row r="39" spans="1:43" s="205" customFormat="1">
      <c r="A39" s="870"/>
      <c r="B39" s="894"/>
      <c r="C39" s="211"/>
      <c r="D39" s="213"/>
      <c r="E39" s="211"/>
      <c r="F39" s="214"/>
      <c r="G39" s="212"/>
      <c r="H39" s="213"/>
      <c r="I39" s="211"/>
      <c r="J39" s="214"/>
      <c r="K39" s="212"/>
      <c r="L39" s="213"/>
      <c r="M39" s="211"/>
      <c r="N39" s="214"/>
      <c r="O39" s="212"/>
      <c r="P39" s="213"/>
      <c r="Q39" s="211"/>
      <c r="R39" s="214"/>
      <c r="S39" s="212"/>
      <c r="T39" s="213"/>
      <c r="U39" s="211"/>
      <c r="V39" s="214"/>
      <c r="W39" s="212"/>
      <c r="X39" s="213"/>
      <c r="Y39" s="211"/>
      <c r="Z39" s="214"/>
      <c r="AA39" s="212"/>
      <c r="AB39" s="213"/>
      <c r="AC39" s="211"/>
      <c r="AD39" s="214"/>
      <c r="AE39" s="212"/>
      <c r="AF39" s="213"/>
      <c r="AG39" s="211"/>
      <c r="AH39" s="214"/>
      <c r="AI39" s="212"/>
      <c r="AJ39" s="213"/>
      <c r="AK39" s="211"/>
      <c r="AL39" s="214"/>
      <c r="AM39" s="212"/>
      <c r="AN39" s="213"/>
      <c r="AO39" s="211"/>
      <c r="AP39" s="214"/>
      <c r="AQ39" s="212"/>
    </row>
    <row r="40" spans="1:43" s="205" customFormat="1">
      <c r="A40" s="868"/>
      <c r="B40" s="892"/>
      <c r="C40" s="192"/>
      <c r="D40" s="195"/>
      <c r="E40" s="196"/>
      <c r="F40" s="197"/>
      <c r="G40" s="194"/>
      <c r="H40" s="195"/>
      <c r="I40" s="196"/>
      <c r="J40" s="197"/>
      <c r="K40" s="198"/>
      <c r="L40" s="199"/>
      <c r="M40" s="200"/>
      <c r="N40" s="201"/>
      <c r="O40" s="198"/>
      <c r="P40" s="199"/>
      <c r="Q40" s="200"/>
      <c r="R40" s="201"/>
      <c r="S40" s="198"/>
      <c r="T40" s="202"/>
      <c r="U40" s="203"/>
      <c r="V40" s="204"/>
      <c r="W40" s="198"/>
      <c r="X40" s="202"/>
      <c r="Y40" s="203"/>
      <c r="Z40" s="204"/>
      <c r="AA40" s="198"/>
      <c r="AB40" s="202"/>
      <c r="AC40" s="203"/>
      <c r="AD40" s="204"/>
      <c r="AE40" s="198"/>
      <c r="AF40" s="202"/>
      <c r="AG40" s="203"/>
      <c r="AH40" s="204"/>
      <c r="AI40" s="198"/>
      <c r="AJ40" s="202"/>
      <c r="AK40" s="203"/>
      <c r="AL40" s="204"/>
      <c r="AM40" s="198"/>
      <c r="AN40" s="202"/>
      <c r="AO40" s="203"/>
      <c r="AP40" s="204"/>
      <c r="AQ40" s="198"/>
    </row>
    <row r="41" spans="1:43" s="205" customFormat="1">
      <c r="A41" s="869"/>
      <c r="B41" s="893"/>
      <c r="C41" s="206"/>
      <c r="D41" s="208"/>
      <c r="E41" s="209"/>
      <c r="F41" s="210"/>
      <c r="G41" s="207"/>
      <c r="H41" s="208"/>
      <c r="I41" s="209"/>
      <c r="J41" s="210"/>
      <c r="K41" s="207"/>
      <c r="L41" s="208"/>
      <c r="M41" s="209"/>
      <c r="N41" s="210"/>
      <c r="O41" s="207"/>
      <c r="P41" s="208"/>
      <c r="Q41" s="209"/>
      <c r="R41" s="210"/>
      <c r="S41" s="207"/>
      <c r="T41" s="208"/>
      <c r="U41" s="209"/>
      <c r="V41" s="210"/>
      <c r="W41" s="207"/>
      <c r="X41" s="208"/>
      <c r="Y41" s="209"/>
      <c r="Z41" s="210"/>
      <c r="AA41" s="207"/>
      <c r="AB41" s="208"/>
      <c r="AC41" s="209"/>
      <c r="AD41" s="210"/>
      <c r="AE41" s="207"/>
      <c r="AF41" s="208"/>
      <c r="AG41" s="209"/>
      <c r="AH41" s="210"/>
      <c r="AI41" s="207"/>
      <c r="AJ41" s="208"/>
      <c r="AK41" s="209"/>
      <c r="AL41" s="210"/>
      <c r="AM41" s="207"/>
      <c r="AN41" s="208"/>
      <c r="AO41" s="209"/>
      <c r="AP41" s="210"/>
      <c r="AQ41" s="207"/>
    </row>
    <row r="42" spans="1:43" s="205" customFormat="1">
      <c r="A42" s="870"/>
      <c r="B42" s="894"/>
      <c r="C42" s="211"/>
      <c r="D42" s="213"/>
      <c r="E42" s="211"/>
      <c r="F42" s="214"/>
      <c r="G42" s="212"/>
      <c r="H42" s="213"/>
      <c r="I42" s="211"/>
      <c r="J42" s="214"/>
      <c r="K42" s="212"/>
      <c r="L42" s="213"/>
      <c r="M42" s="211"/>
      <c r="N42" s="214"/>
      <c r="O42" s="212"/>
      <c r="P42" s="213"/>
      <c r="Q42" s="211"/>
      <c r="R42" s="214"/>
      <c r="S42" s="212"/>
      <c r="T42" s="213"/>
      <c r="U42" s="211"/>
      <c r="V42" s="214"/>
      <c r="W42" s="212"/>
      <c r="X42" s="213"/>
      <c r="Y42" s="211"/>
      <c r="Z42" s="214"/>
      <c r="AA42" s="212"/>
      <c r="AB42" s="213"/>
      <c r="AC42" s="211"/>
      <c r="AD42" s="214"/>
      <c r="AE42" s="212"/>
      <c r="AF42" s="213"/>
      <c r="AG42" s="211"/>
      <c r="AH42" s="214"/>
      <c r="AI42" s="212"/>
      <c r="AJ42" s="213"/>
      <c r="AK42" s="211"/>
      <c r="AL42" s="214"/>
      <c r="AM42" s="212"/>
      <c r="AN42" s="213"/>
      <c r="AO42" s="211"/>
      <c r="AP42" s="214"/>
      <c r="AQ42" s="212"/>
    </row>
    <row r="43" spans="1:43" s="205" customFormat="1">
      <c r="A43" s="868"/>
      <c r="B43" s="892"/>
      <c r="C43" s="192"/>
      <c r="D43" s="195"/>
      <c r="E43" s="196"/>
      <c r="F43" s="197"/>
      <c r="G43" s="194"/>
      <c r="H43" s="195"/>
      <c r="I43" s="196"/>
      <c r="J43" s="197"/>
      <c r="K43" s="198"/>
      <c r="L43" s="199"/>
      <c r="M43" s="200"/>
      <c r="N43" s="201"/>
      <c r="O43" s="198"/>
      <c r="P43" s="199"/>
      <c r="Q43" s="200"/>
      <c r="R43" s="201"/>
      <c r="S43" s="198"/>
      <c r="T43" s="202"/>
      <c r="U43" s="203"/>
      <c r="V43" s="204"/>
      <c r="W43" s="198"/>
      <c r="X43" s="202"/>
      <c r="Y43" s="203"/>
      <c r="Z43" s="204"/>
      <c r="AA43" s="198"/>
      <c r="AB43" s="202"/>
      <c r="AC43" s="203"/>
      <c r="AD43" s="204"/>
      <c r="AE43" s="198"/>
      <c r="AF43" s="202"/>
      <c r="AG43" s="203"/>
      <c r="AH43" s="204"/>
      <c r="AI43" s="198"/>
      <c r="AJ43" s="202"/>
      <c r="AK43" s="203"/>
      <c r="AL43" s="204"/>
      <c r="AM43" s="198"/>
      <c r="AN43" s="202"/>
      <c r="AO43" s="203"/>
      <c r="AP43" s="204"/>
      <c r="AQ43" s="198"/>
    </row>
    <row r="44" spans="1:43" s="205" customFormat="1">
      <c r="A44" s="869"/>
      <c r="B44" s="893"/>
      <c r="C44" s="206"/>
      <c r="D44" s="208"/>
      <c r="E44" s="209"/>
      <c r="F44" s="210"/>
      <c r="G44" s="207"/>
      <c r="H44" s="208"/>
      <c r="I44" s="209"/>
      <c r="J44" s="210"/>
      <c r="K44" s="207"/>
      <c r="L44" s="208"/>
      <c r="M44" s="209"/>
      <c r="N44" s="210"/>
      <c r="O44" s="207"/>
      <c r="P44" s="208"/>
      <c r="Q44" s="209"/>
      <c r="R44" s="210"/>
      <c r="S44" s="207"/>
      <c r="T44" s="208"/>
      <c r="U44" s="209"/>
      <c r="V44" s="210"/>
      <c r="W44" s="207"/>
      <c r="X44" s="208"/>
      <c r="Y44" s="209"/>
      <c r="Z44" s="210"/>
      <c r="AA44" s="207"/>
      <c r="AB44" s="208"/>
      <c r="AC44" s="209"/>
      <c r="AD44" s="210"/>
      <c r="AE44" s="207"/>
      <c r="AF44" s="208"/>
      <c r="AG44" s="209"/>
      <c r="AH44" s="210"/>
      <c r="AI44" s="207"/>
      <c r="AJ44" s="208"/>
      <c r="AK44" s="209"/>
      <c r="AL44" s="210"/>
      <c r="AM44" s="207"/>
      <c r="AN44" s="208"/>
      <c r="AO44" s="209"/>
      <c r="AP44" s="210"/>
      <c r="AQ44" s="207"/>
    </row>
    <row r="45" spans="1:43" s="205" customFormat="1">
      <c r="A45" s="870"/>
      <c r="B45" s="894"/>
      <c r="C45" s="211"/>
      <c r="D45" s="213"/>
      <c r="E45" s="211"/>
      <c r="F45" s="214"/>
      <c r="G45" s="212"/>
      <c r="H45" s="213"/>
      <c r="I45" s="211"/>
      <c r="J45" s="214"/>
      <c r="K45" s="212"/>
      <c r="L45" s="213"/>
      <c r="M45" s="211"/>
      <c r="N45" s="214"/>
      <c r="O45" s="212"/>
      <c r="P45" s="213"/>
      <c r="Q45" s="211"/>
      <c r="R45" s="214"/>
      <c r="S45" s="212"/>
      <c r="T45" s="213"/>
      <c r="U45" s="211"/>
      <c r="V45" s="214"/>
      <c r="W45" s="212"/>
      <c r="X45" s="213"/>
      <c r="Y45" s="211"/>
      <c r="Z45" s="214"/>
      <c r="AA45" s="212"/>
      <c r="AB45" s="213"/>
      <c r="AC45" s="211"/>
      <c r="AD45" s="214"/>
      <c r="AE45" s="212"/>
      <c r="AF45" s="213"/>
      <c r="AG45" s="211"/>
      <c r="AH45" s="214"/>
      <c r="AI45" s="212"/>
      <c r="AJ45" s="213"/>
      <c r="AK45" s="211"/>
      <c r="AL45" s="214"/>
      <c r="AM45" s="212"/>
      <c r="AN45" s="213"/>
      <c r="AO45" s="211"/>
      <c r="AP45" s="214"/>
      <c r="AQ45" s="212"/>
    </row>
    <row r="46" spans="1:43" s="205" customFormat="1">
      <c r="A46" s="868"/>
      <c r="B46" s="892"/>
      <c r="C46" s="192"/>
      <c r="D46" s="195"/>
      <c r="E46" s="196"/>
      <c r="F46" s="197"/>
      <c r="G46" s="194"/>
      <c r="H46" s="195"/>
      <c r="I46" s="196"/>
      <c r="J46" s="197"/>
      <c r="K46" s="198"/>
      <c r="L46" s="199"/>
      <c r="M46" s="200"/>
      <c r="N46" s="201"/>
      <c r="O46" s="198"/>
      <c r="P46" s="199"/>
      <c r="Q46" s="200"/>
      <c r="R46" s="201"/>
      <c r="S46" s="198"/>
      <c r="T46" s="202"/>
      <c r="U46" s="203"/>
      <c r="V46" s="204"/>
      <c r="W46" s="198"/>
      <c r="X46" s="202"/>
      <c r="Y46" s="203"/>
      <c r="Z46" s="204"/>
      <c r="AA46" s="198"/>
      <c r="AB46" s="202"/>
      <c r="AC46" s="203"/>
      <c r="AD46" s="204"/>
      <c r="AE46" s="198"/>
      <c r="AF46" s="202"/>
      <c r="AG46" s="203"/>
      <c r="AH46" s="204"/>
      <c r="AI46" s="198"/>
      <c r="AJ46" s="202"/>
      <c r="AK46" s="203"/>
      <c r="AL46" s="204"/>
      <c r="AM46" s="198"/>
      <c r="AN46" s="202"/>
      <c r="AO46" s="203"/>
      <c r="AP46" s="204"/>
      <c r="AQ46" s="198"/>
    </row>
    <row r="47" spans="1:43" s="205" customFormat="1">
      <c r="A47" s="869"/>
      <c r="B47" s="893"/>
      <c r="C47" s="206"/>
      <c r="D47" s="208"/>
      <c r="E47" s="209"/>
      <c r="F47" s="210"/>
      <c r="G47" s="207"/>
      <c r="H47" s="208"/>
      <c r="I47" s="209"/>
      <c r="J47" s="210"/>
      <c r="K47" s="207"/>
      <c r="L47" s="208"/>
      <c r="M47" s="209"/>
      <c r="N47" s="210"/>
      <c r="O47" s="207"/>
      <c r="P47" s="208"/>
      <c r="Q47" s="209"/>
      <c r="R47" s="210"/>
      <c r="S47" s="207"/>
      <c r="T47" s="208"/>
      <c r="U47" s="209"/>
      <c r="V47" s="210"/>
      <c r="W47" s="207"/>
      <c r="X47" s="208"/>
      <c r="Y47" s="209"/>
      <c r="Z47" s="210"/>
      <c r="AA47" s="207"/>
      <c r="AB47" s="208"/>
      <c r="AC47" s="209"/>
      <c r="AD47" s="210"/>
      <c r="AE47" s="207"/>
      <c r="AF47" s="208"/>
      <c r="AG47" s="209"/>
      <c r="AH47" s="210"/>
      <c r="AI47" s="207"/>
      <c r="AJ47" s="208"/>
      <c r="AK47" s="209"/>
      <c r="AL47" s="210"/>
      <c r="AM47" s="207"/>
      <c r="AN47" s="208"/>
      <c r="AO47" s="209"/>
      <c r="AP47" s="210"/>
      <c r="AQ47" s="207"/>
    </row>
    <row r="48" spans="1:43" s="205" customFormat="1">
      <c r="A48" s="870"/>
      <c r="B48" s="894"/>
      <c r="C48" s="211"/>
      <c r="D48" s="213"/>
      <c r="E48" s="211"/>
      <c r="F48" s="214"/>
      <c r="G48" s="212"/>
      <c r="H48" s="213"/>
      <c r="I48" s="209"/>
      <c r="J48" s="210"/>
      <c r="K48" s="207"/>
      <c r="L48" s="213"/>
      <c r="M48" s="209"/>
      <c r="N48" s="210"/>
      <c r="O48" s="207"/>
      <c r="P48" s="213"/>
      <c r="Q48" s="209"/>
      <c r="R48" s="210"/>
      <c r="S48" s="207"/>
      <c r="T48" s="213"/>
      <c r="U48" s="209"/>
      <c r="V48" s="210"/>
      <c r="W48" s="207"/>
      <c r="X48" s="213"/>
      <c r="Y48" s="209"/>
      <c r="Z48" s="210"/>
      <c r="AA48" s="207"/>
      <c r="AB48" s="213"/>
      <c r="AC48" s="209"/>
      <c r="AD48" s="210"/>
      <c r="AE48" s="207"/>
      <c r="AF48" s="213"/>
      <c r="AG48" s="209"/>
      <c r="AH48" s="210"/>
      <c r="AI48" s="207"/>
      <c r="AJ48" s="213"/>
      <c r="AK48" s="209"/>
      <c r="AL48" s="210"/>
      <c r="AM48" s="207"/>
      <c r="AN48" s="213"/>
      <c r="AO48" s="209"/>
      <c r="AP48" s="210"/>
      <c r="AQ48" s="207"/>
    </row>
    <row r="49" spans="1:1230" s="205" customFormat="1">
      <c r="A49" s="868"/>
      <c r="B49" s="892"/>
      <c r="C49" s="192"/>
      <c r="D49" s="195"/>
      <c r="E49" s="196"/>
      <c r="F49" s="197"/>
      <c r="G49" s="194"/>
      <c r="H49" s="195"/>
      <c r="I49" s="196"/>
      <c r="J49" s="197"/>
      <c r="K49" s="198"/>
      <c r="L49" s="199"/>
      <c r="M49" s="200"/>
      <c r="N49" s="201"/>
      <c r="O49" s="198"/>
      <c r="P49" s="199"/>
      <c r="Q49" s="200"/>
      <c r="R49" s="201"/>
      <c r="S49" s="198"/>
      <c r="T49" s="202"/>
      <c r="U49" s="203"/>
      <c r="V49" s="204"/>
      <c r="W49" s="198"/>
      <c r="X49" s="202"/>
      <c r="Y49" s="203"/>
      <c r="Z49" s="204"/>
      <c r="AA49" s="198"/>
      <c r="AB49" s="202"/>
      <c r="AC49" s="203"/>
      <c r="AD49" s="204"/>
      <c r="AE49" s="198"/>
      <c r="AF49" s="202"/>
      <c r="AG49" s="203"/>
      <c r="AH49" s="204"/>
      <c r="AI49" s="198"/>
      <c r="AJ49" s="202"/>
      <c r="AK49" s="203"/>
      <c r="AL49" s="204"/>
      <c r="AM49" s="198"/>
      <c r="AN49" s="202"/>
      <c r="AO49" s="203"/>
      <c r="AP49" s="204"/>
      <c r="AQ49" s="198"/>
    </row>
    <row r="50" spans="1:1230" s="205" customFormat="1">
      <c r="A50" s="869"/>
      <c r="B50" s="893"/>
      <c r="C50" s="206"/>
      <c r="D50" s="208"/>
      <c r="E50" s="209"/>
      <c r="F50" s="210"/>
      <c r="G50" s="207"/>
      <c r="H50" s="208"/>
      <c r="I50" s="209"/>
      <c r="J50" s="204"/>
      <c r="K50" s="207"/>
      <c r="L50" s="208"/>
      <c r="M50" s="209"/>
      <c r="N50" s="210"/>
      <c r="O50" s="207"/>
      <c r="P50" s="208"/>
      <c r="Q50" s="209"/>
      <c r="R50" s="210"/>
      <c r="S50" s="207"/>
      <c r="T50" s="208"/>
      <c r="U50" s="209"/>
      <c r="V50" s="210"/>
      <c r="W50" s="207"/>
      <c r="X50" s="208"/>
      <c r="Y50" s="209"/>
      <c r="Z50" s="210"/>
      <c r="AA50" s="207"/>
      <c r="AB50" s="208"/>
      <c r="AC50" s="209"/>
      <c r="AD50" s="210"/>
      <c r="AE50" s="207"/>
      <c r="AF50" s="208"/>
      <c r="AG50" s="209"/>
      <c r="AH50" s="210"/>
      <c r="AI50" s="207"/>
      <c r="AJ50" s="208"/>
      <c r="AK50" s="209"/>
      <c r="AL50" s="210"/>
      <c r="AM50" s="207"/>
      <c r="AN50" s="208"/>
      <c r="AO50" s="209"/>
      <c r="AP50" s="210"/>
      <c r="AQ50" s="207"/>
    </row>
    <row r="51" spans="1:1230" s="205" customFormat="1">
      <c r="A51" s="870"/>
      <c r="B51" s="894"/>
      <c r="C51" s="211"/>
      <c r="D51" s="213"/>
      <c r="E51" s="211"/>
      <c r="F51" s="214"/>
      <c r="G51" s="212"/>
      <c r="H51" s="213"/>
      <c r="I51" s="211"/>
      <c r="J51" s="214"/>
      <c r="K51" s="212"/>
      <c r="L51" s="213"/>
      <c r="M51" s="211"/>
      <c r="N51" s="214"/>
      <c r="O51" s="212"/>
      <c r="P51" s="213"/>
      <c r="Q51" s="211"/>
      <c r="R51" s="214"/>
      <c r="S51" s="212"/>
      <c r="T51" s="213"/>
      <c r="U51" s="211"/>
      <c r="V51" s="214"/>
      <c r="W51" s="212"/>
      <c r="X51" s="213"/>
      <c r="Y51" s="211"/>
      <c r="Z51" s="214"/>
      <c r="AA51" s="212"/>
      <c r="AB51" s="213"/>
      <c r="AC51" s="211"/>
      <c r="AD51" s="214"/>
      <c r="AE51" s="212"/>
      <c r="AF51" s="213"/>
      <c r="AG51" s="211"/>
      <c r="AH51" s="214"/>
      <c r="AI51" s="212"/>
      <c r="AJ51" s="213"/>
      <c r="AK51" s="211"/>
      <c r="AL51" s="214"/>
      <c r="AM51" s="212"/>
      <c r="AN51" s="213"/>
      <c r="AO51" s="211"/>
      <c r="AP51" s="214"/>
      <c r="AQ51" s="212"/>
    </row>
    <row r="52" spans="1:1230" s="183" customFormat="1" ht="4.5" customHeight="1" thickBot="1">
      <c r="A52" s="215"/>
      <c r="B52" s="216"/>
      <c r="C52" s="216"/>
      <c r="D52" s="215"/>
      <c r="E52" s="216"/>
      <c r="F52" s="216"/>
      <c r="G52" s="217"/>
      <c r="H52" s="215"/>
      <c r="I52" s="216"/>
      <c r="J52" s="216"/>
      <c r="K52" s="217"/>
      <c r="L52" s="215"/>
      <c r="M52" s="216"/>
      <c r="N52" s="216"/>
      <c r="O52" s="217"/>
      <c r="P52" s="215"/>
      <c r="Q52" s="216"/>
      <c r="R52" s="216"/>
      <c r="S52" s="217"/>
      <c r="T52" s="215"/>
      <c r="U52" s="216"/>
      <c r="V52" s="216"/>
      <c r="W52" s="217"/>
      <c r="X52" s="215"/>
      <c r="Y52" s="216"/>
      <c r="Z52" s="216"/>
      <c r="AA52" s="217"/>
      <c r="AB52" s="215"/>
      <c r="AC52" s="216"/>
      <c r="AD52" s="216"/>
      <c r="AE52" s="217"/>
      <c r="AF52" s="215"/>
      <c r="AG52" s="216"/>
      <c r="AH52" s="216"/>
      <c r="AI52" s="217"/>
      <c r="AJ52" s="215"/>
      <c r="AK52" s="216"/>
      <c r="AL52" s="216"/>
      <c r="AM52" s="217"/>
      <c r="AN52" s="215"/>
      <c r="AO52" s="216"/>
      <c r="AP52" s="216"/>
      <c r="AQ52" s="217"/>
    </row>
    <row r="53" spans="1:1230" s="221" customFormat="1">
      <c r="A53" s="218"/>
      <c r="B53" s="219" t="s">
        <v>122</v>
      </c>
      <c r="C53" s="218"/>
      <c r="D53" s="220"/>
      <c r="E53" s="220"/>
      <c r="F53" s="220"/>
      <c r="G53" s="220"/>
      <c r="H53" s="220"/>
      <c r="I53" s="220"/>
      <c r="J53" s="220"/>
      <c r="K53" s="220"/>
      <c r="L53" s="220"/>
      <c r="M53" s="220"/>
      <c r="N53" s="220"/>
      <c r="O53" s="220"/>
      <c r="P53" s="220"/>
      <c r="Q53" s="220"/>
      <c r="R53" s="220"/>
      <c r="S53" s="220"/>
      <c r="T53" s="220"/>
      <c r="U53" s="220"/>
      <c r="V53" s="220"/>
      <c r="W53" s="220"/>
      <c r="X53" s="220"/>
      <c r="Y53" s="220"/>
      <c r="Z53" s="220"/>
      <c r="AA53" s="220"/>
      <c r="AB53" s="220"/>
      <c r="AC53" s="220"/>
      <c r="AD53" s="220"/>
      <c r="AE53" s="220"/>
      <c r="AF53" s="220"/>
      <c r="AG53" s="220"/>
      <c r="AH53" s="220"/>
      <c r="AI53" s="220"/>
      <c r="AJ53" s="220"/>
      <c r="AK53" s="220"/>
      <c r="AL53" s="220"/>
      <c r="AM53" s="220"/>
      <c r="AN53" s="220"/>
      <c r="AO53" s="220"/>
      <c r="AP53" s="220"/>
      <c r="AQ53" s="220"/>
      <c r="AR53" s="220"/>
    </row>
    <row r="54" spans="1:1230" s="183" customFormat="1">
      <c r="A54" s="222"/>
      <c r="B54" s="180"/>
      <c r="C54" s="22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row>
    <row r="55" spans="1:1230" ht="12" thickBot="1">
      <c r="A55" s="222"/>
      <c r="C55" s="222"/>
      <c r="D55" s="222"/>
      <c r="E55" s="222"/>
    </row>
    <row r="56" spans="1:1230" s="181" customFormat="1">
      <c r="A56" s="219"/>
      <c r="B56" s="181" t="s">
        <v>540</v>
      </c>
      <c r="C56" s="219"/>
      <c r="D56" s="219"/>
      <c r="E56" s="219"/>
      <c r="G56" s="223"/>
      <c r="H56" s="224"/>
      <c r="I56" s="225"/>
      <c r="J56" s="225"/>
      <c r="K56" s="226" t="e">
        <f>+F14</f>
        <v>#REF!</v>
      </c>
      <c r="L56" s="224"/>
      <c r="M56" s="225"/>
      <c r="N56" s="225"/>
      <c r="O56" s="226" t="e">
        <f>+K56+1</f>
        <v>#REF!</v>
      </c>
      <c r="P56" s="224"/>
      <c r="Q56" s="225"/>
      <c r="R56" s="225"/>
      <c r="S56" s="226" t="e">
        <f>+O56+1</f>
        <v>#REF!</v>
      </c>
      <c r="T56" s="224"/>
      <c r="U56" s="225"/>
      <c r="V56" s="225"/>
      <c r="W56" s="226" t="e">
        <f>+R14</f>
        <v>#REF!</v>
      </c>
      <c r="X56" s="224"/>
      <c r="Y56" s="225"/>
      <c r="Z56" s="225"/>
      <c r="AA56" s="226" t="e">
        <f>+V14</f>
        <v>#REF!</v>
      </c>
      <c r="AB56" s="224"/>
      <c r="AC56" s="225"/>
      <c r="AD56" s="225"/>
      <c r="AE56" s="226" t="e">
        <f>+Z14</f>
        <v>#REF!</v>
      </c>
      <c r="AF56" s="224"/>
      <c r="AG56" s="225"/>
      <c r="AH56" s="225"/>
      <c r="AI56" s="226" t="e">
        <f>+AD14</f>
        <v>#REF!</v>
      </c>
      <c r="AJ56" s="224"/>
      <c r="AK56" s="225"/>
      <c r="AL56" s="225"/>
      <c r="AM56" s="226" t="e">
        <f>+AH14</f>
        <v>#REF!</v>
      </c>
      <c r="AN56" s="224"/>
      <c r="AO56" s="225"/>
      <c r="AP56" s="225"/>
      <c r="AQ56" s="226" t="e">
        <f>+AL14</f>
        <v>#REF!</v>
      </c>
      <c r="AR56" s="224"/>
      <c r="AS56" s="225"/>
      <c r="AT56" s="225"/>
      <c r="AU56" s="226" t="e">
        <f>+AP14</f>
        <v>#REF!</v>
      </c>
      <c r="AV56" s="221"/>
      <c r="AW56" s="221"/>
      <c r="AX56" s="221"/>
      <c r="AY56" s="221"/>
      <c r="AZ56" s="221"/>
      <c r="BA56" s="221"/>
      <c r="BB56" s="221"/>
      <c r="BC56" s="221"/>
      <c r="BD56" s="221"/>
      <c r="BE56" s="221"/>
      <c r="BF56" s="221"/>
      <c r="BG56" s="221"/>
      <c r="BH56" s="221"/>
      <c r="BI56" s="221"/>
      <c r="BJ56" s="221"/>
      <c r="BK56" s="221"/>
      <c r="BL56" s="221"/>
      <c r="BM56" s="221"/>
      <c r="BN56" s="221"/>
      <c r="BO56" s="221"/>
      <c r="BP56" s="221"/>
      <c r="BQ56" s="221"/>
      <c r="BR56" s="221"/>
      <c r="BS56" s="221"/>
      <c r="BT56" s="221"/>
      <c r="BU56" s="221"/>
      <c r="BV56" s="221"/>
      <c r="BW56" s="221"/>
      <c r="BX56" s="221"/>
      <c r="BY56" s="221"/>
      <c r="BZ56" s="221"/>
      <c r="CA56" s="221"/>
      <c r="CB56" s="221"/>
      <c r="CC56" s="221"/>
      <c r="CD56" s="221"/>
      <c r="CE56" s="221"/>
      <c r="CF56" s="221"/>
      <c r="CG56" s="221"/>
      <c r="CH56" s="221"/>
      <c r="CI56" s="221"/>
      <c r="CJ56" s="221"/>
      <c r="CK56" s="221"/>
      <c r="CL56" s="221"/>
      <c r="CM56" s="221"/>
      <c r="CN56" s="221"/>
      <c r="CO56" s="221"/>
      <c r="CP56" s="221"/>
      <c r="CQ56" s="221"/>
      <c r="CR56" s="221"/>
      <c r="CS56" s="221"/>
      <c r="CT56" s="221"/>
      <c r="CU56" s="221"/>
      <c r="CV56" s="221"/>
      <c r="CW56" s="221"/>
      <c r="CX56" s="221"/>
      <c r="CY56" s="221"/>
      <c r="CZ56" s="221"/>
      <c r="DA56" s="221"/>
      <c r="DB56" s="221"/>
      <c r="DC56" s="221"/>
      <c r="DD56" s="221"/>
      <c r="DE56" s="221"/>
      <c r="DF56" s="221"/>
      <c r="DG56" s="221"/>
      <c r="DH56" s="221"/>
      <c r="DI56" s="221"/>
      <c r="DJ56" s="221"/>
      <c r="DK56" s="221"/>
      <c r="DL56" s="221"/>
      <c r="DM56" s="221"/>
      <c r="DN56" s="221"/>
      <c r="DO56" s="221"/>
      <c r="DP56" s="221"/>
      <c r="DQ56" s="221"/>
      <c r="DR56" s="221"/>
      <c r="DS56" s="221"/>
      <c r="DT56" s="221"/>
      <c r="DU56" s="221"/>
      <c r="DV56" s="221"/>
      <c r="DW56" s="221"/>
      <c r="DX56" s="221"/>
      <c r="DY56" s="221"/>
      <c r="DZ56" s="221"/>
      <c r="EA56" s="221"/>
      <c r="EB56" s="221"/>
      <c r="EC56" s="221"/>
      <c r="ED56" s="221"/>
      <c r="EE56" s="221"/>
      <c r="EF56" s="221"/>
      <c r="EG56" s="221"/>
      <c r="EH56" s="221"/>
      <c r="EI56" s="221"/>
      <c r="EJ56" s="221"/>
      <c r="EK56" s="221"/>
      <c r="EL56" s="221"/>
      <c r="EM56" s="221"/>
      <c r="EN56" s="221"/>
      <c r="EO56" s="221"/>
      <c r="EP56" s="221"/>
      <c r="EQ56" s="221"/>
      <c r="ER56" s="221"/>
      <c r="ES56" s="221"/>
      <c r="ET56" s="221"/>
      <c r="EU56" s="221"/>
      <c r="EV56" s="221"/>
      <c r="EW56" s="221"/>
      <c r="EX56" s="221"/>
      <c r="EY56" s="221"/>
      <c r="EZ56" s="221"/>
      <c r="FA56" s="221"/>
      <c r="FB56" s="221"/>
      <c r="FC56" s="221"/>
      <c r="FD56" s="221"/>
      <c r="FE56" s="221"/>
      <c r="FF56" s="221"/>
      <c r="FG56" s="221"/>
      <c r="FH56" s="221"/>
      <c r="FI56" s="221"/>
      <c r="FJ56" s="221"/>
      <c r="FK56" s="221"/>
      <c r="FL56" s="221"/>
      <c r="FM56" s="221"/>
      <c r="FN56" s="221"/>
      <c r="FO56" s="221"/>
      <c r="FP56" s="221"/>
      <c r="FQ56" s="221"/>
      <c r="FR56" s="221"/>
      <c r="FS56" s="221"/>
      <c r="FT56" s="221"/>
      <c r="FU56" s="221"/>
      <c r="FV56" s="221"/>
      <c r="FW56" s="221"/>
      <c r="FX56" s="221"/>
      <c r="FY56" s="221"/>
      <c r="FZ56" s="221"/>
      <c r="GA56" s="221"/>
      <c r="GB56" s="221"/>
      <c r="GC56" s="221"/>
      <c r="GD56" s="221"/>
      <c r="GE56" s="221"/>
      <c r="GF56" s="221"/>
      <c r="GG56" s="221"/>
      <c r="GH56" s="221"/>
      <c r="GI56" s="221"/>
      <c r="GJ56" s="221"/>
      <c r="GK56" s="221"/>
      <c r="GL56" s="221"/>
      <c r="GM56" s="221"/>
      <c r="GN56" s="221"/>
      <c r="GO56" s="221"/>
      <c r="GP56" s="221"/>
      <c r="GQ56" s="221"/>
      <c r="GR56" s="221"/>
      <c r="GS56" s="221"/>
      <c r="GT56" s="221"/>
      <c r="GU56" s="221"/>
      <c r="GV56" s="221"/>
      <c r="GW56" s="221"/>
      <c r="GX56" s="221"/>
      <c r="GY56" s="221"/>
      <c r="GZ56" s="221"/>
      <c r="HA56" s="221"/>
      <c r="HB56" s="221"/>
      <c r="HC56" s="221"/>
      <c r="HD56" s="221"/>
      <c r="HE56" s="221"/>
      <c r="HF56" s="221"/>
      <c r="HG56" s="221"/>
      <c r="HH56" s="221"/>
      <c r="HI56" s="221"/>
      <c r="HJ56" s="221"/>
      <c r="HK56" s="221"/>
      <c r="HL56" s="221"/>
      <c r="HM56" s="221"/>
      <c r="HN56" s="221"/>
      <c r="HO56" s="221"/>
      <c r="HP56" s="221"/>
      <c r="HQ56" s="221"/>
      <c r="HR56" s="221"/>
      <c r="HS56" s="221"/>
      <c r="HT56" s="221"/>
      <c r="HU56" s="221"/>
      <c r="HV56" s="221"/>
      <c r="HW56" s="221"/>
      <c r="HX56" s="221"/>
      <c r="HY56" s="221"/>
      <c r="HZ56" s="221"/>
      <c r="IA56" s="221"/>
      <c r="IB56" s="221"/>
      <c r="IC56" s="221"/>
      <c r="ID56" s="221"/>
      <c r="IE56" s="221"/>
      <c r="IF56" s="221"/>
      <c r="IG56" s="221"/>
      <c r="IH56" s="221"/>
      <c r="II56" s="221"/>
      <c r="IJ56" s="221"/>
      <c r="IK56" s="221"/>
      <c r="IL56" s="221"/>
      <c r="IM56" s="221"/>
      <c r="IN56" s="221"/>
      <c r="IO56" s="221"/>
      <c r="IP56" s="221"/>
      <c r="IQ56" s="221"/>
      <c r="IR56" s="221"/>
      <c r="IS56" s="221"/>
      <c r="IT56" s="221"/>
      <c r="IU56" s="221"/>
      <c r="IV56" s="221"/>
      <c r="IW56" s="221"/>
      <c r="IX56" s="221"/>
      <c r="IY56" s="221"/>
      <c r="IZ56" s="221"/>
      <c r="JA56" s="221"/>
      <c r="JB56" s="221"/>
      <c r="JC56" s="221"/>
      <c r="JD56" s="221"/>
      <c r="JE56" s="221"/>
      <c r="JF56" s="221"/>
      <c r="JG56" s="221"/>
      <c r="JH56" s="221"/>
      <c r="JI56" s="221"/>
      <c r="JJ56" s="221"/>
      <c r="JK56" s="221"/>
      <c r="JL56" s="221"/>
      <c r="JM56" s="221"/>
      <c r="JN56" s="221"/>
      <c r="JO56" s="221"/>
      <c r="JP56" s="221"/>
      <c r="JQ56" s="221"/>
      <c r="JR56" s="221"/>
      <c r="JS56" s="221"/>
      <c r="JT56" s="221"/>
      <c r="JU56" s="221"/>
      <c r="JV56" s="221"/>
      <c r="JW56" s="221"/>
      <c r="JX56" s="221"/>
      <c r="JY56" s="221"/>
      <c r="JZ56" s="221"/>
      <c r="KA56" s="221"/>
      <c r="KB56" s="221"/>
      <c r="KC56" s="221"/>
      <c r="KD56" s="221"/>
      <c r="KE56" s="221"/>
      <c r="KF56" s="221"/>
      <c r="KG56" s="221"/>
      <c r="KH56" s="221"/>
      <c r="KI56" s="221"/>
      <c r="KJ56" s="221"/>
      <c r="KK56" s="221"/>
      <c r="KL56" s="221"/>
      <c r="KM56" s="221"/>
      <c r="KN56" s="221"/>
      <c r="KO56" s="221"/>
      <c r="KP56" s="221"/>
      <c r="KQ56" s="221"/>
      <c r="KR56" s="221"/>
      <c r="KS56" s="221"/>
      <c r="KT56" s="221"/>
      <c r="KU56" s="221"/>
      <c r="KV56" s="221"/>
      <c r="KW56" s="221"/>
      <c r="KX56" s="221"/>
      <c r="KY56" s="221"/>
      <c r="KZ56" s="221"/>
      <c r="LA56" s="221"/>
      <c r="LB56" s="221"/>
      <c r="LC56" s="221"/>
      <c r="LD56" s="221"/>
      <c r="LE56" s="221"/>
      <c r="LF56" s="221"/>
      <c r="LG56" s="221"/>
      <c r="LH56" s="221"/>
      <c r="LI56" s="221"/>
      <c r="LJ56" s="221"/>
      <c r="LK56" s="221"/>
      <c r="LL56" s="221"/>
      <c r="LM56" s="221"/>
      <c r="LN56" s="221"/>
      <c r="LO56" s="221"/>
      <c r="LP56" s="221"/>
      <c r="LQ56" s="221"/>
      <c r="LR56" s="221"/>
      <c r="LS56" s="221"/>
      <c r="LT56" s="221"/>
      <c r="LU56" s="221"/>
      <c r="LV56" s="221"/>
      <c r="LW56" s="221"/>
      <c r="LX56" s="221"/>
      <c r="LY56" s="221"/>
      <c r="LZ56" s="221"/>
      <c r="MA56" s="221"/>
      <c r="MB56" s="221"/>
      <c r="MC56" s="221"/>
      <c r="MD56" s="221"/>
      <c r="ME56" s="221"/>
      <c r="MF56" s="221"/>
      <c r="MG56" s="221"/>
      <c r="MH56" s="221"/>
      <c r="MI56" s="221"/>
      <c r="MJ56" s="221"/>
      <c r="MK56" s="221"/>
      <c r="ML56" s="221"/>
      <c r="MM56" s="221"/>
      <c r="MN56" s="221"/>
      <c r="MO56" s="221"/>
      <c r="MP56" s="221"/>
      <c r="MQ56" s="221"/>
      <c r="MR56" s="221"/>
      <c r="MS56" s="221"/>
      <c r="MT56" s="221"/>
      <c r="MU56" s="221"/>
      <c r="MV56" s="221"/>
      <c r="MW56" s="221"/>
      <c r="MX56" s="221"/>
      <c r="MY56" s="221"/>
      <c r="MZ56" s="221"/>
      <c r="NA56" s="221"/>
      <c r="NB56" s="221"/>
      <c r="NC56" s="221"/>
      <c r="ND56" s="221"/>
      <c r="NE56" s="221"/>
      <c r="NF56" s="221"/>
      <c r="NG56" s="221"/>
      <c r="NH56" s="221"/>
      <c r="NI56" s="221"/>
      <c r="NJ56" s="221"/>
      <c r="NK56" s="221"/>
      <c r="NL56" s="221"/>
      <c r="NM56" s="221"/>
      <c r="NN56" s="221"/>
      <c r="NO56" s="221"/>
      <c r="NP56" s="221"/>
      <c r="NQ56" s="221"/>
      <c r="NR56" s="221"/>
      <c r="NS56" s="221"/>
      <c r="NT56" s="221"/>
      <c r="NU56" s="221"/>
      <c r="NV56" s="221"/>
      <c r="NW56" s="221"/>
      <c r="NX56" s="221"/>
      <c r="NY56" s="221"/>
      <c r="NZ56" s="221"/>
      <c r="OA56" s="221"/>
      <c r="OB56" s="221"/>
      <c r="OC56" s="221"/>
      <c r="OD56" s="221"/>
      <c r="OE56" s="221"/>
      <c r="OF56" s="221"/>
      <c r="OG56" s="221"/>
      <c r="OH56" s="221"/>
      <c r="OI56" s="221"/>
      <c r="OJ56" s="221"/>
      <c r="OK56" s="221"/>
      <c r="OL56" s="221"/>
      <c r="OM56" s="221"/>
      <c r="ON56" s="221"/>
      <c r="OO56" s="221"/>
      <c r="OP56" s="221"/>
      <c r="OQ56" s="221"/>
      <c r="OR56" s="221"/>
      <c r="OS56" s="221"/>
      <c r="OT56" s="221"/>
      <c r="OU56" s="221"/>
      <c r="OV56" s="221"/>
      <c r="OW56" s="221"/>
      <c r="OX56" s="221"/>
      <c r="OY56" s="221"/>
      <c r="OZ56" s="221"/>
      <c r="PA56" s="221"/>
      <c r="PB56" s="221"/>
      <c r="PC56" s="221"/>
      <c r="PD56" s="221"/>
      <c r="PE56" s="221"/>
      <c r="PF56" s="221"/>
      <c r="PG56" s="221"/>
      <c r="PH56" s="221"/>
      <c r="PI56" s="221"/>
      <c r="PJ56" s="221"/>
      <c r="PK56" s="221"/>
      <c r="PL56" s="221"/>
      <c r="PM56" s="221"/>
      <c r="PN56" s="221"/>
      <c r="PO56" s="221"/>
      <c r="PP56" s="221"/>
      <c r="PQ56" s="221"/>
      <c r="PR56" s="221"/>
      <c r="PS56" s="221"/>
      <c r="PT56" s="221"/>
      <c r="PU56" s="221"/>
      <c r="PV56" s="221"/>
      <c r="PW56" s="221"/>
      <c r="PX56" s="221"/>
      <c r="PY56" s="221"/>
      <c r="PZ56" s="221"/>
      <c r="QA56" s="221"/>
      <c r="QB56" s="221"/>
      <c r="QC56" s="221"/>
      <c r="QD56" s="221"/>
      <c r="QE56" s="221"/>
      <c r="QF56" s="221"/>
      <c r="QG56" s="221"/>
      <c r="QH56" s="221"/>
      <c r="QI56" s="221"/>
      <c r="QJ56" s="221"/>
      <c r="QK56" s="221"/>
      <c r="QL56" s="221"/>
      <c r="QM56" s="221"/>
      <c r="QN56" s="221"/>
      <c r="QO56" s="221"/>
      <c r="QP56" s="221"/>
      <c r="QQ56" s="221"/>
      <c r="QR56" s="221"/>
      <c r="QS56" s="221"/>
      <c r="QT56" s="221"/>
      <c r="QU56" s="221"/>
      <c r="QV56" s="221"/>
      <c r="QW56" s="221"/>
      <c r="QX56" s="221"/>
      <c r="QY56" s="221"/>
      <c r="QZ56" s="221"/>
      <c r="RA56" s="221"/>
      <c r="RB56" s="221"/>
      <c r="RC56" s="221"/>
      <c r="RD56" s="221"/>
      <c r="RE56" s="221"/>
      <c r="RF56" s="221"/>
      <c r="RG56" s="221"/>
      <c r="RH56" s="221"/>
      <c r="RI56" s="221"/>
      <c r="RJ56" s="221"/>
      <c r="RK56" s="221"/>
      <c r="RL56" s="221"/>
      <c r="RM56" s="221"/>
      <c r="RN56" s="221"/>
      <c r="RO56" s="221"/>
      <c r="RP56" s="221"/>
      <c r="RQ56" s="221"/>
      <c r="RR56" s="221"/>
      <c r="RS56" s="221"/>
      <c r="RT56" s="221"/>
      <c r="RU56" s="221"/>
      <c r="RV56" s="221"/>
      <c r="RW56" s="221"/>
      <c r="RX56" s="221"/>
      <c r="RY56" s="221"/>
      <c r="RZ56" s="221"/>
      <c r="SA56" s="221"/>
      <c r="SB56" s="221"/>
      <c r="SC56" s="221"/>
      <c r="SD56" s="221"/>
      <c r="SE56" s="221"/>
      <c r="SF56" s="221"/>
      <c r="SG56" s="221"/>
      <c r="SH56" s="221"/>
      <c r="SI56" s="221"/>
      <c r="SJ56" s="221"/>
      <c r="SK56" s="221"/>
      <c r="SL56" s="221"/>
      <c r="SM56" s="221"/>
      <c r="SN56" s="221"/>
      <c r="SO56" s="221"/>
      <c r="SP56" s="221"/>
      <c r="SQ56" s="221"/>
      <c r="SR56" s="221"/>
      <c r="SS56" s="221"/>
      <c r="ST56" s="221"/>
      <c r="SU56" s="221"/>
      <c r="SV56" s="221"/>
      <c r="SW56" s="221"/>
      <c r="SX56" s="221"/>
      <c r="SY56" s="221"/>
      <c r="SZ56" s="221"/>
      <c r="TA56" s="221"/>
      <c r="TB56" s="221"/>
      <c r="TC56" s="221"/>
      <c r="TD56" s="221"/>
      <c r="TE56" s="221"/>
      <c r="TF56" s="221"/>
      <c r="TG56" s="221"/>
      <c r="TH56" s="221"/>
      <c r="TI56" s="221"/>
      <c r="TJ56" s="221"/>
      <c r="TK56" s="221"/>
      <c r="TL56" s="221"/>
      <c r="TM56" s="221"/>
      <c r="TN56" s="221"/>
      <c r="TO56" s="221"/>
      <c r="TP56" s="221"/>
      <c r="TQ56" s="221"/>
      <c r="TR56" s="221"/>
      <c r="TS56" s="221"/>
      <c r="TT56" s="221"/>
      <c r="TU56" s="221"/>
      <c r="TV56" s="221"/>
      <c r="TW56" s="221"/>
      <c r="TX56" s="221"/>
      <c r="TY56" s="221"/>
      <c r="TZ56" s="221"/>
      <c r="UA56" s="221"/>
      <c r="UB56" s="221"/>
      <c r="UC56" s="221"/>
      <c r="UD56" s="221"/>
      <c r="UE56" s="221"/>
      <c r="UF56" s="221"/>
      <c r="UG56" s="221"/>
      <c r="UH56" s="221"/>
      <c r="UI56" s="221"/>
      <c r="UJ56" s="221"/>
      <c r="UK56" s="221"/>
      <c r="UL56" s="221"/>
      <c r="UM56" s="221"/>
      <c r="UN56" s="221"/>
      <c r="UO56" s="221"/>
      <c r="UP56" s="221"/>
      <c r="UQ56" s="221"/>
      <c r="UR56" s="221"/>
      <c r="US56" s="221"/>
      <c r="UT56" s="221"/>
      <c r="UU56" s="221"/>
      <c r="UV56" s="221"/>
      <c r="UW56" s="221"/>
      <c r="UX56" s="221"/>
      <c r="UY56" s="221"/>
      <c r="UZ56" s="221"/>
      <c r="VA56" s="221"/>
      <c r="VB56" s="221"/>
      <c r="VC56" s="221"/>
      <c r="VD56" s="221"/>
      <c r="VE56" s="221"/>
      <c r="VF56" s="221"/>
      <c r="VG56" s="221"/>
      <c r="VH56" s="221"/>
      <c r="VI56" s="221"/>
      <c r="VJ56" s="221"/>
      <c r="VK56" s="221"/>
      <c r="VL56" s="221"/>
      <c r="VM56" s="221"/>
      <c r="VN56" s="221"/>
      <c r="VO56" s="221"/>
      <c r="VP56" s="221"/>
      <c r="VQ56" s="221"/>
      <c r="VR56" s="221"/>
      <c r="VS56" s="221"/>
      <c r="VT56" s="221"/>
      <c r="VU56" s="221"/>
      <c r="VV56" s="221"/>
      <c r="VW56" s="221"/>
      <c r="VX56" s="221"/>
      <c r="VY56" s="221"/>
      <c r="VZ56" s="221"/>
      <c r="WA56" s="221"/>
      <c r="WB56" s="221"/>
      <c r="WC56" s="221"/>
      <c r="WD56" s="221"/>
      <c r="WE56" s="221"/>
      <c r="WF56" s="221"/>
      <c r="WG56" s="221"/>
      <c r="WH56" s="221"/>
      <c r="WI56" s="221"/>
      <c r="WJ56" s="221"/>
      <c r="WK56" s="221"/>
      <c r="WL56" s="221"/>
      <c r="WM56" s="221"/>
      <c r="WN56" s="221"/>
      <c r="WO56" s="221"/>
      <c r="WP56" s="221"/>
      <c r="WQ56" s="221"/>
      <c r="WR56" s="221"/>
      <c r="WS56" s="221"/>
      <c r="WT56" s="221"/>
      <c r="WU56" s="221"/>
      <c r="WV56" s="221"/>
      <c r="WW56" s="221"/>
      <c r="WX56" s="221"/>
      <c r="WY56" s="221"/>
      <c r="WZ56" s="221"/>
      <c r="XA56" s="221"/>
      <c r="XB56" s="221"/>
      <c r="XC56" s="221"/>
      <c r="XD56" s="221"/>
      <c r="XE56" s="221"/>
      <c r="XF56" s="221"/>
      <c r="XG56" s="221"/>
      <c r="XH56" s="221"/>
      <c r="XI56" s="221"/>
      <c r="XJ56" s="221"/>
      <c r="XK56" s="221"/>
      <c r="XL56" s="221"/>
      <c r="XM56" s="221"/>
      <c r="XN56" s="221"/>
      <c r="XO56" s="221"/>
      <c r="XP56" s="221"/>
      <c r="XQ56" s="221"/>
      <c r="XR56" s="221"/>
      <c r="XS56" s="221"/>
      <c r="XT56" s="221"/>
      <c r="XU56" s="221"/>
      <c r="XV56" s="221"/>
      <c r="XW56" s="221"/>
      <c r="XX56" s="221"/>
      <c r="XY56" s="221"/>
      <c r="XZ56" s="221"/>
      <c r="YA56" s="221"/>
      <c r="YB56" s="221"/>
      <c r="YC56" s="221"/>
      <c r="YD56" s="221"/>
      <c r="YE56" s="221"/>
      <c r="YF56" s="221"/>
      <c r="YG56" s="221"/>
      <c r="YH56" s="221"/>
      <c r="YI56" s="221"/>
      <c r="YJ56" s="221"/>
      <c r="YK56" s="221"/>
      <c r="YL56" s="221"/>
      <c r="YM56" s="221"/>
      <c r="YN56" s="221"/>
      <c r="YO56" s="221"/>
      <c r="YP56" s="221"/>
      <c r="YQ56" s="221"/>
      <c r="YR56" s="221"/>
      <c r="YS56" s="221"/>
      <c r="YT56" s="221"/>
      <c r="YU56" s="221"/>
      <c r="YV56" s="221"/>
      <c r="YW56" s="221"/>
      <c r="YX56" s="221"/>
      <c r="YY56" s="221"/>
      <c r="YZ56" s="221"/>
      <c r="ZA56" s="221"/>
      <c r="ZB56" s="221"/>
      <c r="ZC56" s="221"/>
      <c r="ZD56" s="221"/>
      <c r="ZE56" s="221"/>
      <c r="ZF56" s="221"/>
      <c r="ZG56" s="221"/>
      <c r="ZH56" s="221"/>
      <c r="ZI56" s="221"/>
      <c r="ZJ56" s="221"/>
      <c r="ZK56" s="221"/>
      <c r="ZL56" s="221"/>
      <c r="ZM56" s="221"/>
      <c r="ZN56" s="221"/>
      <c r="ZO56" s="221"/>
      <c r="ZP56" s="221"/>
      <c r="ZQ56" s="221"/>
      <c r="ZR56" s="221"/>
      <c r="ZS56" s="221"/>
      <c r="ZT56" s="221"/>
      <c r="ZU56" s="221"/>
      <c r="ZV56" s="221"/>
      <c r="ZW56" s="221"/>
      <c r="ZX56" s="221"/>
      <c r="ZY56" s="221"/>
      <c r="ZZ56" s="221"/>
      <c r="AAA56" s="221"/>
      <c r="AAB56" s="221"/>
      <c r="AAC56" s="221"/>
      <c r="AAD56" s="221"/>
      <c r="AAE56" s="221"/>
      <c r="AAF56" s="221"/>
      <c r="AAG56" s="221"/>
      <c r="AAH56" s="221"/>
      <c r="AAI56" s="221"/>
      <c r="AAJ56" s="221"/>
      <c r="AAK56" s="221"/>
      <c r="AAL56" s="221"/>
      <c r="AAM56" s="221"/>
      <c r="AAN56" s="221"/>
      <c r="AAO56" s="221"/>
      <c r="AAP56" s="221"/>
      <c r="AAQ56" s="221"/>
      <c r="AAR56" s="221"/>
      <c r="AAS56" s="221"/>
      <c r="AAT56" s="221"/>
      <c r="AAU56" s="221"/>
      <c r="AAV56" s="221"/>
      <c r="AAW56" s="221"/>
      <c r="AAX56" s="221"/>
      <c r="AAY56" s="221"/>
      <c r="AAZ56" s="221"/>
      <c r="ABA56" s="221"/>
      <c r="ABB56" s="221"/>
      <c r="ABC56" s="221"/>
      <c r="ABD56" s="221"/>
      <c r="ABE56" s="221"/>
      <c r="ABF56" s="221"/>
      <c r="ABG56" s="221"/>
      <c r="ABH56" s="221"/>
      <c r="ABI56" s="221"/>
      <c r="ABJ56" s="221"/>
      <c r="ABK56" s="221"/>
      <c r="ABL56" s="221"/>
      <c r="ABM56" s="221"/>
      <c r="ABN56" s="221"/>
      <c r="ABO56" s="221"/>
      <c r="ABP56" s="221"/>
      <c r="ABQ56" s="221"/>
      <c r="ABR56" s="221"/>
      <c r="ABS56" s="221"/>
      <c r="ABT56" s="221"/>
      <c r="ABU56" s="221"/>
      <c r="ABV56" s="221"/>
      <c r="ABW56" s="221"/>
      <c r="ABX56" s="221"/>
      <c r="ABY56" s="221"/>
      <c r="ABZ56" s="221"/>
      <c r="ACA56" s="221"/>
      <c r="ACB56" s="221"/>
      <c r="ACC56" s="221"/>
      <c r="ACD56" s="221"/>
      <c r="ACE56" s="221"/>
      <c r="ACF56" s="221"/>
      <c r="ACG56" s="221"/>
      <c r="ACH56" s="221"/>
      <c r="ACI56" s="221"/>
      <c r="ACJ56" s="221"/>
      <c r="ACK56" s="221"/>
      <c r="ACL56" s="221"/>
      <c r="ACM56" s="221"/>
      <c r="ACN56" s="221"/>
      <c r="ACO56" s="221"/>
      <c r="ACP56" s="221"/>
      <c r="ACQ56" s="221"/>
      <c r="ACR56" s="221"/>
      <c r="ACS56" s="221"/>
      <c r="ACT56" s="221"/>
      <c r="ACU56" s="221"/>
      <c r="ACV56" s="221"/>
      <c r="ACW56" s="221"/>
      <c r="ACX56" s="221"/>
      <c r="ACY56" s="221"/>
      <c r="ACZ56" s="221"/>
      <c r="ADA56" s="221"/>
      <c r="ADB56" s="221"/>
      <c r="ADC56" s="221"/>
      <c r="ADD56" s="221"/>
      <c r="ADE56" s="221"/>
      <c r="ADF56" s="221"/>
      <c r="ADG56" s="221"/>
      <c r="ADH56" s="221"/>
      <c r="ADI56" s="221"/>
      <c r="ADJ56" s="221"/>
      <c r="ADK56" s="221"/>
      <c r="ADL56" s="221"/>
      <c r="ADM56" s="221"/>
      <c r="ADN56" s="221"/>
      <c r="ADO56" s="221"/>
      <c r="ADP56" s="221"/>
      <c r="ADQ56" s="221"/>
      <c r="ADR56" s="221"/>
      <c r="ADS56" s="221"/>
      <c r="ADT56" s="221"/>
      <c r="ADU56" s="221"/>
      <c r="ADV56" s="221"/>
      <c r="ADW56" s="221"/>
      <c r="ADX56" s="221"/>
      <c r="ADY56" s="221"/>
      <c r="ADZ56" s="221"/>
      <c r="AEA56" s="221"/>
      <c r="AEB56" s="221"/>
      <c r="AEC56" s="221"/>
      <c r="AED56" s="221"/>
      <c r="AEE56" s="221"/>
      <c r="AEF56" s="221"/>
      <c r="AEG56" s="221"/>
      <c r="AEH56" s="221"/>
      <c r="AEI56" s="221"/>
      <c r="AEJ56" s="221"/>
      <c r="AEK56" s="221"/>
      <c r="AEL56" s="221"/>
      <c r="AEM56" s="221"/>
      <c r="AEN56" s="221"/>
      <c r="AEO56" s="221"/>
      <c r="AEP56" s="221"/>
      <c r="AEQ56" s="221"/>
      <c r="AER56" s="221"/>
      <c r="AES56" s="221"/>
      <c r="AET56" s="221"/>
      <c r="AEU56" s="221"/>
      <c r="AEV56" s="221"/>
      <c r="AEW56" s="221"/>
      <c r="AEX56" s="221"/>
      <c r="AEY56" s="221"/>
      <c r="AEZ56" s="221"/>
      <c r="AFA56" s="221"/>
      <c r="AFB56" s="221"/>
      <c r="AFC56" s="221"/>
      <c r="AFD56" s="221"/>
      <c r="AFE56" s="221"/>
      <c r="AFF56" s="221"/>
      <c r="AFG56" s="221"/>
      <c r="AFH56" s="221"/>
      <c r="AFI56" s="221"/>
      <c r="AFJ56" s="221"/>
      <c r="AFK56" s="221"/>
      <c r="AFL56" s="221"/>
      <c r="AFM56" s="221"/>
      <c r="AFN56" s="221"/>
      <c r="AFO56" s="221"/>
      <c r="AFP56" s="221"/>
      <c r="AFQ56" s="221"/>
      <c r="AFR56" s="221"/>
      <c r="AFS56" s="221"/>
      <c r="AFT56" s="221"/>
      <c r="AFU56" s="221"/>
      <c r="AFV56" s="221"/>
      <c r="AFW56" s="221"/>
      <c r="AFX56" s="221"/>
      <c r="AFY56" s="221"/>
      <c r="AFZ56" s="221"/>
      <c r="AGA56" s="221"/>
      <c r="AGB56" s="221"/>
      <c r="AGC56" s="221"/>
      <c r="AGD56" s="221"/>
      <c r="AGE56" s="221"/>
      <c r="AGF56" s="221"/>
      <c r="AGG56" s="221"/>
      <c r="AGH56" s="221"/>
      <c r="AGI56" s="221"/>
      <c r="AGJ56" s="221"/>
      <c r="AGK56" s="221"/>
      <c r="AGL56" s="221"/>
      <c r="AGM56" s="221"/>
      <c r="AGN56" s="221"/>
      <c r="AGO56" s="221"/>
      <c r="AGP56" s="221"/>
      <c r="AGQ56" s="221"/>
      <c r="AGR56" s="221"/>
      <c r="AGS56" s="221"/>
      <c r="AGT56" s="221"/>
      <c r="AGU56" s="221"/>
      <c r="AGV56" s="221"/>
      <c r="AGW56" s="221"/>
      <c r="AGX56" s="221"/>
      <c r="AGY56" s="221"/>
      <c r="AGZ56" s="221"/>
      <c r="AHA56" s="221"/>
      <c r="AHB56" s="221"/>
      <c r="AHC56" s="221"/>
      <c r="AHD56" s="221"/>
      <c r="AHE56" s="221"/>
      <c r="AHF56" s="221"/>
      <c r="AHG56" s="221"/>
      <c r="AHH56" s="221"/>
      <c r="AHI56" s="221"/>
      <c r="AHJ56" s="221"/>
      <c r="AHK56" s="221"/>
      <c r="AHL56" s="221"/>
      <c r="AHM56" s="221"/>
      <c r="AHN56" s="221"/>
      <c r="AHO56" s="221"/>
      <c r="AHP56" s="221"/>
      <c r="AHQ56" s="221"/>
      <c r="AHR56" s="221"/>
      <c r="AHS56" s="221"/>
      <c r="AHT56" s="221"/>
      <c r="AHU56" s="221"/>
      <c r="AHV56" s="221"/>
      <c r="AHW56" s="221"/>
      <c r="AHX56" s="221"/>
      <c r="AHY56" s="221"/>
      <c r="AHZ56" s="221"/>
      <c r="AIA56" s="221"/>
      <c r="AIB56" s="221"/>
      <c r="AIC56" s="221"/>
      <c r="AID56" s="221"/>
      <c r="AIE56" s="221"/>
      <c r="AIF56" s="221"/>
      <c r="AIG56" s="221"/>
      <c r="AIH56" s="221"/>
      <c r="AII56" s="221"/>
      <c r="AIJ56" s="221"/>
      <c r="AIK56" s="221"/>
      <c r="AIL56" s="221"/>
      <c r="AIM56" s="221"/>
      <c r="AIN56" s="221"/>
      <c r="AIO56" s="221"/>
      <c r="AIP56" s="221"/>
      <c r="AIQ56" s="221"/>
      <c r="AIR56" s="221"/>
      <c r="AIS56" s="221"/>
      <c r="AIT56" s="221"/>
      <c r="AIU56" s="221"/>
      <c r="AIV56" s="221"/>
      <c r="AIW56" s="221"/>
      <c r="AIX56" s="221"/>
      <c r="AIY56" s="221"/>
      <c r="AIZ56" s="221"/>
      <c r="AJA56" s="221"/>
      <c r="AJB56" s="221"/>
      <c r="AJC56" s="221"/>
      <c r="AJD56" s="221"/>
      <c r="AJE56" s="221"/>
      <c r="AJF56" s="221"/>
      <c r="AJG56" s="221"/>
      <c r="AJH56" s="221"/>
      <c r="AJI56" s="221"/>
      <c r="AJJ56" s="221"/>
      <c r="AJK56" s="221"/>
      <c r="AJL56" s="221"/>
      <c r="AJM56" s="221"/>
      <c r="AJN56" s="221"/>
      <c r="AJO56" s="221"/>
      <c r="AJP56" s="221"/>
      <c r="AJQ56" s="221"/>
      <c r="AJR56" s="221"/>
      <c r="AJS56" s="221"/>
      <c r="AJT56" s="221"/>
      <c r="AJU56" s="221"/>
      <c r="AJV56" s="221"/>
      <c r="AJW56" s="221"/>
      <c r="AJX56" s="221"/>
      <c r="AJY56" s="221"/>
      <c r="AJZ56" s="221"/>
      <c r="AKA56" s="221"/>
      <c r="AKB56" s="221"/>
      <c r="AKC56" s="221"/>
      <c r="AKD56" s="221"/>
      <c r="AKE56" s="221"/>
      <c r="AKF56" s="221"/>
      <c r="AKG56" s="221"/>
      <c r="AKH56" s="221"/>
      <c r="AKI56" s="221"/>
      <c r="AKJ56" s="221"/>
      <c r="AKK56" s="221"/>
      <c r="AKL56" s="221"/>
      <c r="AKM56" s="221"/>
      <c r="AKN56" s="221"/>
      <c r="AKO56" s="221"/>
      <c r="AKP56" s="221"/>
      <c r="AKQ56" s="221"/>
      <c r="AKR56" s="221"/>
      <c r="AKS56" s="221"/>
      <c r="AKT56" s="221"/>
      <c r="AKU56" s="221"/>
      <c r="AKV56" s="221"/>
      <c r="AKW56" s="221"/>
      <c r="AKX56" s="221"/>
      <c r="AKY56" s="221"/>
      <c r="AKZ56" s="221"/>
      <c r="ALA56" s="221"/>
      <c r="ALB56" s="221"/>
      <c r="ALC56" s="221"/>
      <c r="ALD56" s="221"/>
      <c r="ALE56" s="221"/>
      <c r="ALF56" s="221"/>
      <c r="ALG56" s="221"/>
      <c r="ALH56" s="221"/>
      <c r="ALI56" s="221"/>
      <c r="ALJ56" s="221"/>
      <c r="ALK56" s="221"/>
      <c r="ALL56" s="221"/>
      <c r="ALM56" s="221"/>
      <c r="ALN56" s="221"/>
      <c r="ALO56" s="221"/>
      <c r="ALP56" s="221"/>
      <c r="ALQ56" s="221"/>
      <c r="ALR56" s="221"/>
      <c r="ALS56" s="221"/>
      <c r="ALT56" s="221"/>
      <c r="ALU56" s="221"/>
      <c r="ALV56" s="221"/>
      <c r="ALW56" s="221"/>
      <c r="ALX56" s="221"/>
      <c r="ALY56" s="221"/>
      <c r="ALZ56" s="221"/>
      <c r="AMA56" s="221"/>
      <c r="AMB56" s="221"/>
      <c r="AMC56" s="221"/>
      <c r="AMD56" s="221"/>
      <c r="AME56" s="221"/>
      <c r="AMF56" s="221"/>
      <c r="AMG56" s="221"/>
      <c r="AMH56" s="221"/>
      <c r="AMI56" s="221"/>
      <c r="AMJ56" s="221"/>
      <c r="AMK56" s="221"/>
      <c r="AML56" s="221"/>
      <c r="AMM56" s="221"/>
      <c r="AMN56" s="221"/>
      <c r="AMO56" s="221"/>
      <c r="AMP56" s="221"/>
      <c r="AMQ56" s="221"/>
      <c r="AMR56" s="221"/>
      <c r="AMS56" s="221"/>
      <c r="AMT56" s="221"/>
      <c r="AMU56" s="221"/>
      <c r="AMV56" s="221"/>
      <c r="AMW56" s="221"/>
      <c r="AMX56" s="221"/>
      <c r="AMY56" s="221"/>
      <c r="AMZ56" s="221"/>
      <c r="ANA56" s="221"/>
      <c r="ANB56" s="221"/>
      <c r="ANC56" s="221"/>
      <c r="AND56" s="221"/>
      <c r="ANE56" s="221"/>
      <c r="ANF56" s="221"/>
      <c r="ANG56" s="221"/>
      <c r="ANH56" s="221"/>
      <c r="ANI56" s="221"/>
      <c r="ANJ56" s="221"/>
      <c r="ANK56" s="221"/>
      <c r="ANL56" s="221"/>
      <c r="ANM56" s="221"/>
      <c r="ANN56" s="221"/>
      <c r="ANO56" s="221"/>
      <c r="ANP56" s="221"/>
      <c r="ANQ56" s="221"/>
      <c r="ANR56" s="221"/>
      <c r="ANS56" s="221"/>
      <c r="ANT56" s="221"/>
      <c r="ANU56" s="221"/>
      <c r="ANV56" s="221"/>
      <c r="ANW56" s="221"/>
      <c r="ANX56" s="221"/>
      <c r="ANY56" s="221"/>
      <c r="ANZ56" s="221"/>
      <c r="AOA56" s="221"/>
      <c r="AOB56" s="221"/>
      <c r="AOC56" s="221"/>
      <c r="AOD56" s="221"/>
      <c r="AOE56" s="221"/>
      <c r="AOF56" s="221"/>
      <c r="AOG56" s="221"/>
      <c r="AOH56" s="221"/>
      <c r="AOI56" s="221"/>
      <c r="AOJ56" s="221"/>
      <c r="AOK56" s="221"/>
      <c r="AOL56" s="221"/>
      <c r="AOM56" s="221"/>
      <c r="AON56" s="221"/>
      <c r="AOO56" s="221"/>
      <c r="AOP56" s="221"/>
      <c r="AOQ56" s="221"/>
      <c r="AOR56" s="221"/>
      <c r="AOS56" s="221"/>
      <c r="AOT56" s="221"/>
      <c r="AOU56" s="221"/>
      <c r="AOV56" s="221"/>
      <c r="AOW56" s="221"/>
      <c r="AOX56" s="221"/>
      <c r="AOY56" s="221"/>
      <c r="AOZ56" s="221"/>
      <c r="APA56" s="221"/>
      <c r="APB56" s="221"/>
      <c r="APC56" s="221"/>
      <c r="APD56" s="221"/>
      <c r="APE56" s="221"/>
      <c r="APF56" s="221"/>
      <c r="APG56" s="221"/>
      <c r="APH56" s="221"/>
      <c r="API56" s="221"/>
      <c r="APJ56" s="221"/>
      <c r="APK56" s="221"/>
      <c r="APL56" s="221"/>
      <c r="APM56" s="221"/>
      <c r="APN56" s="221"/>
      <c r="APO56" s="221"/>
      <c r="APP56" s="221"/>
      <c r="APQ56" s="221"/>
      <c r="APR56" s="221"/>
      <c r="APS56" s="221"/>
      <c r="APT56" s="221"/>
      <c r="APU56" s="221"/>
      <c r="APV56" s="221"/>
      <c r="APW56" s="221"/>
      <c r="APX56" s="221"/>
      <c r="APY56" s="221"/>
      <c r="APZ56" s="221"/>
      <c r="AQA56" s="221"/>
      <c r="AQB56" s="221"/>
      <c r="AQC56" s="221"/>
      <c r="AQD56" s="221"/>
      <c r="AQE56" s="221"/>
      <c r="AQF56" s="221"/>
      <c r="AQG56" s="221"/>
      <c r="AQH56" s="221"/>
      <c r="AQI56" s="221"/>
      <c r="AQJ56" s="221"/>
      <c r="AQK56" s="221"/>
      <c r="AQL56" s="221"/>
      <c r="AQM56" s="221"/>
      <c r="AQN56" s="221"/>
      <c r="AQO56" s="221"/>
      <c r="AQP56" s="221"/>
      <c r="AQQ56" s="221"/>
      <c r="AQR56" s="221"/>
      <c r="AQS56" s="221"/>
      <c r="AQT56" s="221"/>
      <c r="AQU56" s="221"/>
      <c r="AQV56" s="221"/>
      <c r="AQW56" s="221"/>
      <c r="AQX56" s="221"/>
      <c r="AQY56" s="221"/>
      <c r="AQZ56" s="221"/>
      <c r="ARA56" s="221"/>
      <c r="ARB56" s="221"/>
      <c r="ARC56" s="221"/>
      <c r="ARD56" s="221"/>
      <c r="ARE56" s="221"/>
      <c r="ARF56" s="221"/>
      <c r="ARG56" s="221"/>
      <c r="ARH56" s="221"/>
      <c r="ARI56" s="221"/>
      <c r="ARJ56" s="221"/>
      <c r="ARK56" s="221"/>
      <c r="ARL56" s="221"/>
      <c r="ARM56" s="221"/>
      <c r="ARN56" s="221"/>
      <c r="ARO56" s="221"/>
      <c r="ARP56" s="221"/>
      <c r="ARQ56" s="221"/>
      <c r="ARR56" s="221"/>
      <c r="ARS56" s="221"/>
      <c r="ART56" s="221"/>
      <c r="ARU56" s="221"/>
      <c r="ARV56" s="221"/>
      <c r="ARW56" s="221"/>
      <c r="ARX56" s="221"/>
      <c r="ARY56" s="221"/>
      <c r="ARZ56" s="221"/>
      <c r="ASA56" s="221"/>
      <c r="ASB56" s="221"/>
      <c r="ASC56" s="221"/>
      <c r="ASD56" s="221"/>
      <c r="ASE56" s="221"/>
      <c r="ASF56" s="221"/>
      <c r="ASG56" s="221"/>
      <c r="ASH56" s="221"/>
      <c r="ASI56" s="221"/>
      <c r="ASJ56" s="221"/>
      <c r="ASK56" s="221"/>
      <c r="ASL56" s="221"/>
      <c r="ASM56" s="221"/>
      <c r="ASN56" s="221"/>
      <c r="ASO56" s="221"/>
      <c r="ASP56" s="221"/>
      <c r="ASQ56" s="221"/>
      <c r="ASR56" s="221"/>
      <c r="ASS56" s="221"/>
      <c r="AST56" s="221"/>
      <c r="ASU56" s="221"/>
      <c r="ASV56" s="221"/>
      <c r="ASW56" s="221"/>
      <c r="ASX56" s="221"/>
      <c r="ASY56" s="221"/>
      <c r="ASZ56" s="221"/>
      <c r="ATA56" s="221"/>
      <c r="ATB56" s="221"/>
      <c r="ATC56" s="221"/>
      <c r="ATD56" s="221"/>
      <c r="ATE56" s="221"/>
      <c r="ATF56" s="221"/>
      <c r="ATG56" s="221"/>
      <c r="ATH56" s="221"/>
      <c r="ATI56" s="221"/>
      <c r="ATJ56" s="221"/>
      <c r="ATK56" s="221"/>
      <c r="ATL56" s="221"/>
      <c r="ATM56" s="221"/>
      <c r="ATN56" s="221"/>
      <c r="ATO56" s="221"/>
      <c r="ATP56" s="221"/>
      <c r="ATQ56" s="221"/>
      <c r="ATR56" s="221"/>
      <c r="ATS56" s="221"/>
      <c r="ATT56" s="221"/>
      <c r="ATU56" s="221"/>
      <c r="ATV56" s="221"/>
      <c r="ATW56" s="221"/>
      <c r="ATX56" s="221"/>
      <c r="ATY56" s="221"/>
      <c r="ATZ56" s="221"/>
      <c r="AUA56" s="221"/>
      <c r="AUB56" s="221"/>
      <c r="AUC56" s="221"/>
      <c r="AUD56" s="221"/>
      <c r="AUE56" s="221"/>
      <c r="AUF56" s="221"/>
      <c r="AUG56" s="221"/>
      <c r="AUH56" s="221"/>
    </row>
    <row r="57" spans="1:1230" s="181" customFormat="1">
      <c r="C57" s="219"/>
      <c r="H57" s="227" t="s">
        <v>537</v>
      </c>
      <c r="I57" s="228" t="s">
        <v>538</v>
      </c>
      <c r="J57" s="228" t="s">
        <v>539</v>
      </c>
      <c r="K57" s="229" t="s">
        <v>541</v>
      </c>
      <c r="L57" s="227" t="s">
        <v>537</v>
      </c>
      <c r="M57" s="228" t="s">
        <v>538</v>
      </c>
      <c r="N57" s="228" t="s">
        <v>539</v>
      </c>
      <c r="O57" s="229" t="s">
        <v>541</v>
      </c>
      <c r="P57" s="227" t="s">
        <v>537</v>
      </c>
      <c r="Q57" s="228" t="s">
        <v>538</v>
      </c>
      <c r="R57" s="228" t="s">
        <v>539</v>
      </c>
      <c r="S57" s="229" t="s">
        <v>541</v>
      </c>
      <c r="T57" s="227" t="s">
        <v>537</v>
      </c>
      <c r="U57" s="228" t="s">
        <v>538</v>
      </c>
      <c r="V57" s="228" t="s">
        <v>539</v>
      </c>
      <c r="W57" s="229" t="s">
        <v>541</v>
      </c>
      <c r="X57" s="227" t="s">
        <v>537</v>
      </c>
      <c r="Y57" s="228" t="s">
        <v>538</v>
      </c>
      <c r="Z57" s="228" t="s">
        <v>539</v>
      </c>
      <c r="AA57" s="229" t="s">
        <v>541</v>
      </c>
      <c r="AB57" s="227" t="s">
        <v>537</v>
      </c>
      <c r="AC57" s="228" t="s">
        <v>538</v>
      </c>
      <c r="AD57" s="228" t="s">
        <v>539</v>
      </c>
      <c r="AE57" s="229" t="s">
        <v>541</v>
      </c>
      <c r="AF57" s="227" t="s">
        <v>537</v>
      </c>
      <c r="AG57" s="228" t="s">
        <v>538</v>
      </c>
      <c r="AH57" s="228" t="s">
        <v>539</v>
      </c>
      <c r="AI57" s="229" t="s">
        <v>541</v>
      </c>
      <c r="AJ57" s="227" t="s">
        <v>537</v>
      </c>
      <c r="AK57" s="228" t="s">
        <v>538</v>
      </c>
      <c r="AL57" s="228" t="s">
        <v>539</v>
      </c>
      <c r="AM57" s="229" t="s">
        <v>541</v>
      </c>
      <c r="AN57" s="227" t="s">
        <v>537</v>
      </c>
      <c r="AO57" s="228" t="s">
        <v>538</v>
      </c>
      <c r="AP57" s="228" t="s">
        <v>539</v>
      </c>
      <c r="AQ57" s="229" t="s">
        <v>541</v>
      </c>
      <c r="AR57" s="227" t="s">
        <v>537</v>
      </c>
      <c r="AS57" s="228" t="s">
        <v>538</v>
      </c>
      <c r="AT57" s="228" t="s">
        <v>539</v>
      </c>
      <c r="AU57" s="229" t="s">
        <v>541</v>
      </c>
      <c r="AV57" s="221"/>
      <c r="AW57" s="221"/>
      <c r="AX57" s="221"/>
      <c r="AY57" s="221"/>
      <c r="AZ57" s="221"/>
      <c r="BA57" s="221"/>
      <c r="BB57" s="221"/>
      <c r="BC57" s="221"/>
      <c r="BD57" s="221"/>
      <c r="BE57" s="221"/>
      <c r="BF57" s="221"/>
      <c r="BG57" s="221"/>
      <c r="BH57" s="221"/>
      <c r="BI57" s="221"/>
      <c r="BJ57" s="221"/>
      <c r="BK57" s="221"/>
      <c r="BL57" s="221"/>
      <c r="BM57" s="221"/>
      <c r="BN57" s="221"/>
      <c r="BO57" s="221"/>
      <c r="BP57" s="221"/>
      <c r="BQ57" s="221"/>
      <c r="BR57" s="221"/>
      <c r="BS57" s="221"/>
      <c r="BT57" s="221"/>
      <c r="BU57" s="221"/>
      <c r="BV57" s="221"/>
      <c r="BW57" s="221"/>
      <c r="BX57" s="221"/>
      <c r="BY57" s="221"/>
      <c r="BZ57" s="221"/>
      <c r="CA57" s="221"/>
      <c r="CB57" s="221"/>
      <c r="CC57" s="221"/>
      <c r="CD57" s="221"/>
      <c r="CE57" s="221"/>
      <c r="CF57" s="221"/>
      <c r="CG57" s="221"/>
      <c r="CH57" s="221"/>
      <c r="CI57" s="221"/>
      <c r="CJ57" s="221"/>
      <c r="CK57" s="221"/>
      <c r="CL57" s="221"/>
      <c r="CM57" s="221"/>
      <c r="CN57" s="221"/>
      <c r="CO57" s="221"/>
      <c r="CP57" s="221"/>
      <c r="CQ57" s="221"/>
      <c r="CR57" s="221"/>
      <c r="CS57" s="221"/>
      <c r="CT57" s="221"/>
      <c r="CU57" s="221"/>
      <c r="CV57" s="221"/>
      <c r="CW57" s="221"/>
      <c r="CX57" s="221"/>
      <c r="CY57" s="221"/>
      <c r="CZ57" s="221"/>
      <c r="DA57" s="221"/>
      <c r="DB57" s="221"/>
      <c r="DC57" s="221"/>
      <c r="DD57" s="221"/>
      <c r="DE57" s="221"/>
      <c r="DF57" s="221"/>
      <c r="DG57" s="221"/>
      <c r="DH57" s="221"/>
      <c r="DI57" s="221"/>
      <c r="DJ57" s="221"/>
      <c r="DK57" s="221"/>
      <c r="DL57" s="221"/>
      <c r="DM57" s="221"/>
      <c r="DN57" s="221"/>
      <c r="DO57" s="221"/>
      <c r="DP57" s="221"/>
      <c r="DQ57" s="221"/>
      <c r="DR57" s="221"/>
      <c r="DS57" s="221"/>
      <c r="DT57" s="221"/>
      <c r="DU57" s="221"/>
      <c r="DV57" s="221"/>
      <c r="DW57" s="221"/>
      <c r="DX57" s="221"/>
      <c r="DY57" s="221"/>
      <c r="DZ57" s="221"/>
      <c r="EA57" s="221"/>
      <c r="EB57" s="221"/>
      <c r="EC57" s="221"/>
      <c r="ED57" s="221"/>
      <c r="EE57" s="221"/>
      <c r="EF57" s="221"/>
      <c r="EG57" s="221"/>
      <c r="EH57" s="221"/>
      <c r="EI57" s="221"/>
      <c r="EJ57" s="221"/>
      <c r="EK57" s="221"/>
      <c r="EL57" s="221"/>
      <c r="EM57" s="221"/>
      <c r="EN57" s="221"/>
      <c r="EO57" s="221"/>
      <c r="EP57" s="221"/>
      <c r="EQ57" s="221"/>
      <c r="ER57" s="221"/>
      <c r="ES57" s="221"/>
      <c r="ET57" s="221"/>
      <c r="EU57" s="221"/>
      <c r="EV57" s="221"/>
      <c r="EW57" s="221"/>
      <c r="EX57" s="221"/>
      <c r="EY57" s="221"/>
      <c r="EZ57" s="221"/>
      <c r="FA57" s="221"/>
      <c r="FB57" s="221"/>
      <c r="FC57" s="221"/>
      <c r="FD57" s="221"/>
      <c r="FE57" s="221"/>
      <c r="FF57" s="221"/>
      <c r="FG57" s="221"/>
      <c r="FH57" s="221"/>
      <c r="FI57" s="221"/>
      <c r="FJ57" s="221"/>
      <c r="FK57" s="221"/>
      <c r="FL57" s="221"/>
      <c r="FM57" s="221"/>
      <c r="FN57" s="221"/>
      <c r="FO57" s="221"/>
      <c r="FP57" s="221"/>
      <c r="FQ57" s="221"/>
      <c r="FR57" s="221"/>
      <c r="FS57" s="221"/>
      <c r="FT57" s="221"/>
      <c r="FU57" s="221"/>
      <c r="FV57" s="221"/>
      <c r="FW57" s="221"/>
      <c r="FX57" s="221"/>
      <c r="FY57" s="221"/>
      <c r="FZ57" s="221"/>
      <c r="GA57" s="221"/>
      <c r="GB57" s="221"/>
      <c r="GC57" s="221"/>
      <c r="GD57" s="221"/>
      <c r="GE57" s="221"/>
      <c r="GF57" s="221"/>
      <c r="GG57" s="221"/>
      <c r="GH57" s="221"/>
      <c r="GI57" s="221"/>
      <c r="GJ57" s="221"/>
      <c r="GK57" s="221"/>
      <c r="GL57" s="221"/>
      <c r="GM57" s="221"/>
      <c r="GN57" s="221"/>
      <c r="GO57" s="221"/>
      <c r="GP57" s="221"/>
      <c r="GQ57" s="221"/>
      <c r="GR57" s="221"/>
      <c r="GS57" s="221"/>
      <c r="GT57" s="221"/>
      <c r="GU57" s="221"/>
      <c r="GV57" s="221"/>
      <c r="GW57" s="221"/>
      <c r="GX57" s="221"/>
      <c r="GY57" s="221"/>
      <c r="GZ57" s="221"/>
      <c r="HA57" s="221"/>
      <c r="HB57" s="221"/>
      <c r="HC57" s="221"/>
      <c r="HD57" s="221"/>
      <c r="HE57" s="221"/>
      <c r="HF57" s="221"/>
      <c r="HG57" s="221"/>
      <c r="HH57" s="221"/>
      <c r="HI57" s="221"/>
      <c r="HJ57" s="221"/>
      <c r="HK57" s="221"/>
      <c r="HL57" s="221"/>
      <c r="HM57" s="221"/>
      <c r="HN57" s="221"/>
      <c r="HO57" s="221"/>
      <c r="HP57" s="221"/>
      <c r="HQ57" s="221"/>
      <c r="HR57" s="221"/>
      <c r="HS57" s="221"/>
      <c r="HT57" s="221"/>
      <c r="HU57" s="221"/>
      <c r="HV57" s="221"/>
      <c r="HW57" s="221"/>
      <c r="HX57" s="221"/>
      <c r="HY57" s="221"/>
      <c r="HZ57" s="221"/>
      <c r="IA57" s="221"/>
      <c r="IB57" s="221"/>
      <c r="IC57" s="221"/>
      <c r="ID57" s="221"/>
      <c r="IE57" s="221"/>
      <c r="IF57" s="221"/>
      <c r="IG57" s="221"/>
      <c r="IH57" s="221"/>
      <c r="II57" s="221"/>
      <c r="IJ57" s="221"/>
      <c r="IK57" s="221"/>
      <c r="IL57" s="221"/>
      <c r="IM57" s="221"/>
      <c r="IN57" s="221"/>
      <c r="IO57" s="221"/>
      <c r="IP57" s="221"/>
      <c r="IQ57" s="221"/>
      <c r="IR57" s="221"/>
      <c r="IS57" s="221"/>
      <c r="IT57" s="221"/>
      <c r="IU57" s="221"/>
      <c r="IV57" s="221"/>
      <c r="IW57" s="221"/>
      <c r="IX57" s="221"/>
      <c r="IY57" s="221"/>
      <c r="IZ57" s="221"/>
      <c r="JA57" s="221"/>
      <c r="JB57" s="221"/>
      <c r="JC57" s="221"/>
      <c r="JD57" s="221"/>
      <c r="JE57" s="221"/>
      <c r="JF57" s="221"/>
      <c r="JG57" s="221"/>
      <c r="JH57" s="221"/>
      <c r="JI57" s="221"/>
      <c r="JJ57" s="221"/>
      <c r="JK57" s="221"/>
      <c r="JL57" s="221"/>
      <c r="JM57" s="221"/>
      <c r="JN57" s="221"/>
      <c r="JO57" s="221"/>
      <c r="JP57" s="221"/>
      <c r="JQ57" s="221"/>
      <c r="JR57" s="221"/>
      <c r="JS57" s="221"/>
      <c r="JT57" s="221"/>
      <c r="JU57" s="221"/>
      <c r="JV57" s="221"/>
      <c r="JW57" s="221"/>
      <c r="JX57" s="221"/>
      <c r="JY57" s="221"/>
      <c r="JZ57" s="221"/>
      <c r="KA57" s="221"/>
      <c r="KB57" s="221"/>
      <c r="KC57" s="221"/>
      <c r="KD57" s="221"/>
      <c r="KE57" s="221"/>
      <c r="KF57" s="221"/>
      <c r="KG57" s="221"/>
      <c r="KH57" s="221"/>
      <c r="KI57" s="221"/>
      <c r="KJ57" s="221"/>
      <c r="KK57" s="221"/>
      <c r="KL57" s="221"/>
      <c r="KM57" s="221"/>
      <c r="KN57" s="221"/>
      <c r="KO57" s="221"/>
      <c r="KP57" s="221"/>
      <c r="KQ57" s="221"/>
      <c r="KR57" s="221"/>
      <c r="KS57" s="221"/>
      <c r="KT57" s="221"/>
      <c r="KU57" s="221"/>
      <c r="KV57" s="221"/>
      <c r="KW57" s="221"/>
      <c r="KX57" s="221"/>
      <c r="KY57" s="221"/>
      <c r="KZ57" s="221"/>
      <c r="LA57" s="221"/>
      <c r="LB57" s="221"/>
      <c r="LC57" s="221"/>
      <c r="LD57" s="221"/>
      <c r="LE57" s="221"/>
      <c r="LF57" s="221"/>
      <c r="LG57" s="221"/>
      <c r="LH57" s="221"/>
      <c r="LI57" s="221"/>
      <c r="LJ57" s="221"/>
      <c r="LK57" s="221"/>
      <c r="LL57" s="221"/>
      <c r="LM57" s="221"/>
      <c r="LN57" s="221"/>
      <c r="LO57" s="221"/>
      <c r="LP57" s="221"/>
      <c r="LQ57" s="221"/>
      <c r="LR57" s="221"/>
      <c r="LS57" s="221"/>
      <c r="LT57" s="221"/>
      <c r="LU57" s="221"/>
      <c r="LV57" s="221"/>
      <c r="LW57" s="221"/>
      <c r="LX57" s="221"/>
      <c r="LY57" s="221"/>
      <c r="LZ57" s="221"/>
      <c r="MA57" s="221"/>
      <c r="MB57" s="221"/>
      <c r="MC57" s="221"/>
      <c r="MD57" s="221"/>
      <c r="ME57" s="221"/>
      <c r="MF57" s="221"/>
      <c r="MG57" s="221"/>
      <c r="MH57" s="221"/>
      <c r="MI57" s="221"/>
      <c r="MJ57" s="221"/>
      <c r="MK57" s="221"/>
      <c r="ML57" s="221"/>
      <c r="MM57" s="221"/>
      <c r="MN57" s="221"/>
      <c r="MO57" s="221"/>
      <c r="MP57" s="221"/>
      <c r="MQ57" s="221"/>
      <c r="MR57" s="221"/>
      <c r="MS57" s="221"/>
      <c r="MT57" s="221"/>
      <c r="MU57" s="221"/>
      <c r="MV57" s="221"/>
      <c r="MW57" s="221"/>
      <c r="MX57" s="221"/>
      <c r="MY57" s="221"/>
      <c r="MZ57" s="221"/>
      <c r="NA57" s="221"/>
      <c r="NB57" s="221"/>
      <c r="NC57" s="221"/>
      <c r="ND57" s="221"/>
      <c r="NE57" s="221"/>
      <c r="NF57" s="221"/>
      <c r="NG57" s="221"/>
      <c r="NH57" s="221"/>
      <c r="NI57" s="221"/>
      <c r="NJ57" s="221"/>
      <c r="NK57" s="221"/>
      <c r="NL57" s="221"/>
      <c r="NM57" s="221"/>
      <c r="NN57" s="221"/>
      <c r="NO57" s="221"/>
      <c r="NP57" s="221"/>
      <c r="NQ57" s="221"/>
      <c r="NR57" s="221"/>
      <c r="NS57" s="221"/>
      <c r="NT57" s="221"/>
      <c r="NU57" s="221"/>
      <c r="NV57" s="221"/>
      <c r="NW57" s="221"/>
      <c r="NX57" s="221"/>
      <c r="NY57" s="221"/>
      <c r="NZ57" s="221"/>
      <c r="OA57" s="221"/>
      <c r="OB57" s="221"/>
      <c r="OC57" s="221"/>
      <c r="OD57" s="221"/>
      <c r="OE57" s="221"/>
      <c r="OF57" s="221"/>
      <c r="OG57" s="221"/>
      <c r="OH57" s="221"/>
      <c r="OI57" s="221"/>
      <c r="OJ57" s="221"/>
      <c r="OK57" s="221"/>
      <c r="OL57" s="221"/>
      <c r="OM57" s="221"/>
      <c r="ON57" s="221"/>
      <c r="OO57" s="221"/>
      <c r="OP57" s="221"/>
      <c r="OQ57" s="221"/>
      <c r="OR57" s="221"/>
      <c r="OS57" s="221"/>
      <c r="OT57" s="221"/>
      <c r="OU57" s="221"/>
      <c r="OV57" s="221"/>
      <c r="OW57" s="221"/>
      <c r="OX57" s="221"/>
      <c r="OY57" s="221"/>
      <c r="OZ57" s="221"/>
      <c r="PA57" s="221"/>
      <c r="PB57" s="221"/>
      <c r="PC57" s="221"/>
      <c r="PD57" s="221"/>
      <c r="PE57" s="221"/>
      <c r="PF57" s="221"/>
      <c r="PG57" s="221"/>
      <c r="PH57" s="221"/>
      <c r="PI57" s="221"/>
      <c r="PJ57" s="221"/>
      <c r="PK57" s="221"/>
      <c r="PL57" s="221"/>
      <c r="PM57" s="221"/>
      <c r="PN57" s="221"/>
      <c r="PO57" s="221"/>
      <c r="PP57" s="221"/>
      <c r="PQ57" s="221"/>
      <c r="PR57" s="221"/>
      <c r="PS57" s="221"/>
      <c r="PT57" s="221"/>
      <c r="PU57" s="221"/>
      <c r="PV57" s="221"/>
      <c r="PW57" s="221"/>
      <c r="PX57" s="221"/>
      <c r="PY57" s="221"/>
      <c r="PZ57" s="221"/>
      <c r="QA57" s="221"/>
      <c r="QB57" s="221"/>
      <c r="QC57" s="221"/>
      <c r="QD57" s="221"/>
      <c r="QE57" s="221"/>
      <c r="QF57" s="221"/>
      <c r="QG57" s="221"/>
      <c r="QH57" s="221"/>
      <c r="QI57" s="221"/>
      <c r="QJ57" s="221"/>
      <c r="QK57" s="221"/>
      <c r="QL57" s="221"/>
      <c r="QM57" s="221"/>
      <c r="QN57" s="221"/>
      <c r="QO57" s="221"/>
      <c r="QP57" s="221"/>
      <c r="QQ57" s="221"/>
      <c r="QR57" s="221"/>
      <c r="QS57" s="221"/>
      <c r="QT57" s="221"/>
      <c r="QU57" s="221"/>
      <c r="QV57" s="221"/>
      <c r="QW57" s="221"/>
      <c r="QX57" s="221"/>
      <c r="QY57" s="221"/>
      <c r="QZ57" s="221"/>
      <c r="RA57" s="221"/>
      <c r="RB57" s="221"/>
      <c r="RC57" s="221"/>
      <c r="RD57" s="221"/>
      <c r="RE57" s="221"/>
      <c r="RF57" s="221"/>
      <c r="RG57" s="221"/>
      <c r="RH57" s="221"/>
      <c r="RI57" s="221"/>
      <c r="RJ57" s="221"/>
      <c r="RK57" s="221"/>
      <c r="RL57" s="221"/>
      <c r="RM57" s="221"/>
      <c r="RN57" s="221"/>
      <c r="RO57" s="221"/>
      <c r="RP57" s="221"/>
      <c r="RQ57" s="221"/>
      <c r="RR57" s="221"/>
      <c r="RS57" s="221"/>
      <c r="RT57" s="221"/>
      <c r="RU57" s="221"/>
      <c r="RV57" s="221"/>
      <c r="RW57" s="221"/>
      <c r="RX57" s="221"/>
      <c r="RY57" s="221"/>
      <c r="RZ57" s="221"/>
      <c r="SA57" s="221"/>
      <c r="SB57" s="221"/>
      <c r="SC57" s="221"/>
      <c r="SD57" s="221"/>
      <c r="SE57" s="221"/>
      <c r="SF57" s="221"/>
      <c r="SG57" s="221"/>
      <c r="SH57" s="221"/>
      <c r="SI57" s="221"/>
      <c r="SJ57" s="221"/>
      <c r="SK57" s="221"/>
      <c r="SL57" s="221"/>
      <c r="SM57" s="221"/>
      <c r="SN57" s="221"/>
      <c r="SO57" s="221"/>
      <c r="SP57" s="221"/>
      <c r="SQ57" s="221"/>
      <c r="SR57" s="221"/>
      <c r="SS57" s="221"/>
      <c r="ST57" s="221"/>
      <c r="SU57" s="221"/>
      <c r="SV57" s="221"/>
      <c r="SW57" s="221"/>
      <c r="SX57" s="221"/>
      <c r="SY57" s="221"/>
      <c r="SZ57" s="221"/>
      <c r="TA57" s="221"/>
      <c r="TB57" s="221"/>
      <c r="TC57" s="221"/>
      <c r="TD57" s="221"/>
      <c r="TE57" s="221"/>
      <c r="TF57" s="221"/>
      <c r="TG57" s="221"/>
      <c r="TH57" s="221"/>
      <c r="TI57" s="221"/>
      <c r="TJ57" s="221"/>
      <c r="TK57" s="221"/>
      <c r="TL57" s="221"/>
      <c r="TM57" s="221"/>
      <c r="TN57" s="221"/>
      <c r="TO57" s="221"/>
      <c r="TP57" s="221"/>
      <c r="TQ57" s="221"/>
      <c r="TR57" s="221"/>
      <c r="TS57" s="221"/>
      <c r="TT57" s="221"/>
      <c r="TU57" s="221"/>
      <c r="TV57" s="221"/>
      <c r="TW57" s="221"/>
      <c r="TX57" s="221"/>
      <c r="TY57" s="221"/>
      <c r="TZ57" s="221"/>
      <c r="UA57" s="221"/>
      <c r="UB57" s="221"/>
      <c r="UC57" s="221"/>
      <c r="UD57" s="221"/>
      <c r="UE57" s="221"/>
      <c r="UF57" s="221"/>
      <c r="UG57" s="221"/>
      <c r="UH57" s="221"/>
      <c r="UI57" s="221"/>
      <c r="UJ57" s="221"/>
      <c r="UK57" s="221"/>
      <c r="UL57" s="221"/>
      <c r="UM57" s="221"/>
      <c r="UN57" s="221"/>
      <c r="UO57" s="221"/>
      <c r="UP57" s="221"/>
      <c r="UQ57" s="221"/>
      <c r="UR57" s="221"/>
      <c r="US57" s="221"/>
      <c r="UT57" s="221"/>
      <c r="UU57" s="221"/>
      <c r="UV57" s="221"/>
      <c r="UW57" s="221"/>
      <c r="UX57" s="221"/>
      <c r="UY57" s="221"/>
      <c r="UZ57" s="221"/>
      <c r="VA57" s="221"/>
      <c r="VB57" s="221"/>
      <c r="VC57" s="221"/>
      <c r="VD57" s="221"/>
      <c r="VE57" s="221"/>
      <c r="VF57" s="221"/>
      <c r="VG57" s="221"/>
      <c r="VH57" s="221"/>
      <c r="VI57" s="221"/>
      <c r="VJ57" s="221"/>
      <c r="VK57" s="221"/>
      <c r="VL57" s="221"/>
      <c r="VM57" s="221"/>
      <c r="VN57" s="221"/>
      <c r="VO57" s="221"/>
      <c r="VP57" s="221"/>
      <c r="VQ57" s="221"/>
      <c r="VR57" s="221"/>
      <c r="VS57" s="221"/>
      <c r="VT57" s="221"/>
      <c r="VU57" s="221"/>
      <c r="VV57" s="221"/>
      <c r="VW57" s="221"/>
      <c r="VX57" s="221"/>
      <c r="VY57" s="221"/>
      <c r="VZ57" s="221"/>
      <c r="WA57" s="221"/>
      <c r="WB57" s="221"/>
      <c r="WC57" s="221"/>
      <c r="WD57" s="221"/>
      <c r="WE57" s="221"/>
      <c r="WF57" s="221"/>
      <c r="WG57" s="221"/>
      <c r="WH57" s="221"/>
      <c r="WI57" s="221"/>
      <c r="WJ57" s="221"/>
      <c r="WK57" s="221"/>
      <c r="WL57" s="221"/>
      <c r="WM57" s="221"/>
      <c r="WN57" s="221"/>
      <c r="WO57" s="221"/>
      <c r="WP57" s="221"/>
      <c r="WQ57" s="221"/>
      <c r="WR57" s="221"/>
      <c r="WS57" s="221"/>
      <c r="WT57" s="221"/>
      <c r="WU57" s="221"/>
      <c r="WV57" s="221"/>
      <c r="WW57" s="221"/>
      <c r="WX57" s="221"/>
      <c r="WY57" s="221"/>
      <c r="WZ57" s="221"/>
      <c r="XA57" s="221"/>
      <c r="XB57" s="221"/>
      <c r="XC57" s="221"/>
      <c r="XD57" s="221"/>
      <c r="XE57" s="221"/>
      <c r="XF57" s="221"/>
      <c r="XG57" s="221"/>
      <c r="XH57" s="221"/>
      <c r="XI57" s="221"/>
      <c r="XJ57" s="221"/>
      <c r="XK57" s="221"/>
      <c r="XL57" s="221"/>
      <c r="XM57" s="221"/>
      <c r="XN57" s="221"/>
      <c r="XO57" s="221"/>
      <c r="XP57" s="221"/>
      <c r="XQ57" s="221"/>
      <c r="XR57" s="221"/>
      <c r="XS57" s="221"/>
      <c r="XT57" s="221"/>
      <c r="XU57" s="221"/>
      <c r="XV57" s="221"/>
      <c r="XW57" s="221"/>
      <c r="XX57" s="221"/>
      <c r="XY57" s="221"/>
      <c r="XZ57" s="221"/>
      <c r="YA57" s="221"/>
      <c r="YB57" s="221"/>
      <c r="YC57" s="221"/>
      <c r="YD57" s="221"/>
      <c r="YE57" s="221"/>
      <c r="YF57" s="221"/>
      <c r="YG57" s="221"/>
      <c r="YH57" s="221"/>
      <c r="YI57" s="221"/>
      <c r="YJ57" s="221"/>
      <c r="YK57" s="221"/>
      <c r="YL57" s="221"/>
      <c r="YM57" s="221"/>
      <c r="YN57" s="221"/>
      <c r="YO57" s="221"/>
      <c r="YP57" s="221"/>
      <c r="YQ57" s="221"/>
      <c r="YR57" s="221"/>
      <c r="YS57" s="221"/>
      <c r="YT57" s="221"/>
      <c r="YU57" s="221"/>
      <c r="YV57" s="221"/>
      <c r="YW57" s="221"/>
      <c r="YX57" s="221"/>
      <c r="YY57" s="221"/>
      <c r="YZ57" s="221"/>
      <c r="ZA57" s="221"/>
      <c r="ZB57" s="221"/>
      <c r="ZC57" s="221"/>
      <c r="ZD57" s="221"/>
      <c r="ZE57" s="221"/>
      <c r="ZF57" s="221"/>
      <c r="ZG57" s="221"/>
      <c r="ZH57" s="221"/>
      <c r="ZI57" s="221"/>
      <c r="ZJ57" s="221"/>
      <c r="ZK57" s="221"/>
      <c r="ZL57" s="221"/>
      <c r="ZM57" s="221"/>
      <c r="ZN57" s="221"/>
      <c r="ZO57" s="221"/>
      <c r="ZP57" s="221"/>
      <c r="ZQ57" s="221"/>
      <c r="ZR57" s="221"/>
      <c r="ZS57" s="221"/>
      <c r="ZT57" s="221"/>
      <c r="ZU57" s="221"/>
      <c r="ZV57" s="221"/>
      <c r="ZW57" s="221"/>
      <c r="ZX57" s="221"/>
      <c r="ZY57" s="221"/>
      <c r="ZZ57" s="221"/>
      <c r="AAA57" s="221"/>
      <c r="AAB57" s="221"/>
      <c r="AAC57" s="221"/>
      <c r="AAD57" s="221"/>
      <c r="AAE57" s="221"/>
      <c r="AAF57" s="221"/>
      <c r="AAG57" s="221"/>
      <c r="AAH57" s="221"/>
      <c r="AAI57" s="221"/>
      <c r="AAJ57" s="221"/>
      <c r="AAK57" s="221"/>
      <c r="AAL57" s="221"/>
      <c r="AAM57" s="221"/>
      <c r="AAN57" s="221"/>
      <c r="AAO57" s="221"/>
      <c r="AAP57" s="221"/>
      <c r="AAQ57" s="221"/>
      <c r="AAR57" s="221"/>
      <c r="AAS57" s="221"/>
      <c r="AAT57" s="221"/>
      <c r="AAU57" s="221"/>
      <c r="AAV57" s="221"/>
      <c r="AAW57" s="221"/>
      <c r="AAX57" s="221"/>
      <c r="AAY57" s="221"/>
      <c r="AAZ57" s="221"/>
      <c r="ABA57" s="221"/>
      <c r="ABB57" s="221"/>
      <c r="ABC57" s="221"/>
      <c r="ABD57" s="221"/>
      <c r="ABE57" s="221"/>
      <c r="ABF57" s="221"/>
      <c r="ABG57" s="221"/>
      <c r="ABH57" s="221"/>
      <c r="ABI57" s="221"/>
      <c r="ABJ57" s="221"/>
      <c r="ABK57" s="221"/>
      <c r="ABL57" s="221"/>
      <c r="ABM57" s="221"/>
      <c r="ABN57" s="221"/>
      <c r="ABO57" s="221"/>
      <c r="ABP57" s="221"/>
      <c r="ABQ57" s="221"/>
      <c r="ABR57" s="221"/>
      <c r="ABS57" s="221"/>
      <c r="ABT57" s="221"/>
      <c r="ABU57" s="221"/>
      <c r="ABV57" s="221"/>
      <c r="ABW57" s="221"/>
      <c r="ABX57" s="221"/>
      <c r="ABY57" s="221"/>
      <c r="ABZ57" s="221"/>
      <c r="ACA57" s="221"/>
      <c r="ACB57" s="221"/>
      <c r="ACC57" s="221"/>
      <c r="ACD57" s="221"/>
      <c r="ACE57" s="221"/>
      <c r="ACF57" s="221"/>
      <c r="ACG57" s="221"/>
      <c r="ACH57" s="221"/>
      <c r="ACI57" s="221"/>
      <c r="ACJ57" s="221"/>
      <c r="ACK57" s="221"/>
      <c r="ACL57" s="221"/>
      <c r="ACM57" s="221"/>
      <c r="ACN57" s="221"/>
      <c r="ACO57" s="221"/>
      <c r="ACP57" s="221"/>
      <c r="ACQ57" s="221"/>
      <c r="ACR57" s="221"/>
      <c r="ACS57" s="221"/>
      <c r="ACT57" s="221"/>
      <c r="ACU57" s="221"/>
      <c r="ACV57" s="221"/>
      <c r="ACW57" s="221"/>
      <c r="ACX57" s="221"/>
      <c r="ACY57" s="221"/>
      <c r="ACZ57" s="221"/>
      <c r="ADA57" s="221"/>
      <c r="ADB57" s="221"/>
      <c r="ADC57" s="221"/>
      <c r="ADD57" s="221"/>
      <c r="ADE57" s="221"/>
      <c r="ADF57" s="221"/>
      <c r="ADG57" s="221"/>
      <c r="ADH57" s="221"/>
      <c r="ADI57" s="221"/>
      <c r="ADJ57" s="221"/>
      <c r="ADK57" s="221"/>
      <c r="ADL57" s="221"/>
      <c r="ADM57" s="221"/>
      <c r="ADN57" s="221"/>
      <c r="ADO57" s="221"/>
      <c r="ADP57" s="221"/>
      <c r="ADQ57" s="221"/>
      <c r="ADR57" s="221"/>
      <c r="ADS57" s="221"/>
      <c r="ADT57" s="221"/>
      <c r="ADU57" s="221"/>
      <c r="ADV57" s="221"/>
      <c r="ADW57" s="221"/>
      <c r="ADX57" s="221"/>
      <c r="ADY57" s="221"/>
      <c r="ADZ57" s="221"/>
      <c r="AEA57" s="221"/>
      <c r="AEB57" s="221"/>
      <c r="AEC57" s="221"/>
      <c r="AED57" s="221"/>
      <c r="AEE57" s="221"/>
      <c r="AEF57" s="221"/>
      <c r="AEG57" s="221"/>
      <c r="AEH57" s="221"/>
      <c r="AEI57" s="221"/>
      <c r="AEJ57" s="221"/>
      <c r="AEK57" s="221"/>
      <c r="AEL57" s="221"/>
      <c r="AEM57" s="221"/>
      <c r="AEN57" s="221"/>
      <c r="AEO57" s="221"/>
      <c r="AEP57" s="221"/>
      <c r="AEQ57" s="221"/>
      <c r="AER57" s="221"/>
      <c r="AES57" s="221"/>
      <c r="AET57" s="221"/>
      <c r="AEU57" s="221"/>
      <c r="AEV57" s="221"/>
      <c r="AEW57" s="221"/>
      <c r="AEX57" s="221"/>
      <c r="AEY57" s="221"/>
      <c r="AEZ57" s="221"/>
      <c r="AFA57" s="221"/>
      <c r="AFB57" s="221"/>
      <c r="AFC57" s="221"/>
      <c r="AFD57" s="221"/>
      <c r="AFE57" s="221"/>
      <c r="AFF57" s="221"/>
      <c r="AFG57" s="221"/>
      <c r="AFH57" s="221"/>
      <c r="AFI57" s="221"/>
      <c r="AFJ57" s="221"/>
      <c r="AFK57" s="221"/>
      <c r="AFL57" s="221"/>
      <c r="AFM57" s="221"/>
      <c r="AFN57" s="221"/>
      <c r="AFO57" s="221"/>
      <c r="AFP57" s="221"/>
      <c r="AFQ57" s="221"/>
      <c r="AFR57" s="221"/>
      <c r="AFS57" s="221"/>
      <c r="AFT57" s="221"/>
      <c r="AFU57" s="221"/>
      <c r="AFV57" s="221"/>
      <c r="AFW57" s="221"/>
      <c r="AFX57" s="221"/>
      <c r="AFY57" s="221"/>
      <c r="AFZ57" s="221"/>
      <c r="AGA57" s="221"/>
      <c r="AGB57" s="221"/>
      <c r="AGC57" s="221"/>
      <c r="AGD57" s="221"/>
      <c r="AGE57" s="221"/>
      <c r="AGF57" s="221"/>
      <c r="AGG57" s="221"/>
      <c r="AGH57" s="221"/>
      <c r="AGI57" s="221"/>
      <c r="AGJ57" s="221"/>
      <c r="AGK57" s="221"/>
      <c r="AGL57" s="221"/>
      <c r="AGM57" s="221"/>
      <c r="AGN57" s="221"/>
      <c r="AGO57" s="221"/>
      <c r="AGP57" s="221"/>
      <c r="AGQ57" s="221"/>
      <c r="AGR57" s="221"/>
      <c r="AGS57" s="221"/>
      <c r="AGT57" s="221"/>
      <c r="AGU57" s="221"/>
      <c r="AGV57" s="221"/>
      <c r="AGW57" s="221"/>
      <c r="AGX57" s="221"/>
      <c r="AGY57" s="221"/>
      <c r="AGZ57" s="221"/>
      <c r="AHA57" s="221"/>
      <c r="AHB57" s="221"/>
      <c r="AHC57" s="221"/>
      <c r="AHD57" s="221"/>
      <c r="AHE57" s="221"/>
      <c r="AHF57" s="221"/>
      <c r="AHG57" s="221"/>
      <c r="AHH57" s="221"/>
      <c r="AHI57" s="221"/>
      <c r="AHJ57" s="221"/>
      <c r="AHK57" s="221"/>
      <c r="AHL57" s="221"/>
      <c r="AHM57" s="221"/>
      <c r="AHN57" s="221"/>
      <c r="AHO57" s="221"/>
      <c r="AHP57" s="221"/>
      <c r="AHQ57" s="221"/>
      <c r="AHR57" s="221"/>
      <c r="AHS57" s="221"/>
      <c r="AHT57" s="221"/>
      <c r="AHU57" s="221"/>
      <c r="AHV57" s="221"/>
      <c r="AHW57" s="221"/>
      <c r="AHX57" s="221"/>
      <c r="AHY57" s="221"/>
      <c r="AHZ57" s="221"/>
      <c r="AIA57" s="221"/>
      <c r="AIB57" s="221"/>
      <c r="AIC57" s="221"/>
      <c r="AID57" s="221"/>
      <c r="AIE57" s="221"/>
      <c r="AIF57" s="221"/>
      <c r="AIG57" s="221"/>
      <c r="AIH57" s="221"/>
      <c r="AII57" s="221"/>
      <c r="AIJ57" s="221"/>
      <c r="AIK57" s="221"/>
      <c r="AIL57" s="221"/>
      <c r="AIM57" s="221"/>
      <c r="AIN57" s="221"/>
      <c r="AIO57" s="221"/>
      <c r="AIP57" s="221"/>
      <c r="AIQ57" s="221"/>
      <c r="AIR57" s="221"/>
      <c r="AIS57" s="221"/>
      <c r="AIT57" s="221"/>
      <c r="AIU57" s="221"/>
      <c r="AIV57" s="221"/>
      <c r="AIW57" s="221"/>
      <c r="AIX57" s="221"/>
      <c r="AIY57" s="221"/>
      <c r="AIZ57" s="221"/>
      <c r="AJA57" s="221"/>
      <c r="AJB57" s="221"/>
      <c r="AJC57" s="221"/>
      <c r="AJD57" s="221"/>
      <c r="AJE57" s="221"/>
      <c r="AJF57" s="221"/>
      <c r="AJG57" s="221"/>
      <c r="AJH57" s="221"/>
      <c r="AJI57" s="221"/>
      <c r="AJJ57" s="221"/>
      <c r="AJK57" s="221"/>
      <c r="AJL57" s="221"/>
      <c r="AJM57" s="221"/>
      <c r="AJN57" s="221"/>
      <c r="AJO57" s="221"/>
      <c r="AJP57" s="221"/>
      <c r="AJQ57" s="221"/>
      <c r="AJR57" s="221"/>
      <c r="AJS57" s="221"/>
      <c r="AJT57" s="221"/>
      <c r="AJU57" s="221"/>
      <c r="AJV57" s="221"/>
      <c r="AJW57" s="221"/>
      <c r="AJX57" s="221"/>
      <c r="AJY57" s="221"/>
      <c r="AJZ57" s="221"/>
      <c r="AKA57" s="221"/>
      <c r="AKB57" s="221"/>
      <c r="AKC57" s="221"/>
      <c r="AKD57" s="221"/>
      <c r="AKE57" s="221"/>
      <c r="AKF57" s="221"/>
      <c r="AKG57" s="221"/>
      <c r="AKH57" s="221"/>
      <c r="AKI57" s="221"/>
      <c r="AKJ57" s="221"/>
      <c r="AKK57" s="221"/>
      <c r="AKL57" s="221"/>
      <c r="AKM57" s="221"/>
      <c r="AKN57" s="221"/>
      <c r="AKO57" s="221"/>
      <c r="AKP57" s="221"/>
      <c r="AKQ57" s="221"/>
      <c r="AKR57" s="221"/>
      <c r="AKS57" s="221"/>
      <c r="AKT57" s="221"/>
      <c r="AKU57" s="221"/>
      <c r="AKV57" s="221"/>
      <c r="AKW57" s="221"/>
      <c r="AKX57" s="221"/>
      <c r="AKY57" s="221"/>
      <c r="AKZ57" s="221"/>
      <c r="ALA57" s="221"/>
      <c r="ALB57" s="221"/>
      <c r="ALC57" s="221"/>
      <c r="ALD57" s="221"/>
      <c r="ALE57" s="221"/>
      <c r="ALF57" s="221"/>
      <c r="ALG57" s="221"/>
      <c r="ALH57" s="221"/>
      <c r="ALI57" s="221"/>
      <c r="ALJ57" s="221"/>
      <c r="ALK57" s="221"/>
      <c r="ALL57" s="221"/>
      <c r="ALM57" s="221"/>
      <c r="ALN57" s="221"/>
      <c r="ALO57" s="221"/>
      <c r="ALP57" s="221"/>
      <c r="ALQ57" s="221"/>
      <c r="ALR57" s="221"/>
      <c r="ALS57" s="221"/>
      <c r="ALT57" s="221"/>
      <c r="ALU57" s="221"/>
      <c r="ALV57" s="221"/>
      <c r="ALW57" s="221"/>
      <c r="ALX57" s="221"/>
      <c r="ALY57" s="221"/>
      <c r="ALZ57" s="221"/>
      <c r="AMA57" s="221"/>
      <c r="AMB57" s="221"/>
      <c r="AMC57" s="221"/>
      <c r="AMD57" s="221"/>
      <c r="AME57" s="221"/>
      <c r="AMF57" s="221"/>
      <c r="AMG57" s="221"/>
      <c r="AMH57" s="221"/>
      <c r="AMI57" s="221"/>
      <c r="AMJ57" s="221"/>
      <c r="AMK57" s="221"/>
      <c r="AML57" s="221"/>
      <c r="AMM57" s="221"/>
      <c r="AMN57" s="221"/>
      <c r="AMO57" s="221"/>
      <c r="AMP57" s="221"/>
      <c r="AMQ57" s="221"/>
      <c r="AMR57" s="221"/>
      <c r="AMS57" s="221"/>
      <c r="AMT57" s="221"/>
      <c r="AMU57" s="221"/>
      <c r="AMV57" s="221"/>
      <c r="AMW57" s="221"/>
      <c r="AMX57" s="221"/>
      <c r="AMY57" s="221"/>
      <c r="AMZ57" s="221"/>
      <c r="ANA57" s="221"/>
      <c r="ANB57" s="221"/>
      <c r="ANC57" s="221"/>
      <c r="AND57" s="221"/>
      <c r="ANE57" s="221"/>
      <c r="ANF57" s="221"/>
      <c r="ANG57" s="221"/>
      <c r="ANH57" s="221"/>
      <c r="ANI57" s="221"/>
      <c r="ANJ57" s="221"/>
      <c r="ANK57" s="221"/>
      <c r="ANL57" s="221"/>
      <c r="ANM57" s="221"/>
      <c r="ANN57" s="221"/>
      <c r="ANO57" s="221"/>
      <c r="ANP57" s="221"/>
      <c r="ANQ57" s="221"/>
      <c r="ANR57" s="221"/>
      <c r="ANS57" s="221"/>
      <c r="ANT57" s="221"/>
      <c r="ANU57" s="221"/>
      <c r="ANV57" s="221"/>
      <c r="ANW57" s="221"/>
      <c r="ANX57" s="221"/>
      <c r="ANY57" s="221"/>
      <c r="ANZ57" s="221"/>
      <c r="AOA57" s="221"/>
      <c r="AOB57" s="221"/>
      <c r="AOC57" s="221"/>
      <c r="AOD57" s="221"/>
      <c r="AOE57" s="221"/>
      <c r="AOF57" s="221"/>
      <c r="AOG57" s="221"/>
      <c r="AOH57" s="221"/>
      <c r="AOI57" s="221"/>
      <c r="AOJ57" s="221"/>
      <c r="AOK57" s="221"/>
      <c r="AOL57" s="221"/>
      <c r="AOM57" s="221"/>
      <c r="AON57" s="221"/>
      <c r="AOO57" s="221"/>
      <c r="AOP57" s="221"/>
      <c r="AOQ57" s="221"/>
      <c r="AOR57" s="221"/>
      <c r="AOS57" s="221"/>
      <c r="AOT57" s="221"/>
      <c r="AOU57" s="221"/>
      <c r="AOV57" s="221"/>
      <c r="AOW57" s="221"/>
      <c r="AOX57" s="221"/>
      <c r="AOY57" s="221"/>
      <c r="AOZ57" s="221"/>
      <c r="APA57" s="221"/>
      <c r="APB57" s="221"/>
      <c r="APC57" s="221"/>
      <c r="APD57" s="221"/>
      <c r="APE57" s="221"/>
      <c r="APF57" s="221"/>
      <c r="APG57" s="221"/>
      <c r="APH57" s="221"/>
      <c r="API57" s="221"/>
      <c r="APJ57" s="221"/>
      <c r="APK57" s="221"/>
      <c r="APL57" s="221"/>
      <c r="APM57" s="221"/>
      <c r="APN57" s="221"/>
      <c r="APO57" s="221"/>
      <c r="APP57" s="221"/>
      <c r="APQ57" s="221"/>
      <c r="APR57" s="221"/>
      <c r="APS57" s="221"/>
      <c r="APT57" s="221"/>
      <c r="APU57" s="221"/>
      <c r="APV57" s="221"/>
      <c r="APW57" s="221"/>
      <c r="APX57" s="221"/>
      <c r="APY57" s="221"/>
      <c r="APZ57" s="221"/>
      <c r="AQA57" s="221"/>
      <c r="AQB57" s="221"/>
      <c r="AQC57" s="221"/>
      <c r="AQD57" s="221"/>
      <c r="AQE57" s="221"/>
      <c r="AQF57" s="221"/>
      <c r="AQG57" s="221"/>
      <c r="AQH57" s="221"/>
      <c r="AQI57" s="221"/>
      <c r="AQJ57" s="221"/>
      <c r="AQK57" s="221"/>
      <c r="AQL57" s="221"/>
      <c r="AQM57" s="221"/>
      <c r="AQN57" s="221"/>
      <c r="AQO57" s="221"/>
      <c r="AQP57" s="221"/>
      <c r="AQQ57" s="221"/>
      <c r="AQR57" s="221"/>
      <c r="AQS57" s="221"/>
      <c r="AQT57" s="221"/>
      <c r="AQU57" s="221"/>
      <c r="AQV57" s="221"/>
      <c r="AQW57" s="221"/>
      <c r="AQX57" s="221"/>
      <c r="AQY57" s="221"/>
      <c r="AQZ57" s="221"/>
      <c r="ARA57" s="221"/>
      <c r="ARB57" s="221"/>
      <c r="ARC57" s="221"/>
      <c r="ARD57" s="221"/>
      <c r="ARE57" s="221"/>
      <c r="ARF57" s="221"/>
      <c r="ARG57" s="221"/>
      <c r="ARH57" s="221"/>
      <c r="ARI57" s="221"/>
      <c r="ARJ57" s="221"/>
      <c r="ARK57" s="221"/>
      <c r="ARL57" s="221"/>
      <c r="ARM57" s="221"/>
      <c r="ARN57" s="221"/>
      <c r="ARO57" s="221"/>
      <c r="ARP57" s="221"/>
      <c r="ARQ57" s="221"/>
      <c r="ARR57" s="221"/>
      <c r="ARS57" s="221"/>
      <c r="ART57" s="221"/>
      <c r="ARU57" s="221"/>
      <c r="ARV57" s="221"/>
      <c r="ARW57" s="221"/>
      <c r="ARX57" s="221"/>
      <c r="ARY57" s="221"/>
      <c r="ARZ57" s="221"/>
      <c r="ASA57" s="221"/>
      <c r="ASB57" s="221"/>
      <c r="ASC57" s="221"/>
      <c r="ASD57" s="221"/>
      <c r="ASE57" s="221"/>
      <c r="ASF57" s="221"/>
      <c r="ASG57" s="221"/>
      <c r="ASH57" s="221"/>
      <c r="ASI57" s="221"/>
      <c r="ASJ57" s="221"/>
      <c r="ASK57" s="221"/>
      <c r="ASL57" s="221"/>
      <c r="ASM57" s="221"/>
      <c r="ASN57" s="221"/>
      <c r="ASO57" s="221"/>
      <c r="ASP57" s="221"/>
      <c r="ASQ57" s="221"/>
      <c r="ASR57" s="221"/>
      <c r="ASS57" s="221"/>
      <c r="AST57" s="221"/>
      <c r="ASU57" s="221"/>
      <c r="ASV57" s="221"/>
      <c r="ASW57" s="221"/>
      <c r="ASX57" s="221"/>
      <c r="ASY57" s="221"/>
      <c r="ASZ57" s="221"/>
      <c r="ATA57" s="221"/>
      <c r="ATB57" s="221"/>
      <c r="ATC57" s="221"/>
      <c r="ATD57" s="221"/>
      <c r="ATE57" s="221"/>
      <c r="ATF57" s="221"/>
      <c r="ATG57" s="221"/>
      <c r="ATH57" s="221"/>
      <c r="ATI57" s="221"/>
      <c r="ATJ57" s="221"/>
      <c r="ATK57" s="221"/>
      <c r="ATL57" s="221"/>
      <c r="ATM57" s="221"/>
      <c r="ATN57" s="221"/>
      <c r="ATO57" s="221"/>
      <c r="ATP57" s="221"/>
      <c r="ATQ57" s="221"/>
      <c r="ATR57" s="221"/>
      <c r="ATS57" s="221"/>
      <c r="ATT57" s="221"/>
      <c r="ATU57" s="221"/>
      <c r="ATV57" s="221"/>
      <c r="ATW57" s="221"/>
      <c r="ATX57" s="221"/>
      <c r="ATY57" s="221"/>
      <c r="ATZ57" s="221"/>
      <c r="AUA57" s="221"/>
      <c r="AUB57" s="221"/>
      <c r="AUC57" s="221"/>
      <c r="AUD57" s="221"/>
      <c r="AUE57" s="221"/>
      <c r="AUF57" s="221"/>
      <c r="AUG57" s="221"/>
      <c r="AUH57" s="221"/>
    </row>
    <row r="58" spans="1:1230" s="288" customFormat="1" ht="21" customHeight="1">
      <c r="D58" s="859" t="s">
        <v>542</v>
      </c>
      <c r="E58" s="886" t="s">
        <v>543</v>
      </c>
      <c r="F58" s="887"/>
      <c r="G58" s="230" t="s">
        <v>384</v>
      </c>
      <c r="H58" s="291">
        <f t="shared" ref="H58:J60" si="0">+SUMIFS($G$16:$G$52,$C$16:$C$52,H$57,$F$16:$F$52,$G58)</f>
        <v>0</v>
      </c>
      <c r="I58" s="292">
        <f t="shared" si="0"/>
        <v>0</v>
      </c>
      <c r="J58" s="292">
        <f t="shared" si="0"/>
        <v>0</v>
      </c>
      <c r="K58" s="293">
        <f>+J58+I58</f>
        <v>0</v>
      </c>
      <c r="L58" s="291">
        <f t="shared" ref="L58:N60" si="1">+SUMIFS($K$16:$K$52,$C$16:$C$52,L$57,$J$16:$J$52,$G58)</f>
        <v>0</v>
      </c>
      <c r="M58" s="292">
        <f t="shared" si="1"/>
        <v>0</v>
      </c>
      <c r="N58" s="292">
        <f t="shared" si="1"/>
        <v>0</v>
      </c>
      <c r="O58" s="293">
        <f>+N58+M58</f>
        <v>0</v>
      </c>
      <c r="P58" s="291">
        <f t="shared" ref="P58:R60" si="2">+SUMIFS($O$16:$O$52,$C$16:$C$52,P$57,$N$16:$N$52,$G58)</f>
        <v>0</v>
      </c>
      <c r="Q58" s="292">
        <f t="shared" si="2"/>
        <v>0</v>
      </c>
      <c r="R58" s="292">
        <f t="shared" si="2"/>
        <v>0</v>
      </c>
      <c r="S58" s="293">
        <f>+R58+Q58</f>
        <v>0</v>
      </c>
      <c r="T58" s="291">
        <f t="shared" ref="T58:V60" si="3">+SUMIFS($S$16:$S$52,$C$16:$C$52,T$57,$R$16:$R$52,$G58)</f>
        <v>0</v>
      </c>
      <c r="U58" s="292">
        <f t="shared" si="3"/>
        <v>0</v>
      </c>
      <c r="V58" s="292">
        <f t="shared" si="3"/>
        <v>0</v>
      </c>
      <c r="W58" s="293">
        <f>+V58+U58</f>
        <v>0</v>
      </c>
      <c r="X58" s="291">
        <f t="shared" ref="X58:Z60" si="4">+SUMIFS($W$16:$W$52,$C$16:$C$52,X$57,$V$16:$V$52,$G58)</f>
        <v>0</v>
      </c>
      <c r="Y58" s="292">
        <f t="shared" si="4"/>
        <v>0</v>
      </c>
      <c r="Z58" s="292">
        <f t="shared" si="4"/>
        <v>0</v>
      </c>
      <c r="AA58" s="293">
        <f>+Z58+Y58</f>
        <v>0</v>
      </c>
      <c r="AB58" s="291">
        <f t="shared" ref="AB58:AD60" si="5">+SUMIFS($W$16:$W$52,$C$16:$C$52,AB$57,$V$16:$V$52,$G58)</f>
        <v>0</v>
      </c>
      <c r="AC58" s="292">
        <f t="shared" si="5"/>
        <v>0</v>
      </c>
      <c r="AD58" s="292">
        <f t="shared" si="5"/>
        <v>0</v>
      </c>
      <c r="AE58" s="293">
        <f>+AD58+AC58</f>
        <v>0</v>
      </c>
      <c r="AF58" s="291">
        <f t="shared" ref="AF58:AH60" si="6">+SUMIFS($W$16:$W$52,$C$16:$C$52,AF$57,$V$16:$V$52,$G58)</f>
        <v>0</v>
      </c>
      <c r="AG58" s="292">
        <f t="shared" si="6"/>
        <v>0</v>
      </c>
      <c r="AH58" s="292">
        <f t="shared" si="6"/>
        <v>0</v>
      </c>
      <c r="AI58" s="293">
        <f>+AH58+AG58</f>
        <v>0</v>
      </c>
      <c r="AJ58" s="291">
        <f t="shared" ref="AJ58:AL60" si="7">+SUMIFS($W$16:$W$52,$C$16:$C$52,AJ$57,$V$16:$V$52,$G58)</f>
        <v>0</v>
      </c>
      <c r="AK58" s="292">
        <f t="shared" si="7"/>
        <v>0</v>
      </c>
      <c r="AL58" s="292">
        <f t="shared" si="7"/>
        <v>0</v>
      </c>
      <c r="AM58" s="293">
        <f>+AL58+AK58</f>
        <v>0</v>
      </c>
      <c r="AN58" s="291">
        <f t="shared" ref="AN58:AP60" si="8">+SUMIFS($W$16:$W$52,$C$16:$C$52,AN$57,$V$16:$V$52,$G58)</f>
        <v>0</v>
      </c>
      <c r="AO58" s="292">
        <f t="shared" si="8"/>
        <v>0</v>
      </c>
      <c r="AP58" s="292">
        <f t="shared" si="8"/>
        <v>0</v>
      </c>
      <c r="AQ58" s="293">
        <f>+AP58+AO58</f>
        <v>0</v>
      </c>
      <c r="AR58" s="291">
        <f t="shared" ref="AR58:AT60" si="9">+SUMIFS($W$16:$W$52,$C$16:$C$52,AR$57,$V$16:$V$52,$G58)</f>
        <v>0</v>
      </c>
      <c r="AS58" s="292">
        <f t="shared" si="9"/>
        <v>0</v>
      </c>
      <c r="AT58" s="292">
        <f t="shared" si="9"/>
        <v>0</v>
      </c>
      <c r="AU58" s="293">
        <f>+AT58+AS58</f>
        <v>0</v>
      </c>
      <c r="AV58" s="205"/>
      <c r="AW58" s="205"/>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205"/>
      <c r="FQ58" s="205"/>
      <c r="FR58" s="205"/>
      <c r="FS58" s="205"/>
      <c r="FT58" s="205"/>
      <c r="FU58" s="205"/>
      <c r="FV58" s="205"/>
      <c r="FW58" s="205"/>
      <c r="FX58" s="205"/>
      <c r="FY58" s="205"/>
      <c r="FZ58" s="205"/>
      <c r="GA58" s="205"/>
      <c r="GB58" s="205"/>
      <c r="GC58" s="205"/>
      <c r="GD58" s="205"/>
      <c r="GE58" s="205"/>
      <c r="GF58" s="205"/>
      <c r="GG58" s="205"/>
      <c r="GH58" s="205"/>
      <c r="GI58" s="205"/>
      <c r="GJ58" s="205"/>
      <c r="GK58" s="205"/>
      <c r="GL58" s="205"/>
      <c r="GM58" s="205"/>
      <c r="GN58" s="205"/>
      <c r="GO58" s="205"/>
      <c r="GP58" s="205"/>
      <c r="GQ58" s="205"/>
      <c r="GR58" s="205"/>
      <c r="GS58" s="205"/>
      <c r="GT58" s="205"/>
      <c r="GU58" s="205"/>
      <c r="GV58" s="205"/>
      <c r="GW58" s="205"/>
      <c r="GX58" s="205"/>
      <c r="GY58" s="205"/>
      <c r="GZ58" s="205"/>
      <c r="HA58" s="205"/>
      <c r="HB58" s="205"/>
      <c r="HC58" s="205"/>
      <c r="HD58" s="205"/>
      <c r="HE58" s="205"/>
      <c r="HF58" s="205"/>
      <c r="HG58" s="205"/>
      <c r="HH58" s="205"/>
      <c r="HI58" s="205"/>
      <c r="HJ58" s="205"/>
      <c r="HK58" s="205"/>
      <c r="HL58" s="205"/>
      <c r="HM58" s="205"/>
      <c r="HN58" s="205"/>
      <c r="HO58" s="205"/>
      <c r="HP58" s="205"/>
      <c r="HQ58" s="205"/>
      <c r="HR58" s="205"/>
      <c r="HS58" s="205"/>
      <c r="HT58" s="205"/>
      <c r="HU58" s="205"/>
      <c r="HV58" s="205"/>
      <c r="HW58" s="205"/>
      <c r="HX58" s="205"/>
      <c r="HY58" s="205"/>
      <c r="HZ58" s="205"/>
      <c r="IA58" s="205"/>
      <c r="IB58" s="205"/>
      <c r="IC58" s="205"/>
      <c r="ID58" s="205"/>
      <c r="IE58" s="205"/>
      <c r="IF58" s="205"/>
      <c r="IG58" s="205"/>
      <c r="IH58" s="205"/>
      <c r="II58" s="205"/>
      <c r="IJ58" s="205"/>
      <c r="IK58" s="205"/>
      <c r="IL58" s="205"/>
      <c r="IM58" s="205"/>
      <c r="IN58" s="205"/>
      <c r="IO58" s="205"/>
      <c r="IP58" s="205"/>
      <c r="IQ58" s="205"/>
      <c r="IR58" s="205"/>
      <c r="IS58" s="205"/>
      <c r="IT58" s="205"/>
      <c r="IU58" s="205"/>
      <c r="IV58" s="205"/>
      <c r="IW58" s="205"/>
      <c r="IX58" s="205"/>
      <c r="IY58" s="205"/>
      <c r="IZ58" s="205"/>
      <c r="JA58" s="205"/>
      <c r="JB58" s="205"/>
      <c r="JC58" s="205"/>
      <c r="JD58" s="205"/>
      <c r="JE58" s="205"/>
      <c r="JF58" s="205"/>
      <c r="JG58" s="205"/>
      <c r="JH58" s="205"/>
      <c r="JI58" s="205"/>
      <c r="JJ58" s="205"/>
      <c r="JK58" s="205"/>
      <c r="JL58" s="205"/>
      <c r="JM58" s="205"/>
      <c r="JN58" s="205"/>
      <c r="JO58" s="205"/>
      <c r="JP58" s="205"/>
      <c r="JQ58" s="205"/>
      <c r="JR58" s="205"/>
      <c r="JS58" s="205"/>
      <c r="JT58" s="205"/>
      <c r="JU58" s="205"/>
      <c r="JV58" s="205"/>
      <c r="JW58" s="205"/>
      <c r="JX58" s="205"/>
      <c r="JY58" s="205"/>
      <c r="JZ58" s="205"/>
      <c r="KA58" s="205"/>
      <c r="KB58" s="205"/>
      <c r="KC58" s="205"/>
      <c r="KD58" s="205"/>
      <c r="KE58" s="205"/>
      <c r="KF58" s="205"/>
      <c r="KG58" s="205"/>
      <c r="KH58" s="205"/>
      <c r="KI58" s="205"/>
      <c r="KJ58" s="205"/>
      <c r="KK58" s="205"/>
      <c r="KL58" s="205"/>
      <c r="KM58" s="205"/>
      <c r="KN58" s="205"/>
      <c r="KO58" s="205"/>
      <c r="KP58" s="205"/>
      <c r="KQ58" s="205"/>
      <c r="KR58" s="205"/>
      <c r="KS58" s="205"/>
      <c r="KT58" s="205"/>
      <c r="KU58" s="205"/>
      <c r="KV58" s="205"/>
      <c r="KW58" s="205"/>
      <c r="KX58" s="205"/>
      <c r="KY58" s="205"/>
      <c r="KZ58" s="205"/>
      <c r="LA58" s="205"/>
      <c r="LB58" s="205"/>
      <c r="LC58" s="205"/>
      <c r="LD58" s="205"/>
      <c r="LE58" s="205"/>
      <c r="LF58" s="205"/>
      <c r="LG58" s="205"/>
      <c r="LH58" s="205"/>
      <c r="LI58" s="205"/>
      <c r="LJ58" s="205"/>
      <c r="LK58" s="205"/>
      <c r="LL58" s="205"/>
      <c r="LM58" s="205"/>
      <c r="LN58" s="205"/>
      <c r="LO58" s="205"/>
      <c r="LP58" s="205"/>
      <c r="LQ58" s="205"/>
      <c r="LR58" s="205"/>
      <c r="LS58" s="205"/>
      <c r="LT58" s="205"/>
      <c r="LU58" s="205"/>
      <c r="LV58" s="205"/>
      <c r="LW58" s="205"/>
      <c r="LX58" s="205"/>
      <c r="LY58" s="205"/>
      <c r="LZ58" s="205"/>
      <c r="MA58" s="205"/>
      <c r="MB58" s="205"/>
      <c r="MC58" s="205"/>
      <c r="MD58" s="205"/>
      <c r="ME58" s="205"/>
      <c r="MF58" s="205"/>
      <c r="MG58" s="205"/>
      <c r="MH58" s="205"/>
      <c r="MI58" s="205"/>
      <c r="MJ58" s="205"/>
      <c r="MK58" s="205"/>
      <c r="ML58" s="205"/>
      <c r="MM58" s="205"/>
      <c r="MN58" s="205"/>
      <c r="MO58" s="205"/>
      <c r="MP58" s="205"/>
      <c r="MQ58" s="205"/>
      <c r="MR58" s="205"/>
      <c r="MS58" s="205"/>
      <c r="MT58" s="205"/>
      <c r="MU58" s="205"/>
      <c r="MV58" s="205"/>
      <c r="MW58" s="205"/>
      <c r="MX58" s="205"/>
      <c r="MY58" s="205"/>
      <c r="MZ58" s="205"/>
      <c r="NA58" s="205"/>
      <c r="NB58" s="205"/>
      <c r="NC58" s="205"/>
      <c r="ND58" s="205"/>
      <c r="NE58" s="205"/>
      <c r="NF58" s="205"/>
      <c r="NG58" s="205"/>
      <c r="NH58" s="205"/>
      <c r="NI58" s="205"/>
      <c r="NJ58" s="205"/>
      <c r="NK58" s="205"/>
      <c r="NL58" s="205"/>
      <c r="NM58" s="205"/>
      <c r="NN58" s="205"/>
      <c r="NO58" s="205"/>
      <c r="NP58" s="205"/>
      <c r="NQ58" s="205"/>
      <c r="NR58" s="205"/>
      <c r="NS58" s="205"/>
      <c r="NT58" s="205"/>
      <c r="NU58" s="205"/>
      <c r="NV58" s="205"/>
      <c r="NW58" s="205"/>
      <c r="NX58" s="205"/>
      <c r="NY58" s="205"/>
      <c r="NZ58" s="205"/>
      <c r="OA58" s="205"/>
      <c r="OB58" s="205"/>
      <c r="OC58" s="205"/>
      <c r="OD58" s="205"/>
      <c r="OE58" s="205"/>
      <c r="OF58" s="205"/>
      <c r="OG58" s="205"/>
      <c r="OH58" s="205"/>
      <c r="OI58" s="205"/>
      <c r="OJ58" s="205"/>
      <c r="OK58" s="205"/>
      <c r="OL58" s="205"/>
      <c r="OM58" s="205"/>
      <c r="ON58" s="205"/>
      <c r="OO58" s="205"/>
      <c r="OP58" s="205"/>
      <c r="OQ58" s="205"/>
      <c r="OR58" s="205"/>
      <c r="OS58" s="205"/>
      <c r="OT58" s="205"/>
      <c r="OU58" s="205"/>
      <c r="OV58" s="205"/>
      <c r="OW58" s="205"/>
      <c r="OX58" s="205"/>
      <c r="OY58" s="205"/>
      <c r="OZ58" s="205"/>
      <c r="PA58" s="205"/>
      <c r="PB58" s="205"/>
      <c r="PC58" s="205"/>
      <c r="PD58" s="205"/>
      <c r="PE58" s="205"/>
      <c r="PF58" s="205"/>
      <c r="PG58" s="205"/>
      <c r="PH58" s="205"/>
      <c r="PI58" s="205"/>
      <c r="PJ58" s="205"/>
      <c r="PK58" s="205"/>
      <c r="PL58" s="205"/>
      <c r="PM58" s="205"/>
      <c r="PN58" s="205"/>
      <c r="PO58" s="205"/>
      <c r="PP58" s="205"/>
      <c r="PQ58" s="205"/>
      <c r="PR58" s="205"/>
      <c r="PS58" s="205"/>
      <c r="PT58" s="205"/>
      <c r="PU58" s="205"/>
      <c r="PV58" s="205"/>
      <c r="PW58" s="205"/>
      <c r="PX58" s="205"/>
      <c r="PY58" s="205"/>
      <c r="PZ58" s="205"/>
      <c r="QA58" s="205"/>
      <c r="QB58" s="205"/>
      <c r="QC58" s="205"/>
      <c r="QD58" s="205"/>
      <c r="QE58" s="205"/>
      <c r="QF58" s="205"/>
      <c r="QG58" s="205"/>
      <c r="QH58" s="205"/>
      <c r="QI58" s="205"/>
      <c r="QJ58" s="205"/>
      <c r="QK58" s="205"/>
      <c r="QL58" s="205"/>
      <c r="QM58" s="205"/>
      <c r="QN58" s="205"/>
      <c r="QO58" s="205"/>
      <c r="QP58" s="205"/>
      <c r="QQ58" s="205"/>
      <c r="QR58" s="205"/>
      <c r="QS58" s="205"/>
      <c r="QT58" s="205"/>
      <c r="QU58" s="205"/>
      <c r="QV58" s="205"/>
      <c r="QW58" s="205"/>
      <c r="QX58" s="205"/>
      <c r="QY58" s="205"/>
      <c r="QZ58" s="205"/>
      <c r="RA58" s="205"/>
      <c r="RB58" s="205"/>
      <c r="RC58" s="205"/>
      <c r="RD58" s="205"/>
      <c r="RE58" s="205"/>
      <c r="RF58" s="205"/>
      <c r="RG58" s="205"/>
      <c r="RH58" s="205"/>
      <c r="RI58" s="205"/>
      <c r="RJ58" s="205"/>
      <c r="RK58" s="205"/>
      <c r="RL58" s="205"/>
      <c r="RM58" s="205"/>
      <c r="RN58" s="205"/>
      <c r="RO58" s="205"/>
      <c r="RP58" s="205"/>
      <c r="RQ58" s="205"/>
      <c r="RR58" s="205"/>
      <c r="RS58" s="205"/>
      <c r="RT58" s="205"/>
      <c r="RU58" s="205"/>
      <c r="RV58" s="205"/>
      <c r="RW58" s="205"/>
      <c r="RX58" s="205"/>
      <c r="RY58" s="205"/>
      <c r="RZ58" s="205"/>
      <c r="SA58" s="205"/>
      <c r="SB58" s="205"/>
      <c r="SC58" s="205"/>
      <c r="SD58" s="205"/>
      <c r="SE58" s="205"/>
      <c r="SF58" s="205"/>
      <c r="SG58" s="205"/>
      <c r="SH58" s="205"/>
      <c r="SI58" s="205"/>
      <c r="SJ58" s="205"/>
      <c r="SK58" s="205"/>
      <c r="SL58" s="205"/>
      <c r="SM58" s="205"/>
      <c r="SN58" s="205"/>
      <c r="SO58" s="205"/>
      <c r="SP58" s="205"/>
      <c r="SQ58" s="205"/>
      <c r="SR58" s="205"/>
      <c r="SS58" s="205"/>
      <c r="ST58" s="205"/>
      <c r="SU58" s="205"/>
      <c r="SV58" s="205"/>
      <c r="SW58" s="205"/>
      <c r="SX58" s="205"/>
      <c r="SY58" s="205"/>
      <c r="SZ58" s="205"/>
      <c r="TA58" s="205"/>
      <c r="TB58" s="205"/>
      <c r="TC58" s="205"/>
      <c r="TD58" s="205"/>
      <c r="TE58" s="205"/>
      <c r="TF58" s="205"/>
      <c r="TG58" s="205"/>
      <c r="TH58" s="205"/>
      <c r="TI58" s="205"/>
      <c r="TJ58" s="205"/>
      <c r="TK58" s="205"/>
      <c r="TL58" s="205"/>
      <c r="TM58" s="205"/>
      <c r="TN58" s="205"/>
      <c r="TO58" s="205"/>
      <c r="TP58" s="205"/>
      <c r="TQ58" s="205"/>
      <c r="TR58" s="205"/>
      <c r="TS58" s="205"/>
      <c r="TT58" s="205"/>
      <c r="TU58" s="205"/>
      <c r="TV58" s="205"/>
      <c r="TW58" s="205"/>
      <c r="TX58" s="205"/>
      <c r="TY58" s="205"/>
      <c r="TZ58" s="205"/>
      <c r="UA58" s="205"/>
      <c r="UB58" s="205"/>
      <c r="UC58" s="205"/>
      <c r="UD58" s="205"/>
      <c r="UE58" s="205"/>
      <c r="UF58" s="205"/>
      <c r="UG58" s="205"/>
      <c r="UH58" s="205"/>
      <c r="UI58" s="205"/>
      <c r="UJ58" s="205"/>
      <c r="UK58" s="205"/>
      <c r="UL58" s="205"/>
      <c r="UM58" s="205"/>
      <c r="UN58" s="205"/>
      <c r="UO58" s="205"/>
      <c r="UP58" s="205"/>
      <c r="UQ58" s="205"/>
      <c r="UR58" s="205"/>
      <c r="US58" s="205"/>
      <c r="UT58" s="205"/>
      <c r="UU58" s="205"/>
      <c r="UV58" s="205"/>
      <c r="UW58" s="205"/>
      <c r="UX58" s="205"/>
      <c r="UY58" s="205"/>
      <c r="UZ58" s="205"/>
      <c r="VA58" s="205"/>
      <c r="VB58" s="205"/>
      <c r="VC58" s="205"/>
      <c r="VD58" s="205"/>
      <c r="VE58" s="205"/>
      <c r="VF58" s="205"/>
      <c r="VG58" s="205"/>
      <c r="VH58" s="205"/>
      <c r="VI58" s="205"/>
      <c r="VJ58" s="205"/>
      <c r="VK58" s="205"/>
      <c r="VL58" s="205"/>
      <c r="VM58" s="205"/>
      <c r="VN58" s="205"/>
      <c r="VO58" s="205"/>
      <c r="VP58" s="205"/>
      <c r="VQ58" s="205"/>
      <c r="VR58" s="205"/>
      <c r="VS58" s="205"/>
      <c r="VT58" s="205"/>
      <c r="VU58" s="205"/>
      <c r="VV58" s="205"/>
      <c r="VW58" s="205"/>
      <c r="VX58" s="205"/>
      <c r="VY58" s="205"/>
      <c r="VZ58" s="205"/>
      <c r="WA58" s="205"/>
      <c r="WB58" s="205"/>
      <c r="WC58" s="205"/>
      <c r="WD58" s="205"/>
      <c r="WE58" s="205"/>
      <c r="WF58" s="205"/>
      <c r="WG58" s="205"/>
      <c r="WH58" s="205"/>
      <c r="WI58" s="205"/>
      <c r="WJ58" s="205"/>
      <c r="WK58" s="205"/>
      <c r="WL58" s="205"/>
      <c r="WM58" s="205"/>
      <c r="WN58" s="205"/>
      <c r="WO58" s="205"/>
      <c r="WP58" s="205"/>
      <c r="WQ58" s="205"/>
      <c r="WR58" s="205"/>
      <c r="WS58" s="205"/>
      <c r="WT58" s="205"/>
      <c r="WU58" s="205"/>
      <c r="WV58" s="205"/>
      <c r="WW58" s="205"/>
      <c r="WX58" s="205"/>
      <c r="WY58" s="205"/>
      <c r="WZ58" s="205"/>
      <c r="XA58" s="205"/>
      <c r="XB58" s="205"/>
      <c r="XC58" s="205"/>
      <c r="XD58" s="205"/>
      <c r="XE58" s="205"/>
      <c r="XF58" s="205"/>
      <c r="XG58" s="205"/>
      <c r="XH58" s="205"/>
      <c r="XI58" s="205"/>
      <c r="XJ58" s="205"/>
      <c r="XK58" s="205"/>
      <c r="XL58" s="205"/>
      <c r="XM58" s="205"/>
      <c r="XN58" s="205"/>
      <c r="XO58" s="205"/>
      <c r="XP58" s="205"/>
      <c r="XQ58" s="205"/>
      <c r="XR58" s="205"/>
      <c r="XS58" s="205"/>
      <c r="XT58" s="205"/>
      <c r="XU58" s="205"/>
      <c r="XV58" s="205"/>
      <c r="XW58" s="205"/>
      <c r="XX58" s="205"/>
      <c r="XY58" s="205"/>
      <c r="XZ58" s="205"/>
      <c r="YA58" s="205"/>
      <c r="YB58" s="205"/>
      <c r="YC58" s="205"/>
      <c r="YD58" s="205"/>
      <c r="YE58" s="205"/>
      <c r="YF58" s="205"/>
      <c r="YG58" s="205"/>
      <c r="YH58" s="205"/>
      <c r="YI58" s="205"/>
      <c r="YJ58" s="205"/>
      <c r="YK58" s="205"/>
      <c r="YL58" s="205"/>
      <c r="YM58" s="205"/>
      <c r="YN58" s="205"/>
      <c r="YO58" s="205"/>
      <c r="YP58" s="205"/>
      <c r="YQ58" s="205"/>
      <c r="YR58" s="205"/>
      <c r="YS58" s="205"/>
      <c r="YT58" s="205"/>
      <c r="YU58" s="205"/>
      <c r="YV58" s="205"/>
      <c r="YW58" s="205"/>
      <c r="YX58" s="205"/>
      <c r="YY58" s="205"/>
      <c r="YZ58" s="205"/>
      <c r="ZA58" s="205"/>
      <c r="ZB58" s="205"/>
      <c r="ZC58" s="205"/>
      <c r="ZD58" s="205"/>
      <c r="ZE58" s="205"/>
      <c r="ZF58" s="205"/>
      <c r="ZG58" s="205"/>
      <c r="ZH58" s="205"/>
      <c r="ZI58" s="205"/>
      <c r="ZJ58" s="205"/>
      <c r="ZK58" s="205"/>
      <c r="ZL58" s="205"/>
      <c r="ZM58" s="205"/>
      <c r="ZN58" s="205"/>
      <c r="ZO58" s="205"/>
      <c r="ZP58" s="205"/>
      <c r="ZQ58" s="205"/>
      <c r="ZR58" s="205"/>
      <c r="ZS58" s="205"/>
      <c r="ZT58" s="205"/>
      <c r="ZU58" s="205"/>
      <c r="ZV58" s="205"/>
      <c r="ZW58" s="205"/>
      <c r="ZX58" s="205"/>
      <c r="ZY58" s="205"/>
      <c r="ZZ58" s="205"/>
      <c r="AAA58" s="205"/>
      <c r="AAB58" s="205"/>
      <c r="AAC58" s="205"/>
      <c r="AAD58" s="205"/>
      <c r="AAE58" s="205"/>
      <c r="AAF58" s="205"/>
      <c r="AAG58" s="205"/>
      <c r="AAH58" s="205"/>
      <c r="AAI58" s="205"/>
      <c r="AAJ58" s="205"/>
      <c r="AAK58" s="205"/>
      <c r="AAL58" s="205"/>
      <c r="AAM58" s="205"/>
      <c r="AAN58" s="205"/>
      <c r="AAO58" s="205"/>
      <c r="AAP58" s="205"/>
      <c r="AAQ58" s="205"/>
      <c r="AAR58" s="205"/>
      <c r="AAS58" s="205"/>
      <c r="AAT58" s="205"/>
      <c r="AAU58" s="205"/>
      <c r="AAV58" s="205"/>
      <c r="AAW58" s="205"/>
      <c r="AAX58" s="205"/>
      <c r="AAY58" s="205"/>
      <c r="AAZ58" s="205"/>
      <c r="ABA58" s="205"/>
      <c r="ABB58" s="205"/>
      <c r="ABC58" s="205"/>
      <c r="ABD58" s="205"/>
      <c r="ABE58" s="205"/>
      <c r="ABF58" s="205"/>
      <c r="ABG58" s="205"/>
      <c r="ABH58" s="205"/>
      <c r="ABI58" s="205"/>
      <c r="ABJ58" s="205"/>
      <c r="ABK58" s="205"/>
      <c r="ABL58" s="205"/>
      <c r="ABM58" s="205"/>
      <c r="ABN58" s="205"/>
      <c r="ABO58" s="205"/>
      <c r="ABP58" s="205"/>
      <c r="ABQ58" s="205"/>
      <c r="ABR58" s="205"/>
      <c r="ABS58" s="205"/>
      <c r="ABT58" s="205"/>
      <c r="ABU58" s="205"/>
      <c r="ABV58" s="205"/>
      <c r="ABW58" s="205"/>
      <c r="ABX58" s="205"/>
      <c r="ABY58" s="205"/>
      <c r="ABZ58" s="205"/>
      <c r="ACA58" s="205"/>
      <c r="ACB58" s="205"/>
      <c r="ACC58" s="205"/>
      <c r="ACD58" s="205"/>
      <c r="ACE58" s="205"/>
      <c r="ACF58" s="205"/>
      <c r="ACG58" s="205"/>
      <c r="ACH58" s="205"/>
      <c r="ACI58" s="205"/>
      <c r="ACJ58" s="205"/>
      <c r="ACK58" s="205"/>
      <c r="ACL58" s="205"/>
      <c r="ACM58" s="205"/>
      <c r="ACN58" s="205"/>
      <c r="ACO58" s="205"/>
      <c r="ACP58" s="205"/>
      <c r="ACQ58" s="205"/>
      <c r="ACR58" s="205"/>
      <c r="ACS58" s="205"/>
      <c r="ACT58" s="205"/>
      <c r="ACU58" s="205"/>
      <c r="ACV58" s="205"/>
      <c r="ACW58" s="205"/>
      <c r="ACX58" s="205"/>
      <c r="ACY58" s="205"/>
      <c r="ACZ58" s="205"/>
      <c r="ADA58" s="205"/>
      <c r="ADB58" s="205"/>
      <c r="ADC58" s="205"/>
      <c r="ADD58" s="205"/>
      <c r="ADE58" s="205"/>
      <c r="ADF58" s="205"/>
      <c r="ADG58" s="205"/>
      <c r="ADH58" s="205"/>
      <c r="ADI58" s="205"/>
      <c r="ADJ58" s="205"/>
      <c r="ADK58" s="205"/>
      <c r="ADL58" s="205"/>
      <c r="ADM58" s="205"/>
      <c r="ADN58" s="205"/>
      <c r="ADO58" s="205"/>
      <c r="ADP58" s="205"/>
      <c r="ADQ58" s="205"/>
      <c r="ADR58" s="205"/>
      <c r="ADS58" s="205"/>
      <c r="ADT58" s="205"/>
      <c r="ADU58" s="205"/>
      <c r="ADV58" s="205"/>
      <c r="ADW58" s="205"/>
      <c r="ADX58" s="205"/>
      <c r="ADY58" s="205"/>
      <c r="ADZ58" s="205"/>
      <c r="AEA58" s="205"/>
      <c r="AEB58" s="205"/>
      <c r="AEC58" s="205"/>
      <c r="AED58" s="205"/>
      <c r="AEE58" s="205"/>
      <c r="AEF58" s="205"/>
      <c r="AEG58" s="205"/>
      <c r="AEH58" s="205"/>
      <c r="AEI58" s="205"/>
      <c r="AEJ58" s="205"/>
      <c r="AEK58" s="205"/>
      <c r="AEL58" s="205"/>
      <c r="AEM58" s="205"/>
      <c r="AEN58" s="205"/>
      <c r="AEO58" s="205"/>
      <c r="AEP58" s="205"/>
      <c r="AEQ58" s="205"/>
      <c r="AER58" s="205"/>
      <c r="AES58" s="205"/>
      <c r="AET58" s="205"/>
      <c r="AEU58" s="205"/>
      <c r="AEV58" s="205"/>
      <c r="AEW58" s="205"/>
      <c r="AEX58" s="205"/>
      <c r="AEY58" s="205"/>
      <c r="AEZ58" s="205"/>
      <c r="AFA58" s="205"/>
      <c r="AFB58" s="205"/>
      <c r="AFC58" s="205"/>
      <c r="AFD58" s="205"/>
      <c r="AFE58" s="205"/>
      <c r="AFF58" s="205"/>
      <c r="AFG58" s="205"/>
      <c r="AFH58" s="205"/>
      <c r="AFI58" s="205"/>
      <c r="AFJ58" s="205"/>
      <c r="AFK58" s="205"/>
      <c r="AFL58" s="205"/>
      <c r="AFM58" s="205"/>
      <c r="AFN58" s="205"/>
      <c r="AFO58" s="205"/>
      <c r="AFP58" s="205"/>
      <c r="AFQ58" s="205"/>
      <c r="AFR58" s="205"/>
      <c r="AFS58" s="205"/>
      <c r="AFT58" s="205"/>
      <c r="AFU58" s="205"/>
      <c r="AFV58" s="205"/>
      <c r="AFW58" s="205"/>
      <c r="AFX58" s="205"/>
      <c r="AFY58" s="205"/>
      <c r="AFZ58" s="205"/>
      <c r="AGA58" s="205"/>
      <c r="AGB58" s="205"/>
      <c r="AGC58" s="205"/>
      <c r="AGD58" s="205"/>
      <c r="AGE58" s="205"/>
      <c r="AGF58" s="205"/>
      <c r="AGG58" s="205"/>
      <c r="AGH58" s="205"/>
      <c r="AGI58" s="205"/>
      <c r="AGJ58" s="205"/>
      <c r="AGK58" s="205"/>
      <c r="AGL58" s="205"/>
      <c r="AGM58" s="205"/>
      <c r="AGN58" s="205"/>
      <c r="AGO58" s="205"/>
      <c r="AGP58" s="205"/>
      <c r="AGQ58" s="205"/>
      <c r="AGR58" s="205"/>
      <c r="AGS58" s="205"/>
      <c r="AGT58" s="205"/>
      <c r="AGU58" s="205"/>
      <c r="AGV58" s="205"/>
      <c r="AGW58" s="205"/>
      <c r="AGX58" s="205"/>
      <c r="AGY58" s="205"/>
      <c r="AGZ58" s="205"/>
      <c r="AHA58" s="205"/>
      <c r="AHB58" s="205"/>
      <c r="AHC58" s="205"/>
      <c r="AHD58" s="205"/>
      <c r="AHE58" s="205"/>
      <c r="AHF58" s="205"/>
      <c r="AHG58" s="205"/>
      <c r="AHH58" s="205"/>
      <c r="AHI58" s="205"/>
      <c r="AHJ58" s="205"/>
      <c r="AHK58" s="205"/>
      <c r="AHL58" s="205"/>
      <c r="AHM58" s="205"/>
      <c r="AHN58" s="205"/>
      <c r="AHO58" s="205"/>
      <c r="AHP58" s="205"/>
      <c r="AHQ58" s="205"/>
      <c r="AHR58" s="205"/>
      <c r="AHS58" s="205"/>
      <c r="AHT58" s="205"/>
      <c r="AHU58" s="205"/>
      <c r="AHV58" s="205"/>
      <c r="AHW58" s="205"/>
      <c r="AHX58" s="205"/>
      <c r="AHY58" s="205"/>
      <c r="AHZ58" s="205"/>
      <c r="AIA58" s="205"/>
      <c r="AIB58" s="205"/>
      <c r="AIC58" s="205"/>
      <c r="AID58" s="205"/>
      <c r="AIE58" s="205"/>
      <c r="AIF58" s="205"/>
      <c r="AIG58" s="205"/>
      <c r="AIH58" s="205"/>
      <c r="AII58" s="205"/>
      <c r="AIJ58" s="205"/>
      <c r="AIK58" s="205"/>
      <c r="AIL58" s="205"/>
      <c r="AIM58" s="205"/>
      <c r="AIN58" s="205"/>
      <c r="AIO58" s="205"/>
      <c r="AIP58" s="205"/>
      <c r="AIQ58" s="205"/>
      <c r="AIR58" s="205"/>
      <c r="AIS58" s="205"/>
      <c r="AIT58" s="205"/>
      <c r="AIU58" s="205"/>
      <c r="AIV58" s="205"/>
      <c r="AIW58" s="205"/>
      <c r="AIX58" s="205"/>
      <c r="AIY58" s="205"/>
      <c r="AIZ58" s="205"/>
      <c r="AJA58" s="205"/>
      <c r="AJB58" s="205"/>
      <c r="AJC58" s="205"/>
      <c r="AJD58" s="205"/>
      <c r="AJE58" s="205"/>
      <c r="AJF58" s="205"/>
      <c r="AJG58" s="205"/>
      <c r="AJH58" s="205"/>
      <c r="AJI58" s="205"/>
      <c r="AJJ58" s="205"/>
      <c r="AJK58" s="205"/>
      <c r="AJL58" s="205"/>
      <c r="AJM58" s="205"/>
      <c r="AJN58" s="205"/>
      <c r="AJO58" s="205"/>
      <c r="AJP58" s="205"/>
      <c r="AJQ58" s="205"/>
      <c r="AJR58" s="205"/>
      <c r="AJS58" s="205"/>
      <c r="AJT58" s="205"/>
      <c r="AJU58" s="205"/>
      <c r="AJV58" s="205"/>
      <c r="AJW58" s="205"/>
      <c r="AJX58" s="205"/>
      <c r="AJY58" s="205"/>
      <c r="AJZ58" s="205"/>
      <c r="AKA58" s="205"/>
      <c r="AKB58" s="205"/>
      <c r="AKC58" s="205"/>
      <c r="AKD58" s="205"/>
      <c r="AKE58" s="205"/>
      <c r="AKF58" s="205"/>
      <c r="AKG58" s="205"/>
      <c r="AKH58" s="205"/>
      <c r="AKI58" s="205"/>
      <c r="AKJ58" s="205"/>
      <c r="AKK58" s="205"/>
      <c r="AKL58" s="205"/>
      <c r="AKM58" s="205"/>
      <c r="AKN58" s="205"/>
      <c r="AKO58" s="205"/>
      <c r="AKP58" s="205"/>
      <c r="AKQ58" s="205"/>
      <c r="AKR58" s="205"/>
      <c r="AKS58" s="205"/>
      <c r="AKT58" s="205"/>
      <c r="AKU58" s="205"/>
      <c r="AKV58" s="205"/>
      <c r="AKW58" s="205"/>
      <c r="AKX58" s="205"/>
      <c r="AKY58" s="205"/>
      <c r="AKZ58" s="205"/>
      <c r="ALA58" s="205"/>
      <c r="ALB58" s="205"/>
      <c r="ALC58" s="205"/>
      <c r="ALD58" s="205"/>
      <c r="ALE58" s="205"/>
      <c r="ALF58" s="205"/>
      <c r="ALG58" s="205"/>
      <c r="ALH58" s="205"/>
      <c r="ALI58" s="205"/>
      <c r="ALJ58" s="205"/>
      <c r="ALK58" s="205"/>
      <c r="ALL58" s="205"/>
      <c r="ALM58" s="205"/>
      <c r="ALN58" s="205"/>
      <c r="ALO58" s="205"/>
      <c r="ALP58" s="205"/>
      <c r="ALQ58" s="205"/>
      <c r="ALR58" s="205"/>
      <c r="ALS58" s="205"/>
      <c r="ALT58" s="205"/>
      <c r="ALU58" s="205"/>
      <c r="ALV58" s="205"/>
      <c r="ALW58" s="205"/>
      <c r="ALX58" s="205"/>
      <c r="ALY58" s="205"/>
      <c r="ALZ58" s="205"/>
      <c r="AMA58" s="205"/>
      <c r="AMB58" s="205"/>
      <c r="AMC58" s="205"/>
      <c r="AMD58" s="205"/>
      <c r="AME58" s="205"/>
      <c r="AMF58" s="205"/>
      <c r="AMG58" s="205"/>
      <c r="AMH58" s="205"/>
      <c r="AMI58" s="205"/>
      <c r="AMJ58" s="205"/>
      <c r="AMK58" s="205"/>
      <c r="AML58" s="205"/>
      <c r="AMM58" s="205"/>
      <c r="AMN58" s="205"/>
      <c r="AMO58" s="205"/>
      <c r="AMP58" s="205"/>
      <c r="AMQ58" s="205"/>
      <c r="AMR58" s="205"/>
      <c r="AMS58" s="205"/>
      <c r="AMT58" s="205"/>
      <c r="AMU58" s="205"/>
      <c r="AMV58" s="205"/>
      <c r="AMW58" s="205"/>
      <c r="AMX58" s="205"/>
      <c r="AMY58" s="205"/>
      <c r="AMZ58" s="205"/>
      <c r="ANA58" s="205"/>
      <c r="ANB58" s="205"/>
      <c r="ANC58" s="205"/>
      <c r="AND58" s="205"/>
      <c r="ANE58" s="205"/>
      <c r="ANF58" s="205"/>
      <c r="ANG58" s="205"/>
      <c r="ANH58" s="205"/>
      <c r="ANI58" s="205"/>
      <c r="ANJ58" s="205"/>
      <c r="ANK58" s="205"/>
      <c r="ANL58" s="205"/>
      <c r="ANM58" s="205"/>
      <c r="ANN58" s="205"/>
      <c r="ANO58" s="205"/>
      <c r="ANP58" s="205"/>
      <c r="ANQ58" s="205"/>
      <c r="ANR58" s="205"/>
      <c r="ANS58" s="205"/>
      <c r="ANT58" s="205"/>
      <c r="ANU58" s="205"/>
      <c r="ANV58" s="205"/>
      <c r="ANW58" s="205"/>
      <c r="ANX58" s="205"/>
      <c r="ANY58" s="205"/>
      <c r="ANZ58" s="205"/>
      <c r="AOA58" s="205"/>
      <c r="AOB58" s="205"/>
      <c r="AOC58" s="205"/>
      <c r="AOD58" s="205"/>
      <c r="AOE58" s="205"/>
      <c r="AOF58" s="205"/>
      <c r="AOG58" s="205"/>
      <c r="AOH58" s="205"/>
      <c r="AOI58" s="205"/>
      <c r="AOJ58" s="205"/>
      <c r="AOK58" s="205"/>
      <c r="AOL58" s="205"/>
      <c r="AOM58" s="205"/>
      <c r="AON58" s="205"/>
      <c r="AOO58" s="205"/>
      <c r="AOP58" s="205"/>
      <c r="AOQ58" s="205"/>
      <c r="AOR58" s="205"/>
      <c r="AOS58" s="205"/>
      <c r="AOT58" s="205"/>
      <c r="AOU58" s="205"/>
      <c r="AOV58" s="205"/>
      <c r="AOW58" s="205"/>
      <c r="AOX58" s="205"/>
      <c r="AOY58" s="205"/>
      <c r="AOZ58" s="205"/>
      <c r="APA58" s="205"/>
      <c r="APB58" s="205"/>
      <c r="APC58" s="205"/>
      <c r="APD58" s="205"/>
      <c r="APE58" s="205"/>
      <c r="APF58" s="205"/>
      <c r="APG58" s="205"/>
      <c r="APH58" s="205"/>
      <c r="API58" s="205"/>
      <c r="APJ58" s="205"/>
      <c r="APK58" s="205"/>
      <c r="APL58" s="205"/>
      <c r="APM58" s="205"/>
      <c r="APN58" s="205"/>
      <c r="APO58" s="205"/>
      <c r="APP58" s="205"/>
      <c r="APQ58" s="205"/>
      <c r="APR58" s="205"/>
      <c r="APS58" s="205"/>
      <c r="APT58" s="205"/>
      <c r="APU58" s="205"/>
      <c r="APV58" s="205"/>
      <c r="APW58" s="205"/>
      <c r="APX58" s="205"/>
      <c r="APY58" s="205"/>
      <c r="APZ58" s="205"/>
      <c r="AQA58" s="205"/>
      <c r="AQB58" s="205"/>
      <c r="AQC58" s="205"/>
      <c r="AQD58" s="205"/>
      <c r="AQE58" s="205"/>
      <c r="AQF58" s="205"/>
      <c r="AQG58" s="205"/>
      <c r="AQH58" s="205"/>
      <c r="AQI58" s="205"/>
      <c r="AQJ58" s="205"/>
      <c r="AQK58" s="205"/>
      <c r="AQL58" s="205"/>
      <c r="AQM58" s="205"/>
      <c r="AQN58" s="205"/>
      <c r="AQO58" s="205"/>
      <c r="AQP58" s="205"/>
      <c r="AQQ58" s="205"/>
      <c r="AQR58" s="205"/>
      <c r="AQS58" s="205"/>
      <c r="AQT58" s="205"/>
      <c r="AQU58" s="205"/>
      <c r="AQV58" s="205"/>
      <c r="AQW58" s="205"/>
      <c r="AQX58" s="205"/>
      <c r="AQY58" s="205"/>
      <c r="AQZ58" s="205"/>
      <c r="ARA58" s="205"/>
      <c r="ARB58" s="205"/>
      <c r="ARC58" s="205"/>
      <c r="ARD58" s="205"/>
      <c r="ARE58" s="205"/>
      <c r="ARF58" s="205"/>
      <c r="ARG58" s="205"/>
      <c r="ARH58" s="205"/>
      <c r="ARI58" s="205"/>
      <c r="ARJ58" s="205"/>
      <c r="ARK58" s="205"/>
      <c r="ARL58" s="205"/>
      <c r="ARM58" s="205"/>
      <c r="ARN58" s="205"/>
      <c r="ARO58" s="205"/>
      <c r="ARP58" s="205"/>
      <c r="ARQ58" s="205"/>
      <c r="ARR58" s="205"/>
      <c r="ARS58" s="205"/>
      <c r="ART58" s="205"/>
      <c r="ARU58" s="205"/>
      <c r="ARV58" s="205"/>
      <c r="ARW58" s="205"/>
      <c r="ARX58" s="205"/>
      <c r="ARY58" s="205"/>
      <c r="ARZ58" s="205"/>
      <c r="ASA58" s="205"/>
      <c r="ASB58" s="205"/>
      <c r="ASC58" s="205"/>
      <c r="ASD58" s="205"/>
      <c r="ASE58" s="205"/>
      <c r="ASF58" s="205"/>
      <c r="ASG58" s="205"/>
      <c r="ASH58" s="205"/>
      <c r="ASI58" s="205"/>
      <c r="ASJ58" s="205"/>
      <c r="ASK58" s="205"/>
      <c r="ASL58" s="205"/>
      <c r="ASM58" s="205"/>
      <c r="ASN58" s="205"/>
      <c r="ASO58" s="205"/>
      <c r="ASP58" s="205"/>
      <c r="ASQ58" s="205"/>
      <c r="ASR58" s="205"/>
      <c r="ASS58" s="205"/>
      <c r="AST58" s="205"/>
      <c r="ASU58" s="205"/>
      <c r="ASV58" s="205"/>
      <c r="ASW58" s="205"/>
      <c r="ASX58" s="205"/>
      <c r="ASY58" s="205"/>
      <c r="ASZ58" s="205"/>
      <c r="ATA58" s="205"/>
      <c r="ATB58" s="205"/>
      <c r="ATC58" s="205"/>
      <c r="ATD58" s="205"/>
      <c r="ATE58" s="205"/>
      <c r="ATF58" s="205"/>
      <c r="ATG58" s="205"/>
      <c r="ATH58" s="205"/>
      <c r="ATI58" s="205"/>
      <c r="ATJ58" s="205"/>
      <c r="ATK58" s="205"/>
      <c r="ATL58" s="205"/>
      <c r="ATM58" s="205"/>
      <c r="ATN58" s="205"/>
      <c r="ATO58" s="205"/>
      <c r="ATP58" s="205"/>
      <c r="ATQ58" s="205"/>
      <c r="ATR58" s="205"/>
      <c r="ATS58" s="205"/>
      <c r="ATT58" s="205"/>
      <c r="ATU58" s="205"/>
      <c r="ATV58" s="205"/>
      <c r="ATW58" s="205"/>
      <c r="ATX58" s="205"/>
      <c r="ATY58" s="205"/>
      <c r="ATZ58" s="205"/>
      <c r="AUA58" s="205"/>
      <c r="AUB58" s="205"/>
      <c r="AUC58" s="205"/>
      <c r="AUD58" s="205"/>
      <c r="AUE58" s="205"/>
      <c r="AUF58" s="205"/>
      <c r="AUG58" s="205"/>
      <c r="AUH58" s="205"/>
    </row>
    <row r="59" spans="1:1230" s="288" customFormat="1" ht="21" customHeight="1">
      <c r="D59" s="860"/>
      <c r="E59" s="888" t="s">
        <v>589</v>
      </c>
      <c r="F59" s="889"/>
      <c r="G59" s="230" t="s">
        <v>31</v>
      </c>
      <c r="H59" s="291">
        <f t="shared" si="0"/>
        <v>0</v>
      </c>
      <c r="I59" s="292">
        <f t="shared" si="0"/>
        <v>0</v>
      </c>
      <c r="J59" s="292">
        <f t="shared" si="0"/>
        <v>0</v>
      </c>
      <c r="K59" s="293">
        <f t="shared" ref="K59:K60" si="10">+J59+I59</f>
        <v>0</v>
      </c>
      <c r="L59" s="291">
        <f t="shared" si="1"/>
        <v>0</v>
      </c>
      <c r="M59" s="292">
        <f t="shared" si="1"/>
        <v>0</v>
      </c>
      <c r="N59" s="292">
        <f t="shared" si="1"/>
        <v>0</v>
      </c>
      <c r="O59" s="293">
        <f t="shared" ref="O59:O60" si="11">+N59+M59</f>
        <v>0</v>
      </c>
      <c r="P59" s="291">
        <f t="shared" si="2"/>
        <v>0</v>
      </c>
      <c r="Q59" s="292">
        <f t="shared" si="2"/>
        <v>0</v>
      </c>
      <c r="R59" s="292">
        <f t="shared" si="2"/>
        <v>0</v>
      </c>
      <c r="S59" s="293">
        <f t="shared" ref="S59:S60" si="12">+R59+Q59</f>
        <v>0</v>
      </c>
      <c r="T59" s="291">
        <f t="shared" si="3"/>
        <v>0</v>
      </c>
      <c r="U59" s="292">
        <f t="shared" si="3"/>
        <v>0</v>
      </c>
      <c r="V59" s="292">
        <f t="shared" si="3"/>
        <v>0</v>
      </c>
      <c r="W59" s="293">
        <f t="shared" ref="W59:W60" si="13">+V59+U59</f>
        <v>0</v>
      </c>
      <c r="X59" s="291">
        <f t="shared" si="4"/>
        <v>0</v>
      </c>
      <c r="Y59" s="292">
        <f t="shared" si="4"/>
        <v>0</v>
      </c>
      <c r="Z59" s="292">
        <f t="shared" si="4"/>
        <v>0</v>
      </c>
      <c r="AA59" s="293">
        <f t="shared" ref="AA59:AA60" si="14">+Z59+Y59</f>
        <v>0</v>
      </c>
      <c r="AB59" s="291">
        <f t="shared" si="5"/>
        <v>0</v>
      </c>
      <c r="AC59" s="292">
        <f t="shared" si="5"/>
        <v>0</v>
      </c>
      <c r="AD59" s="292">
        <f t="shared" si="5"/>
        <v>0</v>
      </c>
      <c r="AE59" s="293">
        <f t="shared" ref="AE59:AE60" si="15">+AD59+AC59</f>
        <v>0</v>
      </c>
      <c r="AF59" s="291">
        <f t="shared" si="6"/>
        <v>0</v>
      </c>
      <c r="AG59" s="292">
        <f t="shared" si="6"/>
        <v>0</v>
      </c>
      <c r="AH59" s="292">
        <f t="shared" si="6"/>
        <v>0</v>
      </c>
      <c r="AI59" s="293">
        <f t="shared" ref="AI59:AI60" si="16">+AH59+AG59</f>
        <v>0</v>
      </c>
      <c r="AJ59" s="291">
        <f t="shared" si="7"/>
        <v>0</v>
      </c>
      <c r="AK59" s="292">
        <f t="shared" si="7"/>
        <v>0</v>
      </c>
      <c r="AL59" s="292">
        <f t="shared" si="7"/>
        <v>0</v>
      </c>
      <c r="AM59" s="293">
        <f t="shared" ref="AM59:AM60" si="17">+AL59+AK59</f>
        <v>0</v>
      </c>
      <c r="AN59" s="291">
        <f t="shared" si="8"/>
        <v>0</v>
      </c>
      <c r="AO59" s="292">
        <f t="shared" si="8"/>
        <v>0</v>
      </c>
      <c r="AP59" s="292">
        <f t="shared" si="8"/>
        <v>0</v>
      </c>
      <c r="AQ59" s="293">
        <f t="shared" ref="AQ59:AQ60" si="18">+AP59+AO59</f>
        <v>0</v>
      </c>
      <c r="AR59" s="291">
        <f t="shared" si="9"/>
        <v>0</v>
      </c>
      <c r="AS59" s="292">
        <f t="shared" si="9"/>
        <v>0</v>
      </c>
      <c r="AT59" s="292">
        <f t="shared" si="9"/>
        <v>0</v>
      </c>
      <c r="AU59" s="293">
        <f t="shared" ref="AU59:AU60" si="19">+AT59+AS59</f>
        <v>0</v>
      </c>
      <c r="AV59" s="205"/>
      <c r="AW59" s="205"/>
      <c r="AX59" s="205"/>
      <c r="AY59" s="205"/>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205"/>
      <c r="EQ59" s="205"/>
      <c r="ER59" s="205"/>
      <c r="ES59" s="205"/>
      <c r="ET59" s="205"/>
      <c r="EU59" s="205"/>
      <c r="EV59" s="205"/>
      <c r="EW59" s="205"/>
      <c r="EX59" s="205"/>
      <c r="EY59" s="205"/>
      <c r="EZ59" s="205"/>
      <c r="FA59" s="205"/>
      <c r="FB59" s="205"/>
      <c r="FC59" s="205"/>
      <c r="FD59" s="205"/>
      <c r="FE59" s="205"/>
      <c r="FF59" s="205"/>
      <c r="FG59" s="205"/>
      <c r="FH59" s="205"/>
      <c r="FI59" s="205"/>
      <c r="FJ59" s="205"/>
      <c r="FK59" s="205"/>
      <c r="FL59" s="205"/>
      <c r="FM59" s="205"/>
      <c r="FN59" s="205"/>
      <c r="FO59" s="205"/>
      <c r="FP59" s="205"/>
      <c r="FQ59" s="205"/>
      <c r="FR59" s="205"/>
      <c r="FS59" s="205"/>
      <c r="FT59" s="205"/>
      <c r="FU59" s="205"/>
      <c r="FV59" s="205"/>
      <c r="FW59" s="205"/>
      <c r="FX59" s="205"/>
      <c r="FY59" s="205"/>
      <c r="FZ59" s="205"/>
      <c r="GA59" s="205"/>
      <c r="GB59" s="205"/>
      <c r="GC59" s="205"/>
      <c r="GD59" s="205"/>
      <c r="GE59" s="205"/>
      <c r="GF59" s="205"/>
      <c r="GG59" s="205"/>
      <c r="GH59" s="205"/>
      <c r="GI59" s="205"/>
      <c r="GJ59" s="205"/>
      <c r="GK59" s="205"/>
      <c r="GL59" s="205"/>
      <c r="GM59" s="205"/>
      <c r="GN59" s="205"/>
      <c r="GO59" s="205"/>
      <c r="GP59" s="205"/>
      <c r="GQ59" s="205"/>
      <c r="GR59" s="205"/>
      <c r="GS59" s="205"/>
      <c r="GT59" s="205"/>
      <c r="GU59" s="205"/>
      <c r="GV59" s="205"/>
      <c r="GW59" s="205"/>
      <c r="GX59" s="205"/>
      <c r="GY59" s="205"/>
      <c r="GZ59" s="205"/>
      <c r="HA59" s="205"/>
      <c r="HB59" s="205"/>
      <c r="HC59" s="205"/>
      <c r="HD59" s="205"/>
      <c r="HE59" s="205"/>
      <c r="HF59" s="205"/>
      <c r="HG59" s="205"/>
      <c r="HH59" s="205"/>
      <c r="HI59" s="205"/>
      <c r="HJ59" s="205"/>
      <c r="HK59" s="205"/>
      <c r="HL59" s="205"/>
      <c r="HM59" s="205"/>
      <c r="HN59" s="205"/>
      <c r="HO59" s="205"/>
      <c r="HP59" s="205"/>
      <c r="HQ59" s="205"/>
      <c r="HR59" s="205"/>
      <c r="HS59" s="205"/>
      <c r="HT59" s="205"/>
      <c r="HU59" s="205"/>
      <c r="HV59" s="205"/>
      <c r="HW59" s="205"/>
      <c r="HX59" s="205"/>
      <c r="HY59" s="205"/>
      <c r="HZ59" s="205"/>
      <c r="IA59" s="205"/>
      <c r="IB59" s="205"/>
      <c r="IC59" s="205"/>
      <c r="ID59" s="205"/>
      <c r="IE59" s="205"/>
      <c r="IF59" s="205"/>
      <c r="IG59" s="205"/>
      <c r="IH59" s="205"/>
      <c r="II59" s="205"/>
      <c r="IJ59" s="205"/>
      <c r="IK59" s="205"/>
      <c r="IL59" s="205"/>
      <c r="IM59" s="205"/>
      <c r="IN59" s="205"/>
      <c r="IO59" s="205"/>
      <c r="IP59" s="205"/>
      <c r="IQ59" s="205"/>
      <c r="IR59" s="205"/>
      <c r="IS59" s="205"/>
      <c r="IT59" s="205"/>
      <c r="IU59" s="205"/>
      <c r="IV59" s="205"/>
      <c r="IW59" s="205"/>
      <c r="IX59" s="205"/>
      <c r="IY59" s="205"/>
      <c r="IZ59" s="205"/>
      <c r="JA59" s="205"/>
      <c r="JB59" s="205"/>
      <c r="JC59" s="205"/>
      <c r="JD59" s="205"/>
      <c r="JE59" s="205"/>
      <c r="JF59" s="205"/>
      <c r="JG59" s="205"/>
      <c r="JH59" s="205"/>
      <c r="JI59" s="205"/>
      <c r="JJ59" s="205"/>
      <c r="JK59" s="205"/>
      <c r="JL59" s="205"/>
      <c r="JM59" s="205"/>
      <c r="JN59" s="205"/>
      <c r="JO59" s="205"/>
      <c r="JP59" s="205"/>
      <c r="JQ59" s="205"/>
      <c r="JR59" s="205"/>
      <c r="JS59" s="205"/>
      <c r="JT59" s="205"/>
      <c r="JU59" s="205"/>
      <c r="JV59" s="205"/>
      <c r="JW59" s="205"/>
      <c r="JX59" s="205"/>
      <c r="JY59" s="205"/>
      <c r="JZ59" s="205"/>
      <c r="KA59" s="205"/>
      <c r="KB59" s="205"/>
      <c r="KC59" s="205"/>
      <c r="KD59" s="205"/>
      <c r="KE59" s="205"/>
      <c r="KF59" s="205"/>
      <c r="KG59" s="205"/>
      <c r="KH59" s="205"/>
      <c r="KI59" s="205"/>
      <c r="KJ59" s="205"/>
      <c r="KK59" s="205"/>
      <c r="KL59" s="205"/>
      <c r="KM59" s="205"/>
      <c r="KN59" s="205"/>
      <c r="KO59" s="205"/>
      <c r="KP59" s="205"/>
      <c r="KQ59" s="205"/>
      <c r="KR59" s="205"/>
      <c r="KS59" s="205"/>
      <c r="KT59" s="205"/>
      <c r="KU59" s="205"/>
      <c r="KV59" s="205"/>
      <c r="KW59" s="205"/>
      <c r="KX59" s="205"/>
      <c r="KY59" s="205"/>
      <c r="KZ59" s="205"/>
      <c r="LA59" s="205"/>
      <c r="LB59" s="205"/>
      <c r="LC59" s="205"/>
      <c r="LD59" s="205"/>
      <c r="LE59" s="205"/>
      <c r="LF59" s="205"/>
      <c r="LG59" s="205"/>
      <c r="LH59" s="205"/>
      <c r="LI59" s="205"/>
      <c r="LJ59" s="205"/>
      <c r="LK59" s="205"/>
      <c r="LL59" s="205"/>
      <c r="LM59" s="205"/>
      <c r="LN59" s="205"/>
      <c r="LO59" s="205"/>
      <c r="LP59" s="205"/>
      <c r="LQ59" s="205"/>
      <c r="LR59" s="205"/>
      <c r="LS59" s="205"/>
      <c r="LT59" s="205"/>
      <c r="LU59" s="205"/>
      <c r="LV59" s="205"/>
      <c r="LW59" s="205"/>
      <c r="LX59" s="205"/>
      <c r="LY59" s="205"/>
      <c r="LZ59" s="205"/>
      <c r="MA59" s="205"/>
      <c r="MB59" s="205"/>
      <c r="MC59" s="205"/>
      <c r="MD59" s="205"/>
      <c r="ME59" s="205"/>
      <c r="MF59" s="205"/>
      <c r="MG59" s="205"/>
      <c r="MH59" s="205"/>
      <c r="MI59" s="205"/>
      <c r="MJ59" s="205"/>
      <c r="MK59" s="205"/>
      <c r="ML59" s="205"/>
      <c r="MM59" s="205"/>
      <c r="MN59" s="205"/>
      <c r="MO59" s="205"/>
      <c r="MP59" s="205"/>
      <c r="MQ59" s="205"/>
      <c r="MR59" s="205"/>
      <c r="MS59" s="205"/>
      <c r="MT59" s="205"/>
      <c r="MU59" s="205"/>
      <c r="MV59" s="205"/>
      <c r="MW59" s="205"/>
      <c r="MX59" s="205"/>
      <c r="MY59" s="205"/>
      <c r="MZ59" s="205"/>
      <c r="NA59" s="205"/>
      <c r="NB59" s="205"/>
      <c r="NC59" s="205"/>
      <c r="ND59" s="205"/>
      <c r="NE59" s="205"/>
      <c r="NF59" s="205"/>
      <c r="NG59" s="205"/>
      <c r="NH59" s="205"/>
      <c r="NI59" s="205"/>
      <c r="NJ59" s="205"/>
      <c r="NK59" s="205"/>
      <c r="NL59" s="205"/>
      <c r="NM59" s="205"/>
      <c r="NN59" s="205"/>
      <c r="NO59" s="205"/>
      <c r="NP59" s="205"/>
      <c r="NQ59" s="205"/>
      <c r="NR59" s="205"/>
      <c r="NS59" s="205"/>
      <c r="NT59" s="205"/>
      <c r="NU59" s="205"/>
      <c r="NV59" s="205"/>
      <c r="NW59" s="205"/>
      <c r="NX59" s="205"/>
      <c r="NY59" s="205"/>
      <c r="NZ59" s="205"/>
      <c r="OA59" s="205"/>
      <c r="OB59" s="205"/>
      <c r="OC59" s="205"/>
      <c r="OD59" s="205"/>
      <c r="OE59" s="205"/>
      <c r="OF59" s="205"/>
      <c r="OG59" s="205"/>
      <c r="OH59" s="205"/>
      <c r="OI59" s="205"/>
      <c r="OJ59" s="205"/>
      <c r="OK59" s="205"/>
      <c r="OL59" s="205"/>
      <c r="OM59" s="205"/>
      <c r="ON59" s="205"/>
      <c r="OO59" s="205"/>
      <c r="OP59" s="205"/>
      <c r="OQ59" s="205"/>
      <c r="OR59" s="205"/>
      <c r="OS59" s="205"/>
      <c r="OT59" s="205"/>
      <c r="OU59" s="205"/>
      <c r="OV59" s="205"/>
      <c r="OW59" s="205"/>
      <c r="OX59" s="205"/>
      <c r="OY59" s="205"/>
      <c r="OZ59" s="205"/>
      <c r="PA59" s="205"/>
      <c r="PB59" s="205"/>
      <c r="PC59" s="205"/>
      <c r="PD59" s="205"/>
      <c r="PE59" s="205"/>
      <c r="PF59" s="205"/>
      <c r="PG59" s="205"/>
      <c r="PH59" s="205"/>
      <c r="PI59" s="205"/>
      <c r="PJ59" s="205"/>
      <c r="PK59" s="205"/>
      <c r="PL59" s="205"/>
      <c r="PM59" s="205"/>
      <c r="PN59" s="205"/>
      <c r="PO59" s="205"/>
      <c r="PP59" s="205"/>
      <c r="PQ59" s="205"/>
      <c r="PR59" s="205"/>
      <c r="PS59" s="205"/>
      <c r="PT59" s="205"/>
      <c r="PU59" s="205"/>
      <c r="PV59" s="205"/>
      <c r="PW59" s="205"/>
      <c r="PX59" s="205"/>
      <c r="PY59" s="205"/>
      <c r="PZ59" s="205"/>
      <c r="QA59" s="205"/>
      <c r="QB59" s="205"/>
      <c r="QC59" s="205"/>
      <c r="QD59" s="205"/>
      <c r="QE59" s="205"/>
      <c r="QF59" s="205"/>
      <c r="QG59" s="205"/>
      <c r="QH59" s="205"/>
      <c r="QI59" s="205"/>
      <c r="QJ59" s="205"/>
      <c r="QK59" s="205"/>
      <c r="QL59" s="205"/>
      <c r="QM59" s="205"/>
      <c r="QN59" s="205"/>
      <c r="QO59" s="205"/>
      <c r="QP59" s="205"/>
      <c r="QQ59" s="205"/>
      <c r="QR59" s="205"/>
      <c r="QS59" s="205"/>
      <c r="QT59" s="205"/>
      <c r="QU59" s="205"/>
      <c r="QV59" s="205"/>
      <c r="QW59" s="205"/>
      <c r="QX59" s="205"/>
      <c r="QY59" s="205"/>
      <c r="QZ59" s="205"/>
      <c r="RA59" s="205"/>
      <c r="RB59" s="205"/>
      <c r="RC59" s="205"/>
      <c r="RD59" s="205"/>
      <c r="RE59" s="205"/>
      <c r="RF59" s="205"/>
      <c r="RG59" s="205"/>
      <c r="RH59" s="205"/>
      <c r="RI59" s="205"/>
      <c r="RJ59" s="205"/>
      <c r="RK59" s="205"/>
      <c r="RL59" s="205"/>
      <c r="RM59" s="205"/>
      <c r="RN59" s="205"/>
      <c r="RO59" s="205"/>
      <c r="RP59" s="205"/>
      <c r="RQ59" s="205"/>
      <c r="RR59" s="205"/>
      <c r="RS59" s="205"/>
      <c r="RT59" s="205"/>
      <c r="RU59" s="205"/>
      <c r="RV59" s="205"/>
      <c r="RW59" s="205"/>
      <c r="RX59" s="205"/>
      <c r="RY59" s="205"/>
      <c r="RZ59" s="205"/>
      <c r="SA59" s="205"/>
      <c r="SB59" s="205"/>
      <c r="SC59" s="205"/>
      <c r="SD59" s="205"/>
      <c r="SE59" s="205"/>
      <c r="SF59" s="205"/>
      <c r="SG59" s="205"/>
      <c r="SH59" s="205"/>
      <c r="SI59" s="205"/>
      <c r="SJ59" s="205"/>
      <c r="SK59" s="205"/>
      <c r="SL59" s="205"/>
      <c r="SM59" s="205"/>
      <c r="SN59" s="205"/>
      <c r="SO59" s="205"/>
      <c r="SP59" s="205"/>
      <c r="SQ59" s="205"/>
      <c r="SR59" s="205"/>
      <c r="SS59" s="205"/>
      <c r="ST59" s="205"/>
      <c r="SU59" s="205"/>
      <c r="SV59" s="205"/>
      <c r="SW59" s="205"/>
      <c r="SX59" s="205"/>
      <c r="SY59" s="205"/>
      <c r="SZ59" s="205"/>
      <c r="TA59" s="205"/>
      <c r="TB59" s="205"/>
      <c r="TC59" s="205"/>
      <c r="TD59" s="205"/>
      <c r="TE59" s="205"/>
      <c r="TF59" s="205"/>
      <c r="TG59" s="205"/>
      <c r="TH59" s="205"/>
      <c r="TI59" s="205"/>
      <c r="TJ59" s="205"/>
      <c r="TK59" s="205"/>
      <c r="TL59" s="205"/>
      <c r="TM59" s="205"/>
      <c r="TN59" s="205"/>
      <c r="TO59" s="205"/>
      <c r="TP59" s="205"/>
      <c r="TQ59" s="205"/>
      <c r="TR59" s="205"/>
      <c r="TS59" s="205"/>
      <c r="TT59" s="205"/>
      <c r="TU59" s="205"/>
      <c r="TV59" s="205"/>
      <c r="TW59" s="205"/>
      <c r="TX59" s="205"/>
      <c r="TY59" s="205"/>
      <c r="TZ59" s="205"/>
      <c r="UA59" s="205"/>
      <c r="UB59" s="205"/>
      <c r="UC59" s="205"/>
      <c r="UD59" s="205"/>
      <c r="UE59" s="205"/>
      <c r="UF59" s="205"/>
      <c r="UG59" s="205"/>
      <c r="UH59" s="205"/>
      <c r="UI59" s="205"/>
      <c r="UJ59" s="205"/>
      <c r="UK59" s="205"/>
      <c r="UL59" s="205"/>
      <c r="UM59" s="205"/>
      <c r="UN59" s="205"/>
      <c r="UO59" s="205"/>
      <c r="UP59" s="205"/>
      <c r="UQ59" s="205"/>
      <c r="UR59" s="205"/>
      <c r="US59" s="205"/>
      <c r="UT59" s="205"/>
      <c r="UU59" s="205"/>
      <c r="UV59" s="205"/>
      <c r="UW59" s="205"/>
      <c r="UX59" s="205"/>
      <c r="UY59" s="205"/>
      <c r="UZ59" s="205"/>
      <c r="VA59" s="205"/>
      <c r="VB59" s="205"/>
      <c r="VC59" s="205"/>
      <c r="VD59" s="205"/>
      <c r="VE59" s="205"/>
      <c r="VF59" s="205"/>
      <c r="VG59" s="205"/>
      <c r="VH59" s="205"/>
      <c r="VI59" s="205"/>
      <c r="VJ59" s="205"/>
      <c r="VK59" s="205"/>
      <c r="VL59" s="205"/>
      <c r="VM59" s="205"/>
      <c r="VN59" s="205"/>
      <c r="VO59" s="205"/>
      <c r="VP59" s="205"/>
      <c r="VQ59" s="205"/>
      <c r="VR59" s="205"/>
      <c r="VS59" s="205"/>
      <c r="VT59" s="205"/>
      <c r="VU59" s="205"/>
      <c r="VV59" s="205"/>
      <c r="VW59" s="205"/>
      <c r="VX59" s="205"/>
      <c r="VY59" s="205"/>
      <c r="VZ59" s="205"/>
      <c r="WA59" s="205"/>
      <c r="WB59" s="205"/>
      <c r="WC59" s="205"/>
      <c r="WD59" s="205"/>
      <c r="WE59" s="205"/>
      <c r="WF59" s="205"/>
      <c r="WG59" s="205"/>
      <c r="WH59" s="205"/>
      <c r="WI59" s="205"/>
      <c r="WJ59" s="205"/>
      <c r="WK59" s="205"/>
      <c r="WL59" s="205"/>
      <c r="WM59" s="205"/>
      <c r="WN59" s="205"/>
      <c r="WO59" s="205"/>
      <c r="WP59" s="205"/>
      <c r="WQ59" s="205"/>
      <c r="WR59" s="205"/>
      <c r="WS59" s="205"/>
      <c r="WT59" s="205"/>
      <c r="WU59" s="205"/>
      <c r="WV59" s="205"/>
      <c r="WW59" s="205"/>
      <c r="WX59" s="205"/>
      <c r="WY59" s="205"/>
      <c r="WZ59" s="205"/>
      <c r="XA59" s="205"/>
      <c r="XB59" s="205"/>
      <c r="XC59" s="205"/>
      <c r="XD59" s="205"/>
      <c r="XE59" s="205"/>
      <c r="XF59" s="205"/>
      <c r="XG59" s="205"/>
      <c r="XH59" s="205"/>
      <c r="XI59" s="205"/>
      <c r="XJ59" s="205"/>
      <c r="XK59" s="205"/>
      <c r="XL59" s="205"/>
      <c r="XM59" s="205"/>
      <c r="XN59" s="205"/>
      <c r="XO59" s="205"/>
      <c r="XP59" s="205"/>
      <c r="XQ59" s="205"/>
      <c r="XR59" s="205"/>
      <c r="XS59" s="205"/>
      <c r="XT59" s="205"/>
      <c r="XU59" s="205"/>
      <c r="XV59" s="205"/>
      <c r="XW59" s="205"/>
      <c r="XX59" s="205"/>
      <c r="XY59" s="205"/>
      <c r="XZ59" s="205"/>
      <c r="YA59" s="205"/>
      <c r="YB59" s="205"/>
      <c r="YC59" s="205"/>
      <c r="YD59" s="205"/>
      <c r="YE59" s="205"/>
      <c r="YF59" s="205"/>
      <c r="YG59" s="205"/>
      <c r="YH59" s="205"/>
      <c r="YI59" s="205"/>
      <c r="YJ59" s="205"/>
      <c r="YK59" s="205"/>
      <c r="YL59" s="205"/>
      <c r="YM59" s="205"/>
      <c r="YN59" s="205"/>
      <c r="YO59" s="205"/>
      <c r="YP59" s="205"/>
      <c r="YQ59" s="205"/>
      <c r="YR59" s="205"/>
      <c r="YS59" s="205"/>
      <c r="YT59" s="205"/>
      <c r="YU59" s="205"/>
      <c r="YV59" s="205"/>
      <c r="YW59" s="205"/>
      <c r="YX59" s="205"/>
      <c r="YY59" s="205"/>
      <c r="YZ59" s="205"/>
      <c r="ZA59" s="205"/>
      <c r="ZB59" s="205"/>
      <c r="ZC59" s="205"/>
      <c r="ZD59" s="205"/>
      <c r="ZE59" s="205"/>
      <c r="ZF59" s="205"/>
      <c r="ZG59" s="205"/>
      <c r="ZH59" s="205"/>
      <c r="ZI59" s="205"/>
      <c r="ZJ59" s="205"/>
      <c r="ZK59" s="205"/>
      <c r="ZL59" s="205"/>
      <c r="ZM59" s="205"/>
      <c r="ZN59" s="205"/>
      <c r="ZO59" s="205"/>
      <c r="ZP59" s="205"/>
      <c r="ZQ59" s="205"/>
      <c r="ZR59" s="205"/>
      <c r="ZS59" s="205"/>
      <c r="ZT59" s="205"/>
      <c r="ZU59" s="205"/>
      <c r="ZV59" s="205"/>
      <c r="ZW59" s="205"/>
      <c r="ZX59" s="205"/>
      <c r="ZY59" s="205"/>
      <c r="ZZ59" s="205"/>
      <c r="AAA59" s="205"/>
      <c r="AAB59" s="205"/>
      <c r="AAC59" s="205"/>
      <c r="AAD59" s="205"/>
      <c r="AAE59" s="205"/>
      <c r="AAF59" s="205"/>
      <c r="AAG59" s="205"/>
      <c r="AAH59" s="205"/>
      <c r="AAI59" s="205"/>
      <c r="AAJ59" s="205"/>
      <c r="AAK59" s="205"/>
      <c r="AAL59" s="205"/>
      <c r="AAM59" s="205"/>
      <c r="AAN59" s="205"/>
      <c r="AAO59" s="205"/>
      <c r="AAP59" s="205"/>
      <c r="AAQ59" s="205"/>
      <c r="AAR59" s="205"/>
      <c r="AAS59" s="205"/>
      <c r="AAT59" s="205"/>
      <c r="AAU59" s="205"/>
      <c r="AAV59" s="205"/>
      <c r="AAW59" s="205"/>
      <c r="AAX59" s="205"/>
      <c r="AAY59" s="205"/>
      <c r="AAZ59" s="205"/>
      <c r="ABA59" s="205"/>
      <c r="ABB59" s="205"/>
      <c r="ABC59" s="205"/>
      <c r="ABD59" s="205"/>
      <c r="ABE59" s="205"/>
      <c r="ABF59" s="205"/>
      <c r="ABG59" s="205"/>
      <c r="ABH59" s="205"/>
      <c r="ABI59" s="205"/>
      <c r="ABJ59" s="205"/>
      <c r="ABK59" s="205"/>
      <c r="ABL59" s="205"/>
      <c r="ABM59" s="205"/>
      <c r="ABN59" s="205"/>
      <c r="ABO59" s="205"/>
      <c r="ABP59" s="205"/>
      <c r="ABQ59" s="205"/>
      <c r="ABR59" s="205"/>
      <c r="ABS59" s="205"/>
      <c r="ABT59" s="205"/>
      <c r="ABU59" s="205"/>
      <c r="ABV59" s="205"/>
      <c r="ABW59" s="205"/>
      <c r="ABX59" s="205"/>
      <c r="ABY59" s="205"/>
      <c r="ABZ59" s="205"/>
      <c r="ACA59" s="205"/>
      <c r="ACB59" s="205"/>
      <c r="ACC59" s="205"/>
      <c r="ACD59" s="205"/>
      <c r="ACE59" s="205"/>
      <c r="ACF59" s="205"/>
      <c r="ACG59" s="205"/>
      <c r="ACH59" s="205"/>
      <c r="ACI59" s="205"/>
      <c r="ACJ59" s="205"/>
      <c r="ACK59" s="205"/>
      <c r="ACL59" s="205"/>
      <c r="ACM59" s="205"/>
      <c r="ACN59" s="205"/>
      <c r="ACO59" s="205"/>
      <c r="ACP59" s="205"/>
      <c r="ACQ59" s="205"/>
      <c r="ACR59" s="205"/>
      <c r="ACS59" s="205"/>
      <c r="ACT59" s="205"/>
      <c r="ACU59" s="205"/>
      <c r="ACV59" s="205"/>
      <c r="ACW59" s="205"/>
      <c r="ACX59" s="205"/>
      <c r="ACY59" s="205"/>
      <c r="ACZ59" s="205"/>
      <c r="ADA59" s="205"/>
      <c r="ADB59" s="205"/>
      <c r="ADC59" s="205"/>
      <c r="ADD59" s="205"/>
      <c r="ADE59" s="205"/>
      <c r="ADF59" s="205"/>
      <c r="ADG59" s="205"/>
      <c r="ADH59" s="205"/>
      <c r="ADI59" s="205"/>
      <c r="ADJ59" s="205"/>
      <c r="ADK59" s="205"/>
      <c r="ADL59" s="205"/>
      <c r="ADM59" s="205"/>
      <c r="ADN59" s="205"/>
      <c r="ADO59" s="205"/>
      <c r="ADP59" s="205"/>
      <c r="ADQ59" s="205"/>
      <c r="ADR59" s="205"/>
      <c r="ADS59" s="205"/>
      <c r="ADT59" s="205"/>
      <c r="ADU59" s="205"/>
      <c r="ADV59" s="205"/>
      <c r="ADW59" s="205"/>
      <c r="ADX59" s="205"/>
      <c r="ADY59" s="205"/>
      <c r="ADZ59" s="205"/>
      <c r="AEA59" s="205"/>
      <c r="AEB59" s="205"/>
      <c r="AEC59" s="205"/>
      <c r="AED59" s="205"/>
      <c r="AEE59" s="205"/>
      <c r="AEF59" s="205"/>
      <c r="AEG59" s="205"/>
      <c r="AEH59" s="205"/>
      <c r="AEI59" s="205"/>
      <c r="AEJ59" s="205"/>
      <c r="AEK59" s="205"/>
      <c r="AEL59" s="205"/>
      <c r="AEM59" s="205"/>
      <c r="AEN59" s="205"/>
      <c r="AEO59" s="205"/>
      <c r="AEP59" s="205"/>
      <c r="AEQ59" s="205"/>
      <c r="AER59" s="205"/>
      <c r="AES59" s="205"/>
      <c r="AET59" s="205"/>
      <c r="AEU59" s="205"/>
      <c r="AEV59" s="205"/>
      <c r="AEW59" s="205"/>
      <c r="AEX59" s="205"/>
      <c r="AEY59" s="205"/>
      <c r="AEZ59" s="205"/>
      <c r="AFA59" s="205"/>
      <c r="AFB59" s="205"/>
      <c r="AFC59" s="205"/>
      <c r="AFD59" s="205"/>
      <c r="AFE59" s="205"/>
      <c r="AFF59" s="205"/>
      <c r="AFG59" s="205"/>
      <c r="AFH59" s="205"/>
      <c r="AFI59" s="205"/>
      <c r="AFJ59" s="205"/>
      <c r="AFK59" s="205"/>
      <c r="AFL59" s="205"/>
      <c r="AFM59" s="205"/>
      <c r="AFN59" s="205"/>
      <c r="AFO59" s="205"/>
      <c r="AFP59" s="205"/>
      <c r="AFQ59" s="205"/>
      <c r="AFR59" s="205"/>
      <c r="AFS59" s="205"/>
      <c r="AFT59" s="205"/>
      <c r="AFU59" s="205"/>
      <c r="AFV59" s="205"/>
      <c r="AFW59" s="205"/>
      <c r="AFX59" s="205"/>
      <c r="AFY59" s="205"/>
      <c r="AFZ59" s="205"/>
      <c r="AGA59" s="205"/>
      <c r="AGB59" s="205"/>
      <c r="AGC59" s="205"/>
      <c r="AGD59" s="205"/>
      <c r="AGE59" s="205"/>
      <c r="AGF59" s="205"/>
      <c r="AGG59" s="205"/>
      <c r="AGH59" s="205"/>
      <c r="AGI59" s="205"/>
      <c r="AGJ59" s="205"/>
      <c r="AGK59" s="205"/>
      <c r="AGL59" s="205"/>
      <c r="AGM59" s="205"/>
      <c r="AGN59" s="205"/>
      <c r="AGO59" s="205"/>
      <c r="AGP59" s="205"/>
      <c r="AGQ59" s="205"/>
      <c r="AGR59" s="205"/>
      <c r="AGS59" s="205"/>
      <c r="AGT59" s="205"/>
      <c r="AGU59" s="205"/>
      <c r="AGV59" s="205"/>
      <c r="AGW59" s="205"/>
      <c r="AGX59" s="205"/>
      <c r="AGY59" s="205"/>
      <c r="AGZ59" s="205"/>
      <c r="AHA59" s="205"/>
      <c r="AHB59" s="205"/>
      <c r="AHC59" s="205"/>
      <c r="AHD59" s="205"/>
      <c r="AHE59" s="205"/>
      <c r="AHF59" s="205"/>
      <c r="AHG59" s="205"/>
      <c r="AHH59" s="205"/>
      <c r="AHI59" s="205"/>
      <c r="AHJ59" s="205"/>
      <c r="AHK59" s="205"/>
      <c r="AHL59" s="205"/>
      <c r="AHM59" s="205"/>
      <c r="AHN59" s="205"/>
      <c r="AHO59" s="205"/>
      <c r="AHP59" s="205"/>
      <c r="AHQ59" s="205"/>
      <c r="AHR59" s="205"/>
      <c r="AHS59" s="205"/>
      <c r="AHT59" s="205"/>
      <c r="AHU59" s="205"/>
      <c r="AHV59" s="205"/>
      <c r="AHW59" s="205"/>
      <c r="AHX59" s="205"/>
      <c r="AHY59" s="205"/>
      <c r="AHZ59" s="205"/>
      <c r="AIA59" s="205"/>
      <c r="AIB59" s="205"/>
      <c r="AIC59" s="205"/>
      <c r="AID59" s="205"/>
      <c r="AIE59" s="205"/>
      <c r="AIF59" s="205"/>
      <c r="AIG59" s="205"/>
      <c r="AIH59" s="205"/>
      <c r="AII59" s="205"/>
      <c r="AIJ59" s="205"/>
      <c r="AIK59" s="205"/>
      <c r="AIL59" s="205"/>
      <c r="AIM59" s="205"/>
      <c r="AIN59" s="205"/>
      <c r="AIO59" s="205"/>
      <c r="AIP59" s="205"/>
      <c r="AIQ59" s="205"/>
      <c r="AIR59" s="205"/>
      <c r="AIS59" s="205"/>
      <c r="AIT59" s="205"/>
      <c r="AIU59" s="205"/>
      <c r="AIV59" s="205"/>
      <c r="AIW59" s="205"/>
      <c r="AIX59" s="205"/>
      <c r="AIY59" s="205"/>
      <c r="AIZ59" s="205"/>
      <c r="AJA59" s="205"/>
      <c r="AJB59" s="205"/>
      <c r="AJC59" s="205"/>
      <c r="AJD59" s="205"/>
      <c r="AJE59" s="205"/>
      <c r="AJF59" s="205"/>
      <c r="AJG59" s="205"/>
      <c r="AJH59" s="205"/>
      <c r="AJI59" s="205"/>
      <c r="AJJ59" s="205"/>
      <c r="AJK59" s="205"/>
      <c r="AJL59" s="205"/>
      <c r="AJM59" s="205"/>
      <c r="AJN59" s="205"/>
      <c r="AJO59" s="205"/>
      <c r="AJP59" s="205"/>
      <c r="AJQ59" s="205"/>
      <c r="AJR59" s="205"/>
      <c r="AJS59" s="205"/>
      <c r="AJT59" s="205"/>
      <c r="AJU59" s="205"/>
      <c r="AJV59" s="205"/>
      <c r="AJW59" s="205"/>
      <c r="AJX59" s="205"/>
      <c r="AJY59" s="205"/>
      <c r="AJZ59" s="205"/>
      <c r="AKA59" s="205"/>
      <c r="AKB59" s="205"/>
      <c r="AKC59" s="205"/>
      <c r="AKD59" s="205"/>
      <c r="AKE59" s="205"/>
      <c r="AKF59" s="205"/>
      <c r="AKG59" s="205"/>
      <c r="AKH59" s="205"/>
      <c r="AKI59" s="205"/>
      <c r="AKJ59" s="205"/>
      <c r="AKK59" s="205"/>
      <c r="AKL59" s="205"/>
      <c r="AKM59" s="205"/>
      <c r="AKN59" s="205"/>
      <c r="AKO59" s="205"/>
      <c r="AKP59" s="205"/>
      <c r="AKQ59" s="205"/>
      <c r="AKR59" s="205"/>
      <c r="AKS59" s="205"/>
      <c r="AKT59" s="205"/>
      <c r="AKU59" s="205"/>
      <c r="AKV59" s="205"/>
      <c r="AKW59" s="205"/>
      <c r="AKX59" s="205"/>
      <c r="AKY59" s="205"/>
      <c r="AKZ59" s="205"/>
      <c r="ALA59" s="205"/>
      <c r="ALB59" s="205"/>
      <c r="ALC59" s="205"/>
      <c r="ALD59" s="205"/>
      <c r="ALE59" s="205"/>
      <c r="ALF59" s="205"/>
      <c r="ALG59" s="205"/>
      <c r="ALH59" s="205"/>
      <c r="ALI59" s="205"/>
      <c r="ALJ59" s="205"/>
      <c r="ALK59" s="205"/>
      <c r="ALL59" s="205"/>
      <c r="ALM59" s="205"/>
      <c r="ALN59" s="205"/>
      <c r="ALO59" s="205"/>
      <c r="ALP59" s="205"/>
      <c r="ALQ59" s="205"/>
      <c r="ALR59" s="205"/>
      <c r="ALS59" s="205"/>
      <c r="ALT59" s="205"/>
      <c r="ALU59" s="205"/>
      <c r="ALV59" s="205"/>
      <c r="ALW59" s="205"/>
      <c r="ALX59" s="205"/>
      <c r="ALY59" s="205"/>
      <c r="ALZ59" s="205"/>
      <c r="AMA59" s="205"/>
      <c r="AMB59" s="205"/>
      <c r="AMC59" s="205"/>
      <c r="AMD59" s="205"/>
      <c r="AME59" s="205"/>
      <c r="AMF59" s="205"/>
      <c r="AMG59" s="205"/>
      <c r="AMH59" s="205"/>
      <c r="AMI59" s="205"/>
      <c r="AMJ59" s="205"/>
      <c r="AMK59" s="205"/>
      <c r="AML59" s="205"/>
      <c r="AMM59" s="205"/>
      <c r="AMN59" s="205"/>
      <c r="AMO59" s="205"/>
      <c r="AMP59" s="205"/>
      <c r="AMQ59" s="205"/>
      <c r="AMR59" s="205"/>
      <c r="AMS59" s="205"/>
      <c r="AMT59" s="205"/>
      <c r="AMU59" s="205"/>
      <c r="AMV59" s="205"/>
      <c r="AMW59" s="205"/>
      <c r="AMX59" s="205"/>
      <c r="AMY59" s="205"/>
      <c r="AMZ59" s="205"/>
      <c r="ANA59" s="205"/>
      <c r="ANB59" s="205"/>
      <c r="ANC59" s="205"/>
      <c r="AND59" s="205"/>
      <c r="ANE59" s="205"/>
      <c r="ANF59" s="205"/>
      <c r="ANG59" s="205"/>
      <c r="ANH59" s="205"/>
      <c r="ANI59" s="205"/>
      <c r="ANJ59" s="205"/>
      <c r="ANK59" s="205"/>
      <c r="ANL59" s="205"/>
      <c r="ANM59" s="205"/>
      <c r="ANN59" s="205"/>
      <c r="ANO59" s="205"/>
      <c r="ANP59" s="205"/>
      <c r="ANQ59" s="205"/>
      <c r="ANR59" s="205"/>
      <c r="ANS59" s="205"/>
      <c r="ANT59" s="205"/>
      <c r="ANU59" s="205"/>
      <c r="ANV59" s="205"/>
      <c r="ANW59" s="205"/>
      <c r="ANX59" s="205"/>
      <c r="ANY59" s="205"/>
      <c r="ANZ59" s="205"/>
      <c r="AOA59" s="205"/>
      <c r="AOB59" s="205"/>
      <c r="AOC59" s="205"/>
      <c r="AOD59" s="205"/>
      <c r="AOE59" s="205"/>
      <c r="AOF59" s="205"/>
      <c r="AOG59" s="205"/>
      <c r="AOH59" s="205"/>
      <c r="AOI59" s="205"/>
      <c r="AOJ59" s="205"/>
      <c r="AOK59" s="205"/>
      <c r="AOL59" s="205"/>
      <c r="AOM59" s="205"/>
      <c r="AON59" s="205"/>
      <c r="AOO59" s="205"/>
      <c r="AOP59" s="205"/>
      <c r="AOQ59" s="205"/>
      <c r="AOR59" s="205"/>
      <c r="AOS59" s="205"/>
      <c r="AOT59" s="205"/>
      <c r="AOU59" s="205"/>
      <c r="AOV59" s="205"/>
      <c r="AOW59" s="205"/>
      <c r="AOX59" s="205"/>
      <c r="AOY59" s="205"/>
      <c r="AOZ59" s="205"/>
      <c r="APA59" s="205"/>
      <c r="APB59" s="205"/>
      <c r="APC59" s="205"/>
      <c r="APD59" s="205"/>
      <c r="APE59" s="205"/>
      <c r="APF59" s="205"/>
      <c r="APG59" s="205"/>
      <c r="APH59" s="205"/>
      <c r="API59" s="205"/>
      <c r="APJ59" s="205"/>
      <c r="APK59" s="205"/>
      <c r="APL59" s="205"/>
      <c r="APM59" s="205"/>
      <c r="APN59" s="205"/>
      <c r="APO59" s="205"/>
      <c r="APP59" s="205"/>
      <c r="APQ59" s="205"/>
      <c r="APR59" s="205"/>
      <c r="APS59" s="205"/>
      <c r="APT59" s="205"/>
      <c r="APU59" s="205"/>
      <c r="APV59" s="205"/>
      <c r="APW59" s="205"/>
      <c r="APX59" s="205"/>
      <c r="APY59" s="205"/>
      <c r="APZ59" s="205"/>
      <c r="AQA59" s="205"/>
      <c r="AQB59" s="205"/>
      <c r="AQC59" s="205"/>
      <c r="AQD59" s="205"/>
      <c r="AQE59" s="205"/>
      <c r="AQF59" s="205"/>
      <c r="AQG59" s="205"/>
      <c r="AQH59" s="205"/>
      <c r="AQI59" s="205"/>
      <c r="AQJ59" s="205"/>
      <c r="AQK59" s="205"/>
      <c r="AQL59" s="205"/>
      <c r="AQM59" s="205"/>
      <c r="AQN59" s="205"/>
      <c r="AQO59" s="205"/>
      <c r="AQP59" s="205"/>
      <c r="AQQ59" s="205"/>
      <c r="AQR59" s="205"/>
      <c r="AQS59" s="205"/>
      <c r="AQT59" s="205"/>
      <c r="AQU59" s="205"/>
      <c r="AQV59" s="205"/>
      <c r="AQW59" s="205"/>
      <c r="AQX59" s="205"/>
      <c r="AQY59" s="205"/>
      <c r="AQZ59" s="205"/>
      <c r="ARA59" s="205"/>
      <c r="ARB59" s="205"/>
      <c r="ARC59" s="205"/>
      <c r="ARD59" s="205"/>
      <c r="ARE59" s="205"/>
      <c r="ARF59" s="205"/>
      <c r="ARG59" s="205"/>
      <c r="ARH59" s="205"/>
      <c r="ARI59" s="205"/>
      <c r="ARJ59" s="205"/>
      <c r="ARK59" s="205"/>
      <c r="ARL59" s="205"/>
      <c r="ARM59" s="205"/>
      <c r="ARN59" s="205"/>
      <c r="ARO59" s="205"/>
      <c r="ARP59" s="205"/>
      <c r="ARQ59" s="205"/>
      <c r="ARR59" s="205"/>
      <c r="ARS59" s="205"/>
      <c r="ART59" s="205"/>
      <c r="ARU59" s="205"/>
      <c r="ARV59" s="205"/>
      <c r="ARW59" s="205"/>
      <c r="ARX59" s="205"/>
      <c r="ARY59" s="205"/>
      <c r="ARZ59" s="205"/>
      <c r="ASA59" s="205"/>
      <c r="ASB59" s="205"/>
      <c r="ASC59" s="205"/>
      <c r="ASD59" s="205"/>
      <c r="ASE59" s="205"/>
      <c r="ASF59" s="205"/>
      <c r="ASG59" s="205"/>
      <c r="ASH59" s="205"/>
      <c r="ASI59" s="205"/>
      <c r="ASJ59" s="205"/>
      <c r="ASK59" s="205"/>
      <c r="ASL59" s="205"/>
      <c r="ASM59" s="205"/>
      <c r="ASN59" s="205"/>
      <c r="ASO59" s="205"/>
      <c r="ASP59" s="205"/>
      <c r="ASQ59" s="205"/>
      <c r="ASR59" s="205"/>
      <c r="ASS59" s="205"/>
      <c r="AST59" s="205"/>
      <c r="ASU59" s="205"/>
      <c r="ASV59" s="205"/>
      <c r="ASW59" s="205"/>
      <c r="ASX59" s="205"/>
      <c r="ASY59" s="205"/>
      <c r="ASZ59" s="205"/>
      <c r="ATA59" s="205"/>
      <c r="ATB59" s="205"/>
      <c r="ATC59" s="205"/>
      <c r="ATD59" s="205"/>
      <c r="ATE59" s="205"/>
      <c r="ATF59" s="205"/>
      <c r="ATG59" s="205"/>
      <c r="ATH59" s="205"/>
      <c r="ATI59" s="205"/>
      <c r="ATJ59" s="205"/>
      <c r="ATK59" s="205"/>
      <c r="ATL59" s="205"/>
      <c r="ATM59" s="205"/>
      <c r="ATN59" s="205"/>
      <c r="ATO59" s="205"/>
      <c r="ATP59" s="205"/>
      <c r="ATQ59" s="205"/>
      <c r="ATR59" s="205"/>
      <c r="ATS59" s="205"/>
      <c r="ATT59" s="205"/>
      <c r="ATU59" s="205"/>
      <c r="ATV59" s="205"/>
      <c r="ATW59" s="205"/>
      <c r="ATX59" s="205"/>
      <c r="ATY59" s="205"/>
      <c r="ATZ59" s="205"/>
      <c r="AUA59" s="205"/>
      <c r="AUB59" s="205"/>
      <c r="AUC59" s="205"/>
      <c r="AUD59" s="205"/>
      <c r="AUE59" s="205"/>
      <c r="AUF59" s="205"/>
      <c r="AUG59" s="205"/>
      <c r="AUH59" s="205"/>
    </row>
    <row r="60" spans="1:1230" s="288" customFormat="1" ht="21" customHeight="1">
      <c r="D60" s="860"/>
      <c r="E60" s="890" t="s">
        <v>414</v>
      </c>
      <c r="F60" s="891"/>
      <c r="G60" s="234" t="s">
        <v>584</v>
      </c>
      <c r="H60" s="291">
        <f t="shared" si="0"/>
        <v>0</v>
      </c>
      <c r="I60" s="292">
        <f t="shared" si="0"/>
        <v>0</v>
      </c>
      <c r="J60" s="292">
        <f t="shared" si="0"/>
        <v>0</v>
      </c>
      <c r="K60" s="293">
        <f t="shared" si="10"/>
        <v>0</v>
      </c>
      <c r="L60" s="291">
        <f t="shared" si="1"/>
        <v>0</v>
      </c>
      <c r="M60" s="292">
        <f t="shared" si="1"/>
        <v>0</v>
      </c>
      <c r="N60" s="292">
        <f t="shared" si="1"/>
        <v>0</v>
      </c>
      <c r="O60" s="293">
        <f t="shared" si="11"/>
        <v>0</v>
      </c>
      <c r="P60" s="291">
        <f t="shared" si="2"/>
        <v>0</v>
      </c>
      <c r="Q60" s="292">
        <f t="shared" si="2"/>
        <v>0</v>
      </c>
      <c r="R60" s="292">
        <f t="shared" si="2"/>
        <v>0</v>
      </c>
      <c r="S60" s="293">
        <f t="shared" si="12"/>
        <v>0</v>
      </c>
      <c r="T60" s="291">
        <f t="shared" si="3"/>
        <v>0</v>
      </c>
      <c r="U60" s="292">
        <f t="shared" si="3"/>
        <v>0</v>
      </c>
      <c r="V60" s="292">
        <f t="shared" si="3"/>
        <v>0</v>
      </c>
      <c r="W60" s="293">
        <f t="shared" si="13"/>
        <v>0</v>
      </c>
      <c r="X60" s="291">
        <f t="shared" si="4"/>
        <v>0</v>
      </c>
      <c r="Y60" s="292">
        <f t="shared" si="4"/>
        <v>0</v>
      </c>
      <c r="Z60" s="292">
        <f t="shared" si="4"/>
        <v>0</v>
      </c>
      <c r="AA60" s="293">
        <f t="shared" si="14"/>
        <v>0</v>
      </c>
      <c r="AB60" s="291">
        <f t="shared" si="5"/>
        <v>0</v>
      </c>
      <c r="AC60" s="292">
        <f t="shared" si="5"/>
        <v>0</v>
      </c>
      <c r="AD60" s="292">
        <f t="shared" si="5"/>
        <v>0</v>
      </c>
      <c r="AE60" s="293">
        <f t="shared" si="15"/>
        <v>0</v>
      </c>
      <c r="AF60" s="291">
        <f t="shared" si="6"/>
        <v>0</v>
      </c>
      <c r="AG60" s="292">
        <f t="shared" si="6"/>
        <v>0</v>
      </c>
      <c r="AH60" s="292">
        <f t="shared" si="6"/>
        <v>0</v>
      </c>
      <c r="AI60" s="293">
        <f t="shared" si="16"/>
        <v>0</v>
      </c>
      <c r="AJ60" s="291">
        <f t="shared" si="7"/>
        <v>0</v>
      </c>
      <c r="AK60" s="292">
        <f t="shared" si="7"/>
        <v>0</v>
      </c>
      <c r="AL60" s="292">
        <f t="shared" si="7"/>
        <v>0</v>
      </c>
      <c r="AM60" s="293">
        <f t="shared" si="17"/>
        <v>0</v>
      </c>
      <c r="AN60" s="291">
        <f t="shared" si="8"/>
        <v>0</v>
      </c>
      <c r="AO60" s="292">
        <f t="shared" si="8"/>
        <v>0</v>
      </c>
      <c r="AP60" s="292">
        <f t="shared" si="8"/>
        <v>0</v>
      </c>
      <c r="AQ60" s="293">
        <f t="shared" si="18"/>
        <v>0</v>
      </c>
      <c r="AR60" s="291">
        <f t="shared" si="9"/>
        <v>0</v>
      </c>
      <c r="AS60" s="292">
        <f t="shared" si="9"/>
        <v>0</v>
      </c>
      <c r="AT60" s="292">
        <f t="shared" si="9"/>
        <v>0</v>
      </c>
      <c r="AU60" s="293">
        <f t="shared" si="19"/>
        <v>0</v>
      </c>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205"/>
      <c r="EX60" s="205"/>
      <c r="EY60" s="205"/>
      <c r="EZ60" s="205"/>
      <c r="FA60" s="205"/>
      <c r="FB60" s="205"/>
      <c r="FC60" s="205"/>
      <c r="FD60" s="205"/>
      <c r="FE60" s="205"/>
      <c r="FF60" s="205"/>
      <c r="FG60" s="205"/>
      <c r="FH60" s="205"/>
      <c r="FI60" s="205"/>
      <c r="FJ60" s="205"/>
      <c r="FK60" s="205"/>
      <c r="FL60" s="205"/>
      <c r="FM60" s="205"/>
      <c r="FN60" s="205"/>
      <c r="FO60" s="205"/>
      <c r="FP60" s="205"/>
      <c r="FQ60" s="205"/>
      <c r="FR60" s="205"/>
      <c r="FS60" s="205"/>
      <c r="FT60" s="205"/>
      <c r="FU60" s="205"/>
      <c r="FV60" s="205"/>
      <c r="FW60" s="205"/>
      <c r="FX60" s="205"/>
      <c r="FY60" s="205"/>
      <c r="FZ60" s="205"/>
      <c r="GA60" s="205"/>
      <c r="GB60" s="205"/>
      <c r="GC60" s="205"/>
      <c r="GD60" s="205"/>
      <c r="GE60" s="205"/>
      <c r="GF60" s="205"/>
      <c r="GG60" s="205"/>
      <c r="GH60" s="205"/>
      <c r="GI60" s="205"/>
      <c r="GJ60" s="205"/>
      <c r="GK60" s="205"/>
      <c r="GL60" s="205"/>
      <c r="GM60" s="205"/>
      <c r="GN60" s="205"/>
      <c r="GO60" s="205"/>
      <c r="GP60" s="205"/>
      <c r="GQ60" s="205"/>
      <c r="GR60" s="205"/>
      <c r="GS60" s="205"/>
      <c r="GT60" s="205"/>
      <c r="GU60" s="205"/>
      <c r="GV60" s="205"/>
      <c r="GW60" s="205"/>
      <c r="GX60" s="205"/>
      <c r="GY60" s="205"/>
      <c r="GZ60" s="205"/>
      <c r="HA60" s="205"/>
      <c r="HB60" s="205"/>
      <c r="HC60" s="205"/>
      <c r="HD60" s="205"/>
      <c r="HE60" s="205"/>
      <c r="HF60" s="205"/>
      <c r="HG60" s="205"/>
      <c r="HH60" s="205"/>
      <c r="HI60" s="205"/>
      <c r="HJ60" s="205"/>
      <c r="HK60" s="205"/>
      <c r="HL60" s="205"/>
      <c r="HM60" s="205"/>
      <c r="HN60" s="205"/>
      <c r="HO60" s="205"/>
      <c r="HP60" s="205"/>
      <c r="HQ60" s="205"/>
      <c r="HR60" s="205"/>
      <c r="HS60" s="205"/>
      <c r="HT60" s="205"/>
      <c r="HU60" s="205"/>
      <c r="HV60" s="205"/>
      <c r="HW60" s="205"/>
      <c r="HX60" s="205"/>
      <c r="HY60" s="205"/>
      <c r="HZ60" s="205"/>
      <c r="IA60" s="205"/>
      <c r="IB60" s="205"/>
      <c r="IC60" s="205"/>
      <c r="ID60" s="205"/>
      <c r="IE60" s="205"/>
      <c r="IF60" s="205"/>
      <c r="IG60" s="205"/>
      <c r="IH60" s="205"/>
      <c r="II60" s="205"/>
      <c r="IJ60" s="205"/>
      <c r="IK60" s="205"/>
      <c r="IL60" s="205"/>
      <c r="IM60" s="205"/>
      <c r="IN60" s="205"/>
      <c r="IO60" s="205"/>
      <c r="IP60" s="205"/>
      <c r="IQ60" s="205"/>
      <c r="IR60" s="205"/>
      <c r="IS60" s="205"/>
      <c r="IT60" s="205"/>
      <c r="IU60" s="205"/>
      <c r="IV60" s="205"/>
      <c r="IW60" s="205"/>
      <c r="IX60" s="205"/>
      <c r="IY60" s="205"/>
      <c r="IZ60" s="205"/>
      <c r="JA60" s="205"/>
      <c r="JB60" s="205"/>
      <c r="JC60" s="205"/>
      <c r="JD60" s="205"/>
      <c r="JE60" s="205"/>
      <c r="JF60" s="205"/>
      <c r="JG60" s="205"/>
      <c r="JH60" s="205"/>
      <c r="JI60" s="205"/>
      <c r="JJ60" s="205"/>
      <c r="JK60" s="205"/>
      <c r="JL60" s="205"/>
      <c r="JM60" s="205"/>
      <c r="JN60" s="205"/>
      <c r="JO60" s="205"/>
      <c r="JP60" s="205"/>
      <c r="JQ60" s="205"/>
      <c r="JR60" s="205"/>
      <c r="JS60" s="205"/>
      <c r="JT60" s="205"/>
      <c r="JU60" s="205"/>
      <c r="JV60" s="205"/>
      <c r="JW60" s="205"/>
      <c r="JX60" s="205"/>
      <c r="JY60" s="205"/>
      <c r="JZ60" s="205"/>
      <c r="KA60" s="205"/>
      <c r="KB60" s="205"/>
      <c r="KC60" s="205"/>
      <c r="KD60" s="205"/>
      <c r="KE60" s="205"/>
      <c r="KF60" s="205"/>
      <c r="KG60" s="205"/>
      <c r="KH60" s="205"/>
      <c r="KI60" s="205"/>
      <c r="KJ60" s="205"/>
      <c r="KK60" s="205"/>
      <c r="KL60" s="205"/>
      <c r="KM60" s="205"/>
      <c r="KN60" s="205"/>
      <c r="KO60" s="205"/>
      <c r="KP60" s="205"/>
      <c r="KQ60" s="205"/>
      <c r="KR60" s="205"/>
      <c r="KS60" s="205"/>
      <c r="KT60" s="205"/>
      <c r="KU60" s="205"/>
      <c r="KV60" s="205"/>
      <c r="KW60" s="205"/>
      <c r="KX60" s="205"/>
      <c r="KY60" s="205"/>
      <c r="KZ60" s="205"/>
      <c r="LA60" s="205"/>
      <c r="LB60" s="205"/>
      <c r="LC60" s="205"/>
      <c r="LD60" s="205"/>
      <c r="LE60" s="205"/>
      <c r="LF60" s="205"/>
      <c r="LG60" s="205"/>
      <c r="LH60" s="205"/>
      <c r="LI60" s="205"/>
      <c r="LJ60" s="205"/>
      <c r="LK60" s="205"/>
      <c r="LL60" s="205"/>
      <c r="LM60" s="205"/>
      <c r="LN60" s="205"/>
      <c r="LO60" s="205"/>
      <c r="LP60" s="205"/>
      <c r="LQ60" s="205"/>
      <c r="LR60" s="205"/>
      <c r="LS60" s="205"/>
      <c r="LT60" s="205"/>
      <c r="LU60" s="205"/>
      <c r="LV60" s="205"/>
      <c r="LW60" s="205"/>
      <c r="LX60" s="205"/>
      <c r="LY60" s="205"/>
      <c r="LZ60" s="205"/>
      <c r="MA60" s="205"/>
      <c r="MB60" s="205"/>
      <c r="MC60" s="205"/>
      <c r="MD60" s="205"/>
      <c r="ME60" s="205"/>
      <c r="MF60" s="205"/>
      <c r="MG60" s="205"/>
      <c r="MH60" s="205"/>
      <c r="MI60" s="205"/>
      <c r="MJ60" s="205"/>
      <c r="MK60" s="205"/>
      <c r="ML60" s="205"/>
      <c r="MM60" s="205"/>
      <c r="MN60" s="205"/>
      <c r="MO60" s="205"/>
      <c r="MP60" s="205"/>
      <c r="MQ60" s="205"/>
      <c r="MR60" s="205"/>
      <c r="MS60" s="205"/>
      <c r="MT60" s="205"/>
      <c r="MU60" s="205"/>
      <c r="MV60" s="205"/>
      <c r="MW60" s="205"/>
      <c r="MX60" s="205"/>
      <c r="MY60" s="205"/>
      <c r="MZ60" s="205"/>
      <c r="NA60" s="205"/>
      <c r="NB60" s="205"/>
      <c r="NC60" s="205"/>
      <c r="ND60" s="205"/>
      <c r="NE60" s="205"/>
      <c r="NF60" s="205"/>
      <c r="NG60" s="205"/>
      <c r="NH60" s="205"/>
      <c r="NI60" s="205"/>
      <c r="NJ60" s="205"/>
      <c r="NK60" s="205"/>
      <c r="NL60" s="205"/>
      <c r="NM60" s="205"/>
      <c r="NN60" s="205"/>
      <c r="NO60" s="205"/>
      <c r="NP60" s="205"/>
      <c r="NQ60" s="205"/>
      <c r="NR60" s="205"/>
      <c r="NS60" s="205"/>
      <c r="NT60" s="205"/>
      <c r="NU60" s="205"/>
      <c r="NV60" s="205"/>
      <c r="NW60" s="205"/>
      <c r="NX60" s="205"/>
      <c r="NY60" s="205"/>
      <c r="NZ60" s="205"/>
      <c r="OA60" s="205"/>
      <c r="OB60" s="205"/>
      <c r="OC60" s="205"/>
      <c r="OD60" s="205"/>
      <c r="OE60" s="205"/>
      <c r="OF60" s="205"/>
      <c r="OG60" s="205"/>
      <c r="OH60" s="205"/>
      <c r="OI60" s="205"/>
      <c r="OJ60" s="205"/>
      <c r="OK60" s="205"/>
      <c r="OL60" s="205"/>
      <c r="OM60" s="205"/>
      <c r="ON60" s="205"/>
      <c r="OO60" s="205"/>
      <c r="OP60" s="205"/>
      <c r="OQ60" s="205"/>
      <c r="OR60" s="205"/>
      <c r="OS60" s="205"/>
      <c r="OT60" s="205"/>
      <c r="OU60" s="205"/>
      <c r="OV60" s="205"/>
      <c r="OW60" s="205"/>
      <c r="OX60" s="205"/>
      <c r="OY60" s="205"/>
      <c r="OZ60" s="205"/>
      <c r="PA60" s="205"/>
      <c r="PB60" s="205"/>
      <c r="PC60" s="205"/>
      <c r="PD60" s="205"/>
      <c r="PE60" s="205"/>
      <c r="PF60" s="205"/>
      <c r="PG60" s="205"/>
      <c r="PH60" s="205"/>
      <c r="PI60" s="205"/>
      <c r="PJ60" s="205"/>
      <c r="PK60" s="205"/>
      <c r="PL60" s="205"/>
      <c r="PM60" s="205"/>
      <c r="PN60" s="205"/>
      <c r="PO60" s="205"/>
      <c r="PP60" s="205"/>
      <c r="PQ60" s="205"/>
      <c r="PR60" s="205"/>
      <c r="PS60" s="205"/>
      <c r="PT60" s="205"/>
      <c r="PU60" s="205"/>
      <c r="PV60" s="205"/>
      <c r="PW60" s="205"/>
      <c r="PX60" s="205"/>
      <c r="PY60" s="205"/>
      <c r="PZ60" s="205"/>
      <c r="QA60" s="205"/>
      <c r="QB60" s="205"/>
      <c r="QC60" s="205"/>
      <c r="QD60" s="205"/>
      <c r="QE60" s="205"/>
      <c r="QF60" s="205"/>
      <c r="QG60" s="205"/>
      <c r="QH60" s="205"/>
      <c r="QI60" s="205"/>
      <c r="QJ60" s="205"/>
      <c r="QK60" s="205"/>
      <c r="QL60" s="205"/>
      <c r="QM60" s="205"/>
      <c r="QN60" s="205"/>
      <c r="QO60" s="205"/>
      <c r="QP60" s="205"/>
      <c r="QQ60" s="205"/>
      <c r="QR60" s="205"/>
      <c r="QS60" s="205"/>
      <c r="QT60" s="205"/>
      <c r="QU60" s="205"/>
      <c r="QV60" s="205"/>
      <c r="QW60" s="205"/>
      <c r="QX60" s="205"/>
      <c r="QY60" s="205"/>
      <c r="QZ60" s="205"/>
      <c r="RA60" s="205"/>
      <c r="RB60" s="205"/>
      <c r="RC60" s="205"/>
      <c r="RD60" s="205"/>
      <c r="RE60" s="205"/>
      <c r="RF60" s="205"/>
      <c r="RG60" s="205"/>
      <c r="RH60" s="205"/>
      <c r="RI60" s="205"/>
      <c r="RJ60" s="205"/>
      <c r="RK60" s="205"/>
      <c r="RL60" s="205"/>
      <c r="RM60" s="205"/>
      <c r="RN60" s="205"/>
      <c r="RO60" s="205"/>
      <c r="RP60" s="205"/>
      <c r="RQ60" s="205"/>
      <c r="RR60" s="205"/>
      <c r="RS60" s="205"/>
      <c r="RT60" s="205"/>
      <c r="RU60" s="205"/>
      <c r="RV60" s="205"/>
      <c r="RW60" s="205"/>
      <c r="RX60" s="205"/>
      <c r="RY60" s="205"/>
      <c r="RZ60" s="205"/>
      <c r="SA60" s="205"/>
      <c r="SB60" s="205"/>
      <c r="SC60" s="205"/>
      <c r="SD60" s="205"/>
      <c r="SE60" s="205"/>
      <c r="SF60" s="205"/>
      <c r="SG60" s="205"/>
      <c r="SH60" s="205"/>
      <c r="SI60" s="205"/>
      <c r="SJ60" s="205"/>
      <c r="SK60" s="205"/>
      <c r="SL60" s="205"/>
      <c r="SM60" s="205"/>
      <c r="SN60" s="205"/>
      <c r="SO60" s="205"/>
      <c r="SP60" s="205"/>
      <c r="SQ60" s="205"/>
      <c r="SR60" s="205"/>
      <c r="SS60" s="205"/>
      <c r="ST60" s="205"/>
      <c r="SU60" s="205"/>
      <c r="SV60" s="205"/>
      <c r="SW60" s="205"/>
      <c r="SX60" s="205"/>
      <c r="SY60" s="205"/>
      <c r="SZ60" s="205"/>
      <c r="TA60" s="205"/>
      <c r="TB60" s="205"/>
      <c r="TC60" s="205"/>
      <c r="TD60" s="205"/>
      <c r="TE60" s="205"/>
      <c r="TF60" s="205"/>
      <c r="TG60" s="205"/>
      <c r="TH60" s="205"/>
      <c r="TI60" s="205"/>
      <c r="TJ60" s="205"/>
      <c r="TK60" s="205"/>
      <c r="TL60" s="205"/>
      <c r="TM60" s="205"/>
      <c r="TN60" s="205"/>
      <c r="TO60" s="205"/>
      <c r="TP60" s="205"/>
      <c r="TQ60" s="205"/>
      <c r="TR60" s="205"/>
      <c r="TS60" s="205"/>
      <c r="TT60" s="205"/>
      <c r="TU60" s="205"/>
      <c r="TV60" s="205"/>
      <c r="TW60" s="205"/>
      <c r="TX60" s="205"/>
      <c r="TY60" s="205"/>
      <c r="TZ60" s="205"/>
      <c r="UA60" s="205"/>
      <c r="UB60" s="205"/>
      <c r="UC60" s="205"/>
      <c r="UD60" s="205"/>
      <c r="UE60" s="205"/>
      <c r="UF60" s="205"/>
      <c r="UG60" s="205"/>
      <c r="UH60" s="205"/>
      <c r="UI60" s="205"/>
      <c r="UJ60" s="205"/>
      <c r="UK60" s="205"/>
      <c r="UL60" s="205"/>
      <c r="UM60" s="205"/>
      <c r="UN60" s="205"/>
      <c r="UO60" s="205"/>
      <c r="UP60" s="205"/>
      <c r="UQ60" s="205"/>
      <c r="UR60" s="205"/>
      <c r="US60" s="205"/>
      <c r="UT60" s="205"/>
      <c r="UU60" s="205"/>
      <c r="UV60" s="205"/>
      <c r="UW60" s="205"/>
      <c r="UX60" s="205"/>
      <c r="UY60" s="205"/>
      <c r="UZ60" s="205"/>
      <c r="VA60" s="205"/>
      <c r="VB60" s="205"/>
      <c r="VC60" s="205"/>
      <c r="VD60" s="205"/>
      <c r="VE60" s="205"/>
      <c r="VF60" s="205"/>
      <c r="VG60" s="205"/>
      <c r="VH60" s="205"/>
      <c r="VI60" s="205"/>
      <c r="VJ60" s="205"/>
      <c r="VK60" s="205"/>
      <c r="VL60" s="205"/>
      <c r="VM60" s="205"/>
      <c r="VN60" s="205"/>
      <c r="VO60" s="205"/>
      <c r="VP60" s="205"/>
      <c r="VQ60" s="205"/>
      <c r="VR60" s="205"/>
      <c r="VS60" s="205"/>
      <c r="VT60" s="205"/>
      <c r="VU60" s="205"/>
      <c r="VV60" s="205"/>
      <c r="VW60" s="205"/>
      <c r="VX60" s="205"/>
      <c r="VY60" s="205"/>
      <c r="VZ60" s="205"/>
      <c r="WA60" s="205"/>
      <c r="WB60" s="205"/>
      <c r="WC60" s="205"/>
      <c r="WD60" s="205"/>
      <c r="WE60" s="205"/>
      <c r="WF60" s="205"/>
      <c r="WG60" s="205"/>
      <c r="WH60" s="205"/>
      <c r="WI60" s="205"/>
      <c r="WJ60" s="205"/>
      <c r="WK60" s="205"/>
      <c r="WL60" s="205"/>
      <c r="WM60" s="205"/>
      <c r="WN60" s="205"/>
      <c r="WO60" s="205"/>
      <c r="WP60" s="205"/>
      <c r="WQ60" s="205"/>
      <c r="WR60" s="205"/>
      <c r="WS60" s="205"/>
      <c r="WT60" s="205"/>
      <c r="WU60" s="205"/>
      <c r="WV60" s="205"/>
      <c r="WW60" s="205"/>
      <c r="WX60" s="205"/>
      <c r="WY60" s="205"/>
      <c r="WZ60" s="205"/>
      <c r="XA60" s="205"/>
      <c r="XB60" s="205"/>
      <c r="XC60" s="205"/>
      <c r="XD60" s="205"/>
      <c r="XE60" s="205"/>
      <c r="XF60" s="205"/>
      <c r="XG60" s="205"/>
      <c r="XH60" s="205"/>
      <c r="XI60" s="205"/>
      <c r="XJ60" s="205"/>
      <c r="XK60" s="205"/>
      <c r="XL60" s="205"/>
      <c r="XM60" s="205"/>
      <c r="XN60" s="205"/>
      <c r="XO60" s="205"/>
      <c r="XP60" s="205"/>
      <c r="XQ60" s="205"/>
      <c r="XR60" s="205"/>
      <c r="XS60" s="205"/>
      <c r="XT60" s="205"/>
      <c r="XU60" s="205"/>
      <c r="XV60" s="205"/>
      <c r="XW60" s="205"/>
      <c r="XX60" s="205"/>
      <c r="XY60" s="205"/>
      <c r="XZ60" s="205"/>
      <c r="YA60" s="205"/>
      <c r="YB60" s="205"/>
      <c r="YC60" s="205"/>
      <c r="YD60" s="205"/>
      <c r="YE60" s="205"/>
      <c r="YF60" s="205"/>
      <c r="YG60" s="205"/>
      <c r="YH60" s="205"/>
      <c r="YI60" s="205"/>
      <c r="YJ60" s="205"/>
      <c r="YK60" s="205"/>
      <c r="YL60" s="205"/>
      <c r="YM60" s="205"/>
      <c r="YN60" s="205"/>
      <c r="YO60" s="205"/>
      <c r="YP60" s="205"/>
      <c r="YQ60" s="205"/>
      <c r="YR60" s="205"/>
      <c r="YS60" s="205"/>
      <c r="YT60" s="205"/>
      <c r="YU60" s="205"/>
      <c r="YV60" s="205"/>
      <c r="YW60" s="205"/>
      <c r="YX60" s="205"/>
      <c r="YY60" s="205"/>
      <c r="YZ60" s="205"/>
      <c r="ZA60" s="205"/>
      <c r="ZB60" s="205"/>
      <c r="ZC60" s="205"/>
      <c r="ZD60" s="205"/>
      <c r="ZE60" s="205"/>
      <c r="ZF60" s="205"/>
      <c r="ZG60" s="205"/>
      <c r="ZH60" s="205"/>
      <c r="ZI60" s="205"/>
      <c r="ZJ60" s="205"/>
      <c r="ZK60" s="205"/>
      <c r="ZL60" s="205"/>
      <c r="ZM60" s="205"/>
      <c r="ZN60" s="205"/>
      <c r="ZO60" s="205"/>
      <c r="ZP60" s="205"/>
      <c r="ZQ60" s="205"/>
      <c r="ZR60" s="205"/>
      <c r="ZS60" s="205"/>
      <c r="ZT60" s="205"/>
      <c r="ZU60" s="205"/>
      <c r="ZV60" s="205"/>
      <c r="ZW60" s="205"/>
      <c r="ZX60" s="205"/>
      <c r="ZY60" s="205"/>
      <c r="ZZ60" s="205"/>
      <c r="AAA60" s="205"/>
      <c r="AAB60" s="205"/>
      <c r="AAC60" s="205"/>
      <c r="AAD60" s="205"/>
      <c r="AAE60" s="205"/>
      <c r="AAF60" s="205"/>
      <c r="AAG60" s="205"/>
      <c r="AAH60" s="205"/>
      <c r="AAI60" s="205"/>
      <c r="AAJ60" s="205"/>
      <c r="AAK60" s="205"/>
      <c r="AAL60" s="205"/>
      <c r="AAM60" s="205"/>
      <c r="AAN60" s="205"/>
      <c r="AAO60" s="205"/>
      <c r="AAP60" s="205"/>
      <c r="AAQ60" s="205"/>
      <c r="AAR60" s="205"/>
      <c r="AAS60" s="205"/>
      <c r="AAT60" s="205"/>
      <c r="AAU60" s="205"/>
      <c r="AAV60" s="205"/>
      <c r="AAW60" s="205"/>
      <c r="AAX60" s="205"/>
      <c r="AAY60" s="205"/>
      <c r="AAZ60" s="205"/>
      <c r="ABA60" s="205"/>
      <c r="ABB60" s="205"/>
      <c r="ABC60" s="205"/>
      <c r="ABD60" s="205"/>
      <c r="ABE60" s="205"/>
      <c r="ABF60" s="205"/>
      <c r="ABG60" s="205"/>
      <c r="ABH60" s="205"/>
      <c r="ABI60" s="205"/>
      <c r="ABJ60" s="205"/>
      <c r="ABK60" s="205"/>
      <c r="ABL60" s="205"/>
      <c r="ABM60" s="205"/>
      <c r="ABN60" s="205"/>
      <c r="ABO60" s="205"/>
      <c r="ABP60" s="205"/>
      <c r="ABQ60" s="205"/>
      <c r="ABR60" s="205"/>
      <c r="ABS60" s="205"/>
      <c r="ABT60" s="205"/>
      <c r="ABU60" s="205"/>
      <c r="ABV60" s="205"/>
      <c r="ABW60" s="205"/>
      <c r="ABX60" s="205"/>
      <c r="ABY60" s="205"/>
      <c r="ABZ60" s="205"/>
      <c r="ACA60" s="205"/>
      <c r="ACB60" s="205"/>
      <c r="ACC60" s="205"/>
      <c r="ACD60" s="205"/>
      <c r="ACE60" s="205"/>
      <c r="ACF60" s="205"/>
      <c r="ACG60" s="205"/>
      <c r="ACH60" s="205"/>
      <c r="ACI60" s="205"/>
      <c r="ACJ60" s="205"/>
      <c r="ACK60" s="205"/>
      <c r="ACL60" s="205"/>
      <c r="ACM60" s="205"/>
      <c r="ACN60" s="205"/>
      <c r="ACO60" s="205"/>
      <c r="ACP60" s="205"/>
      <c r="ACQ60" s="205"/>
      <c r="ACR60" s="205"/>
      <c r="ACS60" s="205"/>
      <c r="ACT60" s="205"/>
      <c r="ACU60" s="205"/>
      <c r="ACV60" s="205"/>
      <c r="ACW60" s="205"/>
      <c r="ACX60" s="205"/>
      <c r="ACY60" s="205"/>
      <c r="ACZ60" s="205"/>
      <c r="ADA60" s="205"/>
      <c r="ADB60" s="205"/>
      <c r="ADC60" s="205"/>
      <c r="ADD60" s="205"/>
      <c r="ADE60" s="205"/>
      <c r="ADF60" s="205"/>
      <c r="ADG60" s="205"/>
      <c r="ADH60" s="205"/>
      <c r="ADI60" s="205"/>
      <c r="ADJ60" s="205"/>
      <c r="ADK60" s="205"/>
      <c r="ADL60" s="205"/>
      <c r="ADM60" s="205"/>
      <c r="ADN60" s="205"/>
      <c r="ADO60" s="205"/>
      <c r="ADP60" s="205"/>
      <c r="ADQ60" s="205"/>
      <c r="ADR60" s="205"/>
      <c r="ADS60" s="205"/>
      <c r="ADT60" s="205"/>
      <c r="ADU60" s="205"/>
      <c r="ADV60" s="205"/>
      <c r="ADW60" s="205"/>
      <c r="ADX60" s="205"/>
      <c r="ADY60" s="205"/>
      <c r="ADZ60" s="205"/>
      <c r="AEA60" s="205"/>
      <c r="AEB60" s="205"/>
      <c r="AEC60" s="205"/>
      <c r="AED60" s="205"/>
      <c r="AEE60" s="205"/>
      <c r="AEF60" s="205"/>
      <c r="AEG60" s="205"/>
      <c r="AEH60" s="205"/>
      <c r="AEI60" s="205"/>
      <c r="AEJ60" s="205"/>
      <c r="AEK60" s="205"/>
      <c r="AEL60" s="205"/>
      <c r="AEM60" s="205"/>
      <c r="AEN60" s="205"/>
      <c r="AEO60" s="205"/>
      <c r="AEP60" s="205"/>
      <c r="AEQ60" s="205"/>
      <c r="AER60" s="205"/>
      <c r="AES60" s="205"/>
      <c r="AET60" s="205"/>
      <c r="AEU60" s="205"/>
      <c r="AEV60" s="205"/>
      <c r="AEW60" s="205"/>
      <c r="AEX60" s="205"/>
      <c r="AEY60" s="205"/>
      <c r="AEZ60" s="205"/>
      <c r="AFA60" s="205"/>
      <c r="AFB60" s="205"/>
      <c r="AFC60" s="205"/>
      <c r="AFD60" s="205"/>
      <c r="AFE60" s="205"/>
      <c r="AFF60" s="205"/>
      <c r="AFG60" s="205"/>
      <c r="AFH60" s="205"/>
      <c r="AFI60" s="205"/>
      <c r="AFJ60" s="205"/>
      <c r="AFK60" s="205"/>
      <c r="AFL60" s="205"/>
      <c r="AFM60" s="205"/>
      <c r="AFN60" s="205"/>
      <c r="AFO60" s="205"/>
      <c r="AFP60" s="205"/>
      <c r="AFQ60" s="205"/>
      <c r="AFR60" s="205"/>
      <c r="AFS60" s="205"/>
      <c r="AFT60" s="205"/>
      <c r="AFU60" s="205"/>
      <c r="AFV60" s="205"/>
      <c r="AFW60" s="205"/>
      <c r="AFX60" s="205"/>
      <c r="AFY60" s="205"/>
      <c r="AFZ60" s="205"/>
      <c r="AGA60" s="205"/>
      <c r="AGB60" s="205"/>
      <c r="AGC60" s="205"/>
      <c r="AGD60" s="205"/>
      <c r="AGE60" s="205"/>
      <c r="AGF60" s="205"/>
      <c r="AGG60" s="205"/>
      <c r="AGH60" s="205"/>
      <c r="AGI60" s="205"/>
      <c r="AGJ60" s="205"/>
      <c r="AGK60" s="205"/>
      <c r="AGL60" s="205"/>
      <c r="AGM60" s="205"/>
      <c r="AGN60" s="205"/>
      <c r="AGO60" s="205"/>
      <c r="AGP60" s="205"/>
      <c r="AGQ60" s="205"/>
      <c r="AGR60" s="205"/>
      <c r="AGS60" s="205"/>
      <c r="AGT60" s="205"/>
      <c r="AGU60" s="205"/>
      <c r="AGV60" s="205"/>
      <c r="AGW60" s="205"/>
      <c r="AGX60" s="205"/>
      <c r="AGY60" s="205"/>
      <c r="AGZ60" s="205"/>
      <c r="AHA60" s="205"/>
      <c r="AHB60" s="205"/>
      <c r="AHC60" s="205"/>
      <c r="AHD60" s="205"/>
      <c r="AHE60" s="205"/>
      <c r="AHF60" s="205"/>
      <c r="AHG60" s="205"/>
      <c r="AHH60" s="205"/>
      <c r="AHI60" s="205"/>
      <c r="AHJ60" s="205"/>
      <c r="AHK60" s="205"/>
      <c r="AHL60" s="205"/>
      <c r="AHM60" s="205"/>
      <c r="AHN60" s="205"/>
      <c r="AHO60" s="205"/>
      <c r="AHP60" s="205"/>
      <c r="AHQ60" s="205"/>
      <c r="AHR60" s="205"/>
      <c r="AHS60" s="205"/>
      <c r="AHT60" s="205"/>
      <c r="AHU60" s="205"/>
      <c r="AHV60" s="205"/>
      <c r="AHW60" s="205"/>
      <c r="AHX60" s="205"/>
      <c r="AHY60" s="205"/>
      <c r="AHZ60" s="205"/>
      <c r="AIA60" s="205"/>
      <c r="AIB60" s="205"/>
      <c r="AIC60" s="205"/>
      <c r="AID60" s="205"/>
      <c r="AIE60" s="205"/>
      <c r="AIF60" s="205"/>
      <c r="AIG60" s="205"/>
      <c r="AIH60" s="205"/>
      <c r="AII60" s="205"/>
      <c r="AIJ60" s="205"/>
      <c r="AIK60" s="205"/>
      <c r="AIL60" s="205"/>
      <c r="AIM60" s="205"/>
      <c r="AIN60" s="205"/>
      <c r="AIO60" s="205"/>
      <c r="AIP60" s="205"/>
      <c r="AIQ60" s="205"/>
      <c r="AIR60" s="205"/>
      <c r="AIS60" s="205"/>
      <c r="AIT60" s="205"/>
      <c r="AIU60" s="205"/>
      <c r="AIV60" s="205"/>
      <c r="AIW60" s="205"/>
      <c r="AIX60" s="205"/>
      <c r="AIY60" s="205"/>
      <c r="AIZ60" s="205"/>
      <c r="AJA60" s="205"/>
      <c r="AJB60" s="205"/>
      <c r="AJC60" s="205"/>
      <c r="AJD60" s="205"/>
      <c r="AJE60" s="205"/>
      <c r="AJF60" s="205"/>
      <c r="AJG60" s="205"/>
      <c r="AJH60" s="205"/>
      <c r="AJI60" s="205"/>
      <c r="AJJ60" s="205"/>
      <c r="AJK60" s="205"/>
      <c r="AJL60" s="205"/>
      <c r="AJM60" s="205"/>
      <c r="AJN60" s="205"/>
      <c r="AJO60" s="205"/>
      <c r="AJP60" s="205"/>
      <c r="AJQ60" s="205"/>
      <c r="AJR60" s="205"/>
      <c r="AJS60" s="205"/>
      <c r="AJT60" s="205"/>
      <c r="AJU60" s="205"/>
      <c r="AJV60" s="205"/>
      <c r="AJW60" s="205"/>
      <c r="AJX60" s="205"/>
      <c r="AJY60" s="205"/>
      <c r="AJZ60" s="205"/>
      <c r="AKA60" s="205"/>
      <c r="AKB60" s="205"/>
      <c r="AKC60" s="205"/>
      <c r="AKD60" s="205"/>
      <c r="AKE60" s="205"/>
      <c r="AKF60" s="205"/>
      <c r="AKG60" s="205"/>
      <c r="AKH60" s="205"/>
      <c r="AKI60" s="205"/>
      <c r="AKJ60" s="205"/>
      <c r="AKK60" s="205"/>
      <c r="AKL60" s="205"/>
      <c r="AKM60" s="205"/>
      <c r="AKN60" s="205"/>
      <c r="AKO60" s="205"/>
      <c r="AKP60" s="205"/>
      <c r="AKQ60" s="205"/>
      <c r="AKR60" s="205"/>
      <c r="AKS60" s="205"/>
      <c r="AKT60" s="205"/>
      <c r="AKU60" s="205"/>
      <c r="AKV60" s="205"/>
      <c r="AKW60" s="205"/>
      <c r="AKX60" s="205"/>
      <c r="AKY60" s="205"/>
      <c r="AKZ60" s="205"/>
      <c r="ALA60" s="205"/>
      <c r="ALB60" s="205"/>
      <c r="ALC60" s="205"/>
      <c r="ALD60" s="205"/>
      <c r="ALE60" s="205"/>
      <c r="ALF60" s="205"/>
      <c r="ALG60" s="205"/>
      <c r="ALH60" s="205"/>
      <c r="ALI60" s="205"/>
      <c r="ALJ60" s="205"/>
      <c r="ALK60" s="205"/>
      <c r="ALL60" s="205"/>
      <c r="ALM60" s="205"/>
      <c r="ALN60" s="205"/>
      <c r="ALO60" s="205"/>
      <c r="ALP60" s="205"/>
      <c r="ALQ60" s="205"/>
      <c r="ALR60" s="205"/>
      <c r="ALS60" s="205"/>
      <c r="ALT60" s="205"/>
      <c r="ALU60" s="205"/>
      <c r="ALV60" s="205"/>
      <c r="ALW60" s="205"/>
      <c r="ALX60" s="205"/>
      <c r="ALY60" s="205"/>
      <c r="ALZ60" s="205"/>
      <c r="AMA60" s="205"/>
      <c r="AMB60" s="205"/>
      <c r="AMC60" s="205"/>
      <c r="AMD60" s="205"/>
      <c r="AME60" s="205"/>
      <c r="AMF60" s="205"/>
      <c r="AMG60" s="205"/>
      <c r="AMH60" s="205"/>
      <c r="AMI60" s="205"/>
      <c r="AMJ60" s="205"/>
      <c r="AMK60" s="205"/>
      <c r="AML60" s="205"/>
      <c r="AMM60" s="205"/>
      <c r="AMN60" s="205"/>
      <c r="AMO60" s="205"/>
      <c r="AMP60" s="205"/>
      <c r="AMQ60" s="205"/>
      <c r="AMR60" s="205"/>
      <c r="AMS60" s="205"/>
      <c r="AMT60" s="205"/>
      <c r="AMU60" s="205"/>
      <c r="AMV60" s="205"/>
      <c r="AMW60" s="205"/>
      <c r="AMX60" s="205"/>
      <c r="AMY60" s="205"/>
      <c r="AMZ60" s="205"/>
      <c r="ANA60" s="205"/>
      <c r="ANB60" s="205"/>
      <c r="ANC60" s="205"/>
      <c r="AND60" s="205"/>
      <c r="ANE60" s="205"/>
      <c r="ANF60" s="205"/>
      <c r="ANG60" s="205"/>
      <c r="ANH60" s="205"/>
      <c r="ANI60" s="205"/>
      <c r="ANJ60" s="205"/>
      <c r="ANK60" s="205"/>
      <c r="ANL60" s="205"/>
      <c r="ANM60" s="205"/>
      <c r="ANN60" s="205"/>
      <c r="ANO60" s="205"/>
      <c r="ANP60" s="205"/>
      <c r="ANQ60" s="205"/>
      <c r="ANR60" s="205"/>
      <c r="ANS60" s="205"/>
      <c r="ANT60" s="205"/>
      <c r="ANU60" s="205"/>
      <c r="ANV60" s="205"/>
      <c r="ANW60" s="205"/>
      <c r="ANX60" s="205"/>
      <c r="ANY60" s="205"/>
      <c r="ANZ60" s="205"/>
      <c r="AOA60" s="205"/>
      <c r="AOB60" s="205"/>
      <c r="AOC60" s="205"/>
      <c r="AOD60" s="205"/>
      <c r="AOE60" s="205"/>
      <c r="AOF60" s="205"/>
      <c r="AOG60" s="205"/>
      <c r="AOH60" s="205"/>
      <c r="AOI60" s="205"/>
      <c r="AOJ60" s="205"/>
      <c r="AOK60" s="205"/>
      <c r="AOL60" s="205"/>
      <c r="AOM60" s="205"/>
      <c r="AON60" s="205"/>
      <c r="AOO60" s="205"/>
      <c r="AOP60" s="205"/>
      <c r="AOQ60" s="205"/>
      <c r="AOR60" s="205"/>
      <c r="AOS60" s="205"/>
      <c r="AOT60" s="205"/>
      <c r="AOU60" s="205"/>
      <c r="AOV60" s="205"/>
      <c r="AOW60" s="205"/>
      <c r="AOX60" s="205"/>
      <c r="AOY60" s="205"/>
      <c r="AOZ60" s="205"/>
      <c r="APA60" s="205"/>
      <c r="APB60" s="205"/>
      <c r="APC60" s="205"/>
      <c r="APD60" s="205"/>
      <c r="APE60" s="205"/>
      <c r="APF60" s="205"/>
      <c r="APG60" s="205"/>
      <c r="APH60" s="205"/>
      <c r="API60" s="205"/>
      <c r="APJ60" s="205"/>
      <c r="APK60" s="205"/>
      <c r="APL60" s="205"/>
      <c r="APM60" s="205"/>
      <c r="APN60" s="205"/>
      <c r="APO60" s="205"/>
      <c r="APP60" s="205"/>
      <c r="APQ60" s="205"/>
      <c r="APR60" s="205"/>
      <c r="APS60" s="205"/>
      <c r="APT60" s="205"/>
      <c r="APU60" s="205"/>
      <c r="APV60" s="205"/>
      <c r="APW60" s="205"/>
      <c r="APX60" s="205"/>
      <c r="APY60" s="205"/>
      <c r="APZ60" s="205"/>
      <c r="AQA60" s="205"/>
      <c r="AQB60" s="205"/>
      <c r="AQC60" s="205"/>
      <c r="AQD60" s="205"/>
      <c r="AQE60" s="205"/>
      <c r="AQF60" s="205"/>
      <c r="AQG60" s="205"/>
      <c r="AQH60" s="205"/>
      <c r="AQI60" s="205"/>
      <c r="AQJ60" s="205"/>
      <c r="AQK60" s="205"/>
      <c r="AQL60" s="205"/>
      <c r="AQM60" s="205"/>
      <c r="AQN60" s="205"/>
      <c r="AQO60" s="205"/>
      <c r="AQP60" s="205"/>
      <c r="AQQ60" s="205"/>
      <c r="AQR60" s="205"/>
      <c r="AQS60" s="205"/>
      <c r="AQT60" s="205"/>
      <c r="AQU60" s="205"/>
      <c r="AQV60" s="205"/>
      <c r="AQW60" s="205"/>
      <c r="AQX60" s="205"/>
      <c r="AQY60" s="205"/>
      <c r="AQZ60" s="205"/>
      <c r="ARA60" s="205"/>
      <c r="ARB60" s="205"/>
      <c r="ARC60" s="205"/>
      <c r="ARD60" s="205"/>
      <c r="ARE60" s="205"/>
      <c r="ARF60" s="205"/>
      <c r="ARG60" s="205"/>
      <c r="ARH60" s="205"/>
      <c r="ARI60" s="205"/>
      <c r="ARJ60" s="205"/>
      <c r="ARK60" s="205"/>
      <c r="ARL60" s="205"/>
      <c r="ARM60" s="205"/>
      <c r="ARN60" s="205"/>
      <c r="ARO60" s="205"/>
      <c r="ARP60" s="205"/>
      <c r="ARQ60" s="205"/>
      <c r="ARR60" s="205"/>
      <c r="ARS60" s="205"/>
      <c r="ART60" s="205"/>
      <c r="ARU60" s="205"/>
      <c r="ARV60" s="205"/>
      <c r="ARW60" s="205"/>
      <c r="ARX60" s="205"/>
      <c r="ARY60" s="205"/>
      <c r="ARZ60" s="205"/>
      <c r="ASA60" s="205"/>
      <c r="ASB60" s="205"/>
      <c r="ASC60" s="205"/>
      <c r="ASD60" s="205"/>
      <c r="ASE60" s="205"/>
      <c r="ASF60" s="205"/>
      <c r="ASG60" s="205"/>
      <c r="ASH60" s="205"/>
      <c r="ASI60" s="205"/>
      <c r="ASJ60" s="205"/>
      <c r="ASK60" s="205"/>
      <c r="ASL60" s="205"/>
      <c r="ASM60" s="205"/>
      <c r="ASN60" s="205"/>
      <c r="ASO60" s="205"/>
      <c r="ASP60" s="205"/>
      <c r="ASQ60" s="205"/>
      <c r="ASR60" s="205"/>
      <c r="ASS60" s="205"/>
      <c r="AST60" s="205"/>
      <c r="ASU60" s="205"/>
      <c r="ASV60" s="205"/>
      <c r="ASW60" s="205"/>
      <c r="ASX60" s="205"/>
      <c r="ASY60" s="205"/>
      <c r="ASZ60" s="205"/>
      <c r="ATA60" s="205"/>
      <c r="ATB60" s="205"/>
      <c r="ATC60" s="205"/>
      <c r="ATD60" s="205"/>
      <c r="ATE60" s="205"/>
      <c r="ATF60" s="205"/>
      <c r="ATG60" s="205"/>
      <c r="ATH60" s="205"/>
      <c r="ATI60" s="205"/>
      <c r="ATJ60" s="205"/>
      <c r="ATK60" s="205"/>
      <c r="ATL60" s="205"/>
      <c r="ATM60" s="205"/>
      <c r="ATN60" s="205"/>
      <c r="ATO60" s="205"/>
      <c r="ATP60" s="205"/>
      <c r="ATQ60" s="205"/>
      <c r="ATR60" s="205"/>
      <c r="ATS60" s="205"/>
      <c r="ATT60" s="205"/>
      <c r="ATU60" s="205"/>
      <c r="ATV60" s="205"/>
      <c r="ATW60" s="205"/>
      <c r="ATX60" s="205"/>
      <c r="ATY60" s="205"/>
      <c r="ATZ60" s="205"/>
      <c r="AUA60" s="205"/>
      <c r="AUB60" s="205"/>
      <c r="AUC60" s="205"/>
      <c r="AUD60" s="205"/>
      <c r="AUE60" s="205"/>
      <c r="AUF60" s="205"/>
      <c r="AUG60" s="205"/>
      <c r="AUH60" s="205"/>
    </row>
    <row r="61" spans="1:1230" ht="3.75" customHeight="1" thickBot="1">
      <c r="E61" s="235"/>
      <c r="F61" s="236"/>
      <c r="G61" s="236"/>
      <c r="H61" s="237"/>
      <c r="I61" s="238"/>
      <c r="J61" s="238"/>
      <c r="K61" s="239"/>
      <c r="L61" s="237"/>
      <c r="M61" s="238"/>
      <c r="N61" s="238"/>
      <c r="O61" s="239"/>
      <c r="P61" s="237"/>
      <c r="Q61" s="238"/>
      <c r="R61" s="238"/>
      <c r="S61" s="239"/>
      <c r="T61" s="237"/>
      <c r="U61" s="238"/>
      <c r="V61" s="238"/>
      <c r="W61" s="239"/>
      <c r="X61" s="237"/>
      <c r="Y61" s="238"/>
      <c r="Z61" s="238"/>
      <c r="AA61" s="239"/>
      <c r="AB61" s="237"/>
      <c r="AC61" s="238"/>
      <c r="AD61" s="238"/>
      <c r="AE61" s="239"/>
      <c r="AF61" s="237"/>
      <c r="AG61" s="238"/>
      <c r="AH61" s="238"/>
      <c r="AI61" s="239"/>
      <c r="AJ61" s="237"/>
      <c r="AK61" s="238"/>
      <c r="AL61" s="238"/>
      <c r="AM61" s="239"/>
      <c r="AN61" s="237"/>
      <c r="AO61" s="238"/>
      <c r="AP61" s="238"/>
      <c r="AQ61" s="239"/>
      <c r="AR61" s="237"/>
      <c r="AS61" s="238"/>
      <c r="AT61" s="238"/>
      <c r="AU61" s="239"/>
    </row>
    <row r="62" spans="1:1230" s="181" customFormat="1" ht="15">
      <c r="E62" s="855" t="s">
        <v>25</v>
      </c>
      <c r="F62" s="855"/>
      <c r="G62" s="855"/>
      <c r="H62" s="240">
        <f t="shared" ref="H62:AU62" si="20">+SUM(H58:H61)</f>
        <v>0</v>
      </c>
      <c r="I62" s="240">
        <f t="shared" si="20"/>
        <v>0</v>
      </c>
      <c r="J62" s="240">
        <f t="shared" si="20"/>
        <v>0</v>
      </c>
      <c r="K62" s="240">
        <f t="shared" si="20"/>
        <v>0</v>
      </c>
      <c r="L62" s="240">
        <f t="shared" si="20"/>
        <v>0</v>
      </c>
      <c r="M62" s="240">
        <f t="shared" si="20"/>
        <v>0</v>
      </c>
      <c r="N62" s="240">
        <f t="shared" si="20"/>
        <v>0</v>
      </c>
      <c r="O62" s="240">
        <f t="shared" si="20"/>
        <v>0</v>
      </c>
      <c r="P62" s="240">
        <f t="shared" si="20"/>
        <v>0</v>
      </c>
      <c r="Q62" s="240">
        <f t="shared" si="20"/>
        <v>0</v>
      </c>
      <c r="R62" s="240">
        <f t="shared" si="20"/>
        <v>0</v>
      </c>
      <c r="S62" s="240">
        <f t="shared" si="20"/>
        <v>0</v>
      </c>
      <c r="T62" s="240">
        <f t="shared" si="20"/>
        <v>0</v>
      </c>
      <c r="U62" s="240">
        <f t="shared" si="20"/>
        <v>0</v>
      </c>
      <c r="V62" s="240">
        <f t="shared" si="20"/>
        <v>0</v>
      </c>
      <c r="W62" s="240">
        <f t="shared" si="20"/>
        <v>0</v>
      </c>
      <c r="X62" s="240">
        <f t="shared" si="20"/>
        <v>0</v>
      </c>
      <c r="Y62" s="240">
        <f t="shared" si="20"/>
        <v>0</v>
      </c>
      <c r="Z62" s="240">
        <f t="shared" si="20"/>
        <v>0</v>
      </c>
      <c r="AA62" s="240">
        <f t="shared" si="20"/>
        <v>0</v>
      </c>
      <c r="AB62" s="240">
        <f t="shared" si="20"/>
        <v>0</v>
      </c>
      <c r="AC62" s="240">
        <f t="shared" si="20"/>
        <v>0</v>
      </c>
      <c r="AD62" s="240">
        <f t="shared" si="20"/>
        <v>0</v>
      </c>
      <c r="AE62" s="240">
        <f t="shared" si="20"/>
        <v>0</v>
      </c>
      <c r="AF62" s="240">
        <f t="shared" si="20"/>
        <v>0</v>
      </c>
      <c r="AG62" s="240">
        <f t="shared" si="20"/>
        <v>0</v>
      </c>
      <c r="AH62" s="240">
        <f t="shared" si="20"/>
        <v>0</v>
      </c>
      <c r="AI62" s="240">
        <f t="shared" si="20"/>
        <v>0</v>
      </c>
      <c r="AJ62" s="240">
        <f t="shared" si="20"/>
        <v>0</v>
      </c>
      <c r="AK62" s="240">
        <f t="shared" si="20"/>
        <v>0</v>
      </c>
      <c r="AL62" s="240">
        <f t="shared" si="20"/>
        <v>0</v>
      </c>
      <c r="AM62" s="240">
        <f t="shared" si="20"/>
        <v>0</v>
      </c>
      <c r="AN62" s="240">
        <f t="shared" si="20"/>
        <v>0</v>
      </c>
      <c r="AO62" s="240">
        <f t="shared" si="20"/>
        <v>0</v>
      </c>
      <c r="AP62" s="240">
        <f t="shared" si="20"/>
        <v>0</v>
      </c>
      <c r="AQ62" s="240">
        <f t="shared" si="20"/>
        <v>0</v>
      </c>
      <c r="AR62" s="240">
        <f t="shared" si="20"/>
        <v>0</v>
      </c>
      <c r="AS62" s="240">
        <f t="shared" si="20"/>
        <v>0</v>
      </c>
      <c r="AT62" s="240">
        <f t="shared" si="20"/>
        <v>0</v>
      </c>
      <c r="AU62" s="240">
        <f t="shared" si="20"/>
        <v>0</v>
      </c>
      <c r="AV62" s="221"/>
      <c r="AW62" s="221"/>
      <c r="AX62" s="221"/>
      <c r="AY62" s="221"/>
      <c r="AZ62" s="221"/>
      <c r="BA62" s="221"/>
      <c r="BB62" s="221"/>
      <c r="BC62" s="221"/>
      <c r="BD62" s="221"/>
      <c r="BE62" s="221"/>
      <c r="BF62" s="221"/>
      <c r="BG62" s="221"/>
      <c r="BH62" s="221"/>
      <c r="BI62" s="221"/>
      <c r="BJ62" s="221"/>
      <c r="BK62" s="221"/>
      <c r="BL62" s="221"/>
      <c r="BM62" s="221"/>
      <c r="BN62" s="221"/>
      <c r="BO62" s="221"/>
      <c r="BP62" s="221"/>
      <c r="BQ62" s="221"/>
      <c r="BR62" s="221"/>
      <c r="BS62" s="221"/>
      <c r="BT62" s="221"/>
      <c r="BU62" s="221"/>
      <c r="BV62" s="221"/>
      <c r="BW62" s="221"/>
      <c r="BX62" s="221"/>
      <c r="BY62" s="221"/>
      <c r="BZ62" s="221"/>
      <c r="CA62" s="221"/>
      <c r="CB62" s="221"/>
      <c r="CC62" s="221"/>
      <c r="CD62" s="221"/>
      <c r="CE62" s="221"/>
      <c r="CF62" s="221"/>
      <c r="CG62" s="221"/>
      <c r="CH62" s="221"/>
      <c r="CI62" s="221"/>
      <c r="CJ62" s="221"/>
      <c r="CK62" s="221"/>
      <c r="CL62" s="221"/>
      <c r="CM62" s="221"/>
      <c r="CN62" s="221"/>
      <c r="CO62" s="221"/>
      <c r="CP62" s="221"/>
      <c r="CQ62" s="221"/>
      <c r="CR62" s="221"/>
      <c r="CS62" s="221"/>
      <c r="CT62" s="221"/>
      <c r="CU62" s="221"/>
      <c r="CV62" s="221"/>
      <c r="CW62" s="221"/>
      <c r="CX62" s="221"/>
      <c r="CY62" s="221"/>
      <c r="CZ62" s="221"/>
      <c r="DA62" s="221"/>
      <c r="DB62" s="221"/>
      <c r="DC62" s="221"/>
      <c r="DD62" s="221"/>
      <c r="DE62" s="221"/>
      <c r="DF62" s="221"/>
      <c r="DG62" s="221"/>
      <c r="DH62" s="221"/>
      <c r="DI62" s="221"/>
      <c r="DJ62" s="221"/>
      <c r="DK62" s="221"/>
      <c r="DL62" s="221"/>
      <c r="DM62" s="221"/>
      <c r="DN62" s="221"/>
      <c r="DO62" s="221"/>
      <c r="DP62" s="221"/>
      <c r="DQ62" s="221"/>
      <c r="DR62" s="221"/>
      <c r="DS62" s="221"/>
      <c r="DT62" s="221"/>
      <c r="DU62" s="221"/>
      <c r="DV62" s="221"/>
      <c r="DW62" s="221"/>
      <c r="DX62" s="221"/>
      <c r="DY62" s="221"/>
      <c r="DZ62" s="221"/>
      <c r="EA62" s="221"/>
      <c r="EB62" s="221"/>
      <c r="EC62" s="221"/>
      <c r="ED62" s="221"/>
      <c r="EE62" s="221"/>
      <c r="EF62" s="221"/>
      <c r="EG62" s="221"/>
      <c r="EH62" s="221"/>
      <c r="EI62" s="221"/>
      <c r="EJ62" s="221"/>
      <c r="EK62" s="221"/>
      <c r="EL62" s="221"/>
      <c r="EM62" s="221"/>
      <c r="EN62" s="221"/>
      <c r="EO62" s="221"/>
      <c r="EP62" s="221"/>
      <c r="EQ62" s="221"/>
      <c r="ER62" s="221"/>
      <c r="ES62" s="221"/>
      <c r="ET62" s="221"/>
      <c r="EU62" s="221"/>
      <c r="EV62" s="221"/>
      <c r="EW62" s="221"/>
      <c r="EX62" s="221"/>
      <c r="EY62" s="221"/>
      <c r="EZ62" s="221"/>
      <c r="FA62" s="221"/>
      <c r="FB62" s="221"/>
      <c r="FC62" s="221"/>
      <c r="FD62" s="221"/>
      <c r="FE62" s="221"/>
      <c r="FF62" s="221"/>
      <c r="FG62" s="221"/>
      <c r="FH62" s="221"/>
      <c r="FI62" s="221"/>
      <c r="FJ62" s="221"/>
      <c r="FK62" s="221"/>
      <c r="FL62" s="221"/>
      <c r="FM62" s="221"/>
      <c r="FN62" s="221"/>
      <c r="FO62" s="221"/>
      <c r="FP62" s="221"/>
      <c r="FQ62" s="221"/>
      <c r="FR62" s="221"/>
      <c r="FS62" s="221"/>
      <c r="FT62" s="221"/>
      <c r="FU62" s="221"/>
      <c r="FV62" s="221"/>
      <c r="FW62" s="221"/>
      <c r="FX62" s="221"/>
      <c r="FY62" s="221"/>
      <c r="FZ62" s="221"/>
      <c r="GA62" s="221"/>
      <c r="GB62" s="221"/>
      <c r="GC62" s="221"/>
      <c r="GD62" s="221"/>
      <c r="GE62" s="221"/>
      <c r="GF62" s="221"/>
      <c r="GG62" s="221"/>
      <c r="GH62" s="221"/>
      <c r="GI62" s="221"/>
      <c r="GJ62" s="221"/>
      <c r="GK62" s="221"/>
      <c r="GL62" s="221"/>
      <c r="GM62" s="221"/>
      <c r="GN62" s="221"/>
      <c r="GO62" s="221"/>
      <c r="GP62" s="221"/>
      <c r="GQ62" s="221"/>
      <c r="GR62" s="221"/>
      <c r="GS62" s="221"/>
      <c r="GT62" s="221"/>
      <c r="GU62" s="221"/>
      <c r="GV62" s="221"/>
      <c r="GW62" s="221"/>
      <c r="GX62" s="221"/>
      <c r="GY62" s="221"/>
      <c r="GZ62" s="221"/>
      <c r="HA62" s="221"/>
      <c r="HB62" s="221"/>
      <c r="HC62" s="221"/>
      <c r="HD62" s="221"/>
      <c r="HE62" s="221"/>
      <c r="HF62" s="221"/>
      <c r="HG62" s="221"/>
      <c r="HH62" s="221"/>
      <c r="HI62" s="221"/>
      <c r="HJ62" s="221"/>
      <c r="HK62" s="221"/>
      <c r="HL62" s="221"/>
      <c r="HM62" s="221"/>
      <c r="HN62" s="221"/>
      <c r="HO62" s="221"/>
      <c r="HP62" s="221"/>
      <c r="HQ62" s="221"/>
      <c r="HR62" s="221"/>
      <c r="HS62" s="221"/>
      <c r="HT62" s="221"/>
      <c r="HU62" s="221"/>
      <c r="HV62" s="221"/>
      <c r="HW62" s="221"/>
      <c r="HX62" s="221"/>
      <c r="HY62" s="221"/>
      <c r="HZ62" s="221"/>
      <c r="IA62" s="221"/>
      <c r="IB62" s="221"/>
      <c r="IC62" s="221"/>
      <c r="ID62" s="221"/>
      <c r="IE62" s="221"/>
      <c r="IF62" s="221"/>
      <c r="IG62" s="221"/>
      <c r="IH62" s="221"/>
      <c r="II62" s="221"/>
      <c r="IJ62" s="221"/>
      <c r="IK62" s="221"/>
      <c r="IL62" s="221"/>
      <c r="IM62" s="221"/>
      <c r="IN62" s="221"/>
      <c r="IO62" s="221"/>
      <c r="IP62" s="221"/>
      <c r="IQ62" s="221"/>
      <c r="IR62" s="221"/>
      <c r="IS62" s="221"/>
      <c r="IT62" s="221"/>
      <c r="IU62" s="221"/>
      <c r="IV62" s="221"/>
      <c r="IW62" s="221"/>
      <c r="IX62" s="221"/>
      <c r="IY62" s="221"/>
      <c r="IZ62" s="221"/>
      <c r="JA62" s="221"/>
      <c r="JB62" s="221"/>
      <c r="JC62" s="221"/>
      <c r="JD62" s="221"/>
      <c r="JE62" s="221"/>
      <c r="JF62" s="221"/>
      <c r="JG62" s="221"/>
      <c r="JH62" s="221"/>
      <c r="JI62" s="221"/>
      <c r="JJ62" s="221"/>
      <c r="JK62" s="221"/>
      <c r="JL62" s="221"/>
      <c r="JM62" s="221"/>
      <c r="JN62" s="221"/>
      <c r="JO62" s="221"/>
      <c r="JP62" s="221"/>
      <c r="JQ62" s="221"/>
      <c r="JR62" s="221"/>
      <c r="JS62" s="221"/>
      <c r="JT62" s="221"/>
      <c r="JU62" s="221"/>
      <c r="JV62" s="221"/>
      <c r="JW62" s="221"/>
      <c r="JX62" s="221"/>
      <c r="JY62" s="221"/>
      <c r="JZ62" s="221"/>
      <c r="KA62" s="221"/>
      <c r="KB62" s="221"/>
      <c r="KC62" s="221"/>
      <c r="KD62" s="221"/>
      <c r="KE62" s="221"/>
      <c r="KF62" s="221"/>
      <c r="KG62" s="221"/>
      <c r="KH62" s="221"/>
      <c r="KI62" s="221"/>
      <c r="KJ62" s="221"/>
      <c r="KK62" s="221"/>
      <c r="KL62" s="221"/>
      <c r="KM62" s="221"/>
      <c r="KN62" s="221"/>
      <c r="KO62" s="221"/>
      <c r="KP62" s="221"/>
      <c r="KQ62" s="221"/>
      <c r="KR62" s="221"/>
      <c r="KS62" s="221"/>
      <c r="KT62" s="221"/>
      <c r="KU62" s="221"/>
      <c r="KV62" s="221"/>
      <c r="KW62" s="221"/>
      <c r="KX62" s="221"/>
      <c r="KY62" s="221"/>
      <c r="KZ62" s="221"/>
      <c r="LA62" s="221"/>
      <c r="LB62" s="221"/>
      <c r="LC62" s="221"/>
      <c r="LD62" s="221"/>
      <c r="LE62" s="221"/>
      <c r="LF62" s="221"/>
      <c r="LG62" s="221"/>
      <c r="LH62" s="221"/>
      <c r="LI62" s="221"/>
      <c r="LJ62" s="221"/>
      <c r="LK62" s="221"/>
      <c r="LL62" s="221"/>
      <c r="LM62" s="221"/>
      <c r="LN62" s="221"/>
      <c r="LO62" s="221"/>
      <c r="LP62" s="221"/>
      <c r="LQ62" s="221"/>
      <c r="LR62" s="221"/>
      <c r="LS62" s="221"/>
      <c r="LT62" s="221"/>
      <c r="LU62" s="221"/>
      <c r="LV62" s="221"/>
      <c r="LW62" s="221"/>
      <c r="LX62" s="221"/>
      <c r="LY62" s="221"/>
      <c r="LZ62" s="221"/>
      <c r="MA62" s="221"/>
      <c r="MB62" s="221"/>
      <c r="MC62" s="221"/>
      <c r="MD62" s="221"/>
      <c r="ME62" s="221"/>
      <c r="MF62" s="221"/>
      <c r="MG62" s="221"/>
      <c r="MH62" s="221"/>
      <c r="MI62" s="221"/>
      <c r="MJ62" s="221"/>
      <c r="MK62" s="221"/>
      <c r="ML62" s="221"/>
      <c r="MM62" s="221"/>
      <c r="MN62" s="221"/>
      <c r="MO62" s="221"/>
      <c r="MP62" s="221"/>
      <c r="MQ62" s="221"/>
      <c r="MR62" s="221"/>
      <c r="MS62" s="221"/>
      <c r="MT62" s="221"/>
      <c r="MU62" s="221"/>
      <c r="MV62" s="221"/>
      <c r="MW62" s="221"/>
      <c r="MX62" s="221"/>
      <c r="MY62" s="221"/>
      <c r="MZ62" s="221"/>
      <c r="NA62" s="221"/>
      <c r="NB62" s="221"/>
      <c r="NC62" s="221"/>
      <c r="ND62" s="221"/>
      <c r="NE62" s="221"/>
      <c r="NF62" s="221"/>
      <c r="NG62" s="221"/>
      <c r="NH62" s="221"/>
      <c r="NI62" s="221"/>
      <c r="NJ62" s="221"/>
      <c r="NK62" s="221"/>
      <c r="NL62" s="221"/>
      <c r="NM62" s="221"/>
      <c r="NN62" s="221"/>
      <c r="NO62" s="221"/>
      <c r="NP62" s="221"/>
      <c r="NQ62" s="221"/>
      <c r="NR62" s="221"/>
      <c r="NS62" s="221"/>
      <c r="NT62" s="221"/>
      <c r="NU62" s="221"/>
      <c r="NV62" s="221"/>
      <c r="NW62" s="221"/>
      <c r="NX62" s="221"/>
      <c r="NY62" s="221"/>
      <c r="NZ62" s="221"/>
      <c r="OA62" s="221"/>
      <c r="OB62" s="221"/>
      <c r="OC62" s="221"/>
      <c r="OD62" s="221"/>
      <c r="OE62" s="221"/>
      <c r="OF62" s="221"/>
      <c r="OG62" s="221"/>
      <c r="OH62" s="221"/>
      <c r="OI62" s="221"/>
      <c r="OJ62" s="221"/>
      <c r="OK62" s="221"/>
      <c r="OL62" s="221"/>
      <c r="OM62" s="221"/>
      <c r="ON62" s="221"/>
      <c r="OO62" s="221"/>
      <c r="OP62" s="221"/>
      <c r="OQ62" s="221"/>
      <c r="OR62" s="221"/>
      <c r="OS62" s="221"/>
      <c r="OT62" s="221"/>
      <c r="OU62" s="221"/>
      <c r="OV62" s="221"/>
      <c r="OW62" s="221"/>
      <c r="OX62" s="221"/>
      <c r="OY62" s="221"/>
      <c r="OZ62" s="221"/>
      <c r="PA62" s="221"/>
      <c r="PB62" s="221"/>
      <c r="PC62" s="221"/>
      <c r="PD62" s="221"/>
      <c r="PE62" s="221"/>
      <c r="PF62" s="221"/>
      <c r="PG62" s="221"/>
      <c r="PH62" s="221"/>
      <c r="PI62" s="221"/>
      <c r="PJ62" s="221"/>
      <c r="PK62" s="221"/>
      <c r="PL62" s="221"/>
      <c r="PM62" s="221"/>
      <c r="PN62" s="221"/>
      <c r="PO62" s="221"/>
      <c r="PP62" s="221"/>
      <c r="PQ62" s="221"/>
      <c r="PR62" s="221"/>
      <c r="PS62" s="221"/>
      <c r="PT62" s="221"/>
      <c r="PU62" s="221"/>
      <c r="PV62" s="221"/>
      <c r="PW62" s="221"/>
      <c r="PX62" s="221"/>
      <c r="PY62" s="221"/>
      <c r="PZ62" s="221"/>
      <c r="QA62" s="221"/>
      <c r="QB62" s="221"/>
      <c r="QC62" s="221"/>
      <c r="QD62" s="221"/>
      <c r="QE62" s="221"/>
      <c r="QF62" s="221"/>
      <c r="QG62" s="221"/>
      <c r="QH62" s="221"/>
      <c r="QI62" s="221"/>
      <c r="QJ62" s="221"/>
      <c r="QK62" s="221"/>
      <c r="QL62" s="221"/>
      <c r="QM62" s="221"/>
      <c r="QN62" s="221"/>
      <c r="QO62" s="221"/>
      <c r="QP62" s="221"/>
      <c r="QQ62" s="221"/>
      <c r="QR62" s="221"/>
      <c r="QS62" s="221"/>
      <c r="QT62" s="221"/>
      <c r="QU62" s="221"/>
      <c r="QV62" s="221"/>
      <c r="QW62" s="221"/>
      <c r="QX62" s="221"/>
      <c r="QY62" s="221"/>
      <c r="QZ62" s="221"/>
      <c r="RA62" s="221"/>
      <c r="RB62" s="221"/>
      <c r="RC62" s="221"/>
      <c r="RD62" s="221"/>
      <c r="RE62" s="221"/>
      <c r="RF62" s="221"/>
      <c r="RG62" s="221"/>
      <c r="RH62" s="221"/>
      <c r="RI62" s="221"/>
      <c r="RJ62" s="221"/>
      <c r="RK62" s="221"/>
      <c r="RL62" s="221"/>
      <c r="RM62" s="221"/>
      <c r="RN62" s="221"/>
      <c r="RO62" s="221"/>
      <c r="RP62" s="221"/>
      <c r="RQ62" s="221"/>
      <c r="RR62" s="221"/>
      <c r="RS62" s="221"/>
      <c r="RT62" s="221"/>
      <c r="RU62" s="221"/>
      <c r="RV62" s="221"/>
      <c r="RW62" s="221"/>
      <c r="RX62" s="221"/>
      <c r="RY62" s="221"/>
      <c r="RZ62" s="221"/>
      <c r="SA62" s="221"/>
      <c r="SB62" s="221"/>
      <c r="SC62" s="221"/>
      <c r="SD62" s="221"/>
      <c r="SE62" s="221"/>
      <c r="SF62" s="221"/>
      <c r="SG62" s="221"/>
      <c r="SH62" s="221"/>
      <c r="SI62" s="221"/>
      <c r="SJ62" s="221"/>
      <c r="SK62" s="221"/>
      <c r="SL62" s="221"/>
      <c r="SM62" s="221"/>
      <c r="SN62" s="221"/>
      <c r="SO62" s="221"/>
      <c r="SP62" s="221"/>
      <c r="SQ62" s="221"/>
      <c r="SR62" s="221"/>
      <c r="SS62" s="221"/>
      <c r="ST62" s="221"/>
      <c r="SU62" s="221"/>
      <c r="SV62" s="221"/>
      <c r="SW62" s="221"/>
      <c r="SX62" s="221"/>
      <c r="SY62" s="221"/>
      <c r="SZ62" s="221"/>
      <c r="TA62" s="221"/>
      <c r="TB62" s="221"/>
      <c r="TC62" s="221"/>
      <c r="TD62" s="221"/>
      <c r="TE62" s="221"/>
      <c r="TF62" s="221"/>
      <c r="TG62" s="221"/>
      <c r="TH62" s="221"/>
      <c r="TI62" s="221"/>
      <c r="TJ62" s="221"/>
      <c r="TK62" s="221"/>
      <c r="TL62" s="221"/>
      <c r="TM62" s="221"/>
      <c r="TN62" s="221"/>
      <c r="TO62" s="221"/>
      <c r="TP62" s="221"/>
      <c r="TQ62" s="221"/>
      <c r="TR62" s="221"/>
      <c r="TS62" s="221"/>
      <c r="TT62" s="221"/>
      <c r="TU62" s="221"/>
      <c r="TV62" s="221"/>
      <c r="TW62" s="221"/>
      <c r="TX62" s="221"/>
      <c r="TY62" s="221"/>
      <c r="TZ62" s="221"/>
      <c r="UA62" s="221"/>
      <c r="UB62" s="221"/>
      <c r="UC62" s="221"/>
      <c r="UD62" s="221"/>
      <c r="UE62" s="221"/>
      <c r="UF62" s="221"/>
      <c r="UG62" s="221"/>
      <c r="UH62" s="221"/>
      <c r="UI62" s="221"/>
      <c r="UJ62" s="221"/>
      <c r="UK62" s="221"/>
      <c r="UL62" s="221"/>
      <c r="UM62" s="221"/>
      <c r="UN62" s="221"/>
      <c r="UO62" s="221"/>
      <c r="UP62" s="221"/>
      <c r="UQ62" s="221"/>
      <c r="UR62" s="221"/>
      <c r="US62" s="221"/>
      <c r="UT62" s="221"/>
      <c r="UU62" s="221"/>
      <c r="UV62" s="221"/>
      <c r="UW62" s="221"/>
      <c r="UX62" s="221"/>
      <c r="UY62" s="221"/>
      <c r="UZ62" s="221"/>
      <c r="VA62" s="221"/>
      <c r="VB62" s="221"/>
      <c r="VC62" s="221"/>
      <c r="VD62" s="221"/>
      <c r="VE62" s="221"/>
      <c r="VF62" s="221"/>
      <c r="VG62" s="221"/>
      <c r="VH62" s="221"/>
      <c r="VI62" s="221"/>
      <c r="VJ62" s="221"/>
      <c r="VK62" s="221"/>
      <c r="VL62" s="221"/>
      <c r="VM62" s="221"/>
      <c r="VN62" s="221"/>
      <c r="VO62" s="221"/>
      <c r="VP62" s="221"/>
      <c r="VQ62" s="221"/>
      <c r="VR62" s="221"/>
      <c r="VS62" s="221"/>
      <c r="VT62" s="221"/>
      <c r="VU62" s="221"/>
      <c r="VV62" s="221"/>
      <c r="VW62" s="221"/>
      <c r="VX62" s="221"/>
      <c r="VY62" s="221"/>
      <c r="VZ62" s="221"/>
      <c r="WA62" s="221"/>
      <c r="WB62" s="221"/>
      <c r="WC62" s="221"/>
      <c r="WD62" s="221"/>
      <c r="WE62" s="221"/>
      <c r="WF62" s="221"/>
      <c r="WG62" s="221"/>
      <c r="WH62" s="221"/>
      <c r="WI62" s="221"/>
      <c r="WJ62" s="221"/>
      <c r="WK62" s="221"/>
      <c r="WL62" s="221"/>
      <c r="WM62" s="221"/>
      <c r="WN62" s="221"/>
      <c r="WO62" s="221"/>
      <c r="WP62" s="221"/>
      <c r="WQ62" s="221"/>
      <c r="WR62" s="221"/>
      <c r="WS62" s="221"/>
      <c r="WT62" s="221"/>
      <c r="WU62" s="221"/>
      <c r="WV62" s="221"/>
      <c r="WW62" s="221"/>
      <c r="WX62" s="221"/>
      <c r="WY62" s="221"/>
      <c r="WZ62" s="221"/>
      <c r="XA62" s="221"/>
      <c r="XB62" s="221"/>
      <c r="XC62" s="221"/>
      <c r="XD62" s="221"/>
      <c r="XE62" s="221"/>
      <c r="XF62" s="221"/>
      <c r="XG62" s="221"/>
      <c r="XH62" s="221"/>
      <c r="XI62" s="221"/>
      <c r="XJ62" s="221"/>
      <c r="XK62" s="221"/>
      <c r="XL62" s="221"/>
      <c r="XM62" s="221"/>
      <c r="XN62" s="221"/>
      <c r="XO62" s="221"/>
      <c r="XP62" s="221"/>
      <c r="XQ62" s="221"/>
      <c r="XR62" s="221"/>
      <c r="XS62" s="221"/>
      <c r="XT62" s="221"/>
      <c r="XU62" s="221"/>
      <c r="XV62" s="221"/>
      <c r="XW62" s="221"/>
      <c r="XX62" s="221"/>
      <c r="XY62" s="221"/>
      <c r="XZ62" s="221"/>
      <c r="YA62" s="221"/>
      <c r="YB62" s="221"/>
      <c r="YC62" s="221"/>
      <c r="YD62" s="221"/>
      <c r="YE62" s="221"/>
      <c r="YF62" s="221"/>
      <c r="YG62" s="221"/>
      <c r="YH62" s="221"/>
      <c r="YI62" s="221"/>
      <c r="YJ62" s="221"/>
      <c r="YK62" s="221"/>
      <c r="YL62" s="221"/>
      <c r="YM62" s="221"/>
      <c r="YN62" s="221"/>
      <c r="YO62" s="221"/>
      <c r="YP62" s="221"/>
      <c r="YQ62" s="221"/>
      <c r="YR62" s="221"/>
      <c r="YS62" s="221"/>
      <c r="YT62" s="221"/>
      <c r="YU62" s="221"/>
      <c r="YV62" s="221"/>
      <c r="YW62" s="221"/>
      <c r="YX62" s="221"/>
      <c r="YY62" s="221"/>
      <c r="YZ62" s="221"/>
      <c r="ZA62" s="221"/>
      <c r="ZB62" s="221"/>
      <c r="ZC62" s="221"/>
      <c r="ZD62" s="221"/>
      <c r="ZE62" s="221"/>
      <c r="ZF62" s="221"/>
      <c r="ZG62" s="221"/>
      <c r="ZH62" s="221"/>
      <c r="ZI62" s="221"/>
      <c r="ZJ62" s="221"/>
      <c r="ZK62" s="221"/>
      <c r="ZL62" s="221"/>
      <c r="ZM62" s="221"/>
      <c r="ZN62" s="221"/>
      <c r="ZO62" s="221"/>
      <c r="ZP62" s="221"/>
      <c r="ZQ62" s="221"/>
      <c r="ZR62" s="221"/>
      <c r="ZS62" s="221"/>
      <c r="ZT62" s="221"/>
      <c r="ZU62" s="221"/>
      <c r="ZV62" s="221"/>
      <c r="ZW62" s="221"/>
      <c r="ZX62" s="221"/>
      <c r="ZY62" s="221"/>
      <c r="ZZ62" s="221"/>
      <c r="AAA62" s="221"/>
      <c r="AAB62" s="221"/>
      <c r="AAC62" s="221"/>
      <c r="AAD62" s="221"/>
      <c r="AAE62" s="221"/>
      <c r="AAF62" s="221"/>
      <c r="AAG62" s="221"/>
      <c r="AAH62" s="221"/>
      <c r="AAI62" s="221"/>
      <c r="AAJ62" s="221"/>
      <c r="AAK62" s="221"/>
      <c r="AAL62" s="221"/>
      <c r="AAM62" s="221"/>
      <c r="AAN62" s="221"/>
      <c r="AAO62" s="221"/>
      <c r="AAP62" s="221"/>
      <c r="AAQ62" s="221"/>
      <c r="AAR62" s="221"/>
      <c r="AAS62" s="221"/>
      <c r="AAT62" s="221"/>
      <c r="AAU62" s="221"/>
      <c r="AAV62" s="221"/>
      <c r="AAW62" s="221"/>
      <c r="AAX62" s="221"/>
      <c r="AAY62" s="221"/>
      <c r="AAZ62" s="221"/>
      <c r="ABA62" s="221"/>
      <c r="ABB62" s="221"/>
      <c r="ABC62" s="221"/>
      <c r="ABD62" s="221"/>
      <c r="ABE62" s="221"/>
      <c r="ABF62" s="221"/>
      <c r="ABG62" s="221"/>
      <c r="ABH62" s="221"/>
      <c r="ABI62" s="221"/>
      <c r="ABJ62" s="221"/>
      <c r="ABK62" s="221"/>
      <c r="ABL62" s="221"/>
      <c r="ABM62" s="221"/>
      <c r="ABN62" s="221"/>
      <c r="ABO62" s="221"/>
      <c r="ABP62" s="221"/>
      <c r="ABQ62" s="221"/>
      <c r="ABR62" s="221"/>
      <c r="ABS62" s="221"/>
      <c r="ABT62" s="221"/>
      <c r="ABU62" s="221"/>
      <c r="ABV62" s="221"/>
      <c r="ABW62" s="221"/>
      <c r="ABX62" s="221"/>
      <c r="ABY62" s="221"/>
      <c r="ABZ62" s="221"/>
      <c r="ACA62" s="221"/>
      <c r="ACB62" s="221"/>
      <c r="ACC62" s="221"/>
      <c r="ACD62" s="221"/>
      <c r="ACE62" s="221"/>
      <c r="ACF62" s="221"/>
      <c r="ACG62" s="221"/>
      <c r="ACH62" s="221"/>
      <c r="ACI62" s="221"/>
      <c r="ACJ62" s="221"/>
      <c r="ACK62" s="221"/>
      <c r="ACL62" s="221"/>
      <c r="ACM62" s="221"/>
      <c r="ACN62" s="221"/>
      <c r="ACO62" s="221"/>
      <c r="ACP62" s="221"/>
      <c r="ACQ62" s="221"/>
      <c r="ACR62" s="221"/>
      <c r="ACS62" s="221"/>
      <c r="ACT62" s="221"/>
      <c r="ACU62" s="221"/>
      <c r="ACV62" s="221"/>
      <c r="ACW62" s="221"/>
      <c r="ACX62" s="221"/>
      <c r="ACY62" s="221"/>
      <c r="ACZ62" s="221"/>
      <c r="ADA62" s="221"/>
      <c r="ADB62" s="221"/>
      <c r="ADC62" s="221"/>
      <c r="ADD62" s="221"/>
      <c r="ADE62" s="221"/>
      <c r="ADF62" s="221"/>
      <c r="ADG62" s="221"/>
      <c r="ADH62" s="221"/>
      <c r="ADI62" s="221"/>
      <c r="ADJ62" s="221"/>
      <c r="ADK62" s="221"/>
      <c r="ADL62" s="221"/>
      <c r="ADM62" s="221"/>
      <c r="ADN62" s="221"/>
      <c r="ADO62" s="221"/>
      <c r="ADP62" s="221"/>
      <c r="ADQ62" s="221"/>
      <c r="ADR62" s="221"/>
      <c r="ADS62" s="221"/>
      <c r="ADT62" s="221"/>
      <c r="ADU62" s="221"/>
      <c r="ADV62" s="221"/>
      <c r="ADW62" s="221"/>
      <c r="ADX62" s="221"/>
      <c r="ADY62" s="221"/>
      <c r="ADZ62" s="221"/>
      <c r="AEA62" s="221"/>
      <c r="AEB62" s="221"/>
      <c r="AEC62" s="221"/>
      <c r="AED62" s="221"/>
      <c r="AEE62" s="221"/>
      <c r="AEF62" s="221"/>
      <c r="AEG62" s="221"/>
      <c r="AEH62" s="221"/>
      <c r="AEI62" s="221"/>
      <c r="AEJ62" s="221"/>
      <c r="AEK62" s="221"/>
      <c r="AEL62" s="221"/>
      <c r="AEM62" s="221"/>
      <c r="AEN62" s="221"/>
      <c r="AEO62" s="221"/>
      <c r="AEP62" s="221"/>
      <c r="AEQ62" s="221"/>
      <c r="AER62" s="221"/>
      <c r="AES62" s="221"/>
      <c r="AET62" s="221"/>
      <c r="AEU62" s="221"/>
      <c r="AEV62" s="221"/>
      <c r="AEW62" s="221"/>
      <c r="AEX62" s="221"/>
      <c r="AEY62" s="221"/>
      <c r="AEZ62" s="221"/>
      <c r="AFA62" s="221"/>
      <c r="AFB62" s="221"/>
      <c r="AFC62" s="221"/>
      <c r="AFD62" s="221"/>
      <c r="AFE62" s="221"/>
      <c r="AFF62" s="221"/>
      <c r="AFG62" s="221"/>
      <c r="AFH62" s="221"/>
      <c r="AFI62" s="221"/>
      <c r="AFJ62" s="221"/>
      <c r="AFK62" s="221"/>
      <c r="AFL62" s="221"/>
      <c r="AFM62" s="221"/>
      <c r="AFN62" s="221"/>
      <c r="AFO62" s="221"/>
      <c r="AFP62" s="221"/>
      <c r="AFQ62" s="221"/>
      <c r="AFR62" s="221"/>
      <c r="AFS62" s="221"/>
      <c r="AFT62" s="221"/>
      <c r="AFU62" s="221"/>
      <c r="AFV62" s="221"/>
      <c r="AFW62" s="221"/>
      <c r="AFX62" s="221"/>
      <c r="AFY62" s="221"/>
      <c r="AFZ62" s="221"/>
      <c r="AGA62" s="221"/>
      <c r="AGB62" s="221"/>
      <c r="AGC62" s="221"/>
      <c r="AGD62" s="221"/>
      <c r="AGE62" s="221"/>
      <c r="AGF62" s="221"/>
      <c r="AGG62" s="221"/>
      <c r="AGH62" s="221"/>
      <c r="AGI62" s="221"/>
      <c r="AGJ62" s="221"/>
      <c r="AGK62" s="221"/>
      <c r="AGL62" s="221"/>
      <c r="AGM62" s="221"/>
      <c r="AGN62" s="221"/>
      <c r="AGO62" s="221"/>
      <c r="AGP62" s="221"/>
      <c r="AGQ62" s="221"/>
      <c r="AGR62" s="221"/>
      <c r="AGS62" s="221"/>
      <c r="AGT62" s="221"/>
      <c r="AGU62" s="221"/>
      <c r="AGV62" s="221"/>
      <c r="AGW62" s="221"/>
      <c r="AGX62" s="221"/>
      <c r="AGY62" s="221"/>
      <c r="AGZ62" s="221"/>
      <c r="AHA62" s="221"/>
      <c r="AHB62" s="221"/>
      <c r="AHC62" s="221"/>
      <c r="AHD62" s="221"/>
      <c r="AHE62" s="221"/>
      <c r="AHF62" s="221"/>
      <c r="AHG62" s="221"/>
      <c r="AHH62" s="221"/>
      <c r="AHI62" s="221"/>
      <c r="AHJ62" s="221"/>
      <c r="AHK62" s="221"/>
      <c r="AHL62" s="221"/>
      <c r="AHM62" s="221"/>
      <c r="AHN62" s="221"/>
      <c r="AHO62" s="221"/>
      <c r="AHP62" s="221"/>
      <c r="AHQ62" s="221"/>
      <c r="AHR62" s="221"/>
      <c r="AHS62" s="221"/>
      <c r="AHT62" s="221"/>
      <c r="AHU62" s="221"/>
      <c r="AHV62" s="221"/>
      <c r="AHW62" s="221"/>
      <c r="AHX62" s="221"/>
      <c r="AHY62" s="221"/>
      <c r="AHZ62" s="221"/>
      <c r="AIA62" s="221"/>
      <c r="AIB62" s="221"/>
      <c r="AIC62" s="221"/>
      <c r="AID62" s="221"/>
      <c r="AIE62" s="221"/>
      <c r="AIF62" s="221"/>
      <c r="AIG62" s="221"/>
      <c r="AIH62" s="221"/>
      <c r="AII62" s="221"/>
      <c r="AIJ62" s="221"/>
      <c r="AIK62" s="221"/>
      <c r="AIL62" s="221"/>
      <c r="AIM62" s="221"/>
      <c r="AIN62" s="221"/>
      <c r="AIO62" s="221"/>
      <c r="AIP62" s="221"/>
      <c r="AIQ62" s="221"/>
      <c r="AIR62" s="221"/>
      <c r="AIS62" s="221"/>
      <c r="AIT62" s="221"/>
      <c r="AIU62" s="221"/>
      <c r="AIV62" s="221"/>
      <c r="AIW62" s="221"/>
      <c r="AIX62" s="221"/>
      <c r="AIY62" s="221"/>
      <c r="AIZ62" s="221"/>
      <c r="AJA62" s="221"/>
      <c r="AJB62" s="221"/>
      <c r="AJC62" s="221"/>
      <c r="AJD62" s="221"/>
      <c r="AJE62" s="221"/>
      <c r="AJF62" s="221"/>
      <c r="AJG62" s="221"/>
      <c r="AJH62" s="221"/>
      <c r="AJI62" s="221"/>
      <c r="AJJ62" s="221"/>
      <c r="AJK62" s="221"/>
      <c r="AJL62" s="221"/>
      <c r="AJM62" s="221"/>
      <c r="AJN62" s="221"/>
      <c r="AJO62" s="221"/>
      <c r="AJP62" s="221"/>
      <c r="AJQ62" s="221"/>
      <c r="AJR62" s="221"/>
      <c r="AJS62" s="221"/>
      <c r="AJT62" s="221"/>
      <c r="AJU62" s="221"/>
      <c r="AJV62" s="221"/>
      <c r="AJW62" s="221"/>
      <c r="AJX62" s="221"/>
      <c r="AJY62" s="221"/>
      <c r="AJZ62" s="221"/>
      <c r="AKA62" s="221"/>
      <c r="AKB62" s="221"/>
      <c r="AKC62" s="221"/>
      <c r="AKD62" s="221"/>
      <c r="AKE62" s="221"/>
      <c r="AKF62" s="221"/>
      <c r="AKG62" s="221"/>
      <c r="AKH62" s="221"/>
      <c r="AKI62" s="221"/>
      <c r="AKJ62" s="221"/>
      <c r="AKK62" s="221"/>
      <c r="AKL62" s="221"/>
      <c r="AKM62" s="221"/>
      <c r="AKN62" s="221"/>
      <c r="AKO62" s="221"/>
      <c r="AKP62" s="221"/>
      <c r="AKQ62" s="221"/>
      <c r="AKR62" s="221"/>
      <c r="AKS62" s="221"/>
      <c r="AKT62" s="221"/>
      <c r="AKU62" s="221"/>
      <c r="AKV62" s="221"/>
      <c r="AKW62" s="221"/>
      <c r="AKX62" s="221"/>
      <c r="AKY62" s="221"/>
      <c r="AKZ62" s="221"/>
      <c r="ALA62" s="221"/>
      <c r="ALB62" s="221"/>
      <c r="ALC62" s="221"/>
      <c r="ALD62" s="221"/>
      <c r="ALE62" s="221"/>
      <c r="ALF62" s="221"/>
      <c r="ALG62" s="221"/>
      <c r="ALH62" s="221"/>
      <c r="ALI62" s="221"/>
      <c r="ALJ62" s="221"/>
      <c r="ALK62" s="221"/>
      <c r="ALL62" s="221"/>
      <c r="ALM62" s="221"/>
      <c r="ALN62" s="221"/>
      <c r="ALO62" s="221"/>
      <c r="ALP62" s="221"/>
      <c r="ALQ62" s="221"/>
      <c r="ALR62" s="221"/>
      <c r="ALS62" s="221"/>
      <c r="ALT62" s="221"/>
      <c r="ALU62" s="221"/>
      <c r="ALV62" s="221"/>
      <c r="ALW62" s="221"/>
      <c r="ALX62" s="221"/>
      <c r="ALY62" s="221"/>
      <c r="ALZ62" s="221"/>
      <c r="AMA62" s="221"/>
      <c r="AMB62" s="221"/>
      <c r="AMC62" s="221"/>
      <c r="AMD62" s="221"/>
      <c r="AME62" s="221"/>
      <c r="AMF62" s="221"/>
      <c r="AMG62" s="221"/>
      <c r="AMH62" s="221"/>
      <c r="AMI62" s="221"/>
      <c r="AMJ62" s="221"/>
      <c r="AMK62" s="221"/>
      <c r="AML62" s="221"/>
      <c r="AMM62" s="221"/>
      <c r="AMN62" s="221"/>
      <c r="AMO62" s="221"/>
      <c r="AMP62" s="221"/>
      <c r="AMQ62" s="221"/>
      <c r="AMR62" s="221"/>
      <c r="AMS62" s="221"/>
      <c r="AMT62" s="221"/>
      <c r="AMU62" s="221"/>
      <c r="AMV62" s="221"/>
      <c r="AMW62" s="221"/>
      <c r="AMX62" s="221"/>
      <c r="AMY62" s="221"/>
      <c r="AMZ62" s="221"/>
      <c r="ANA62" s="221"/>
      <c r="ANB62" s="221"/>
      <c r="ANC62" s="221"/>
      <c r="AND62" s="221"/>
      <c r="ANE62" s="221"/>
      <c r="ANF62" s="221"/>
      <c r="ANG62" s="221"/>
      <c r="ANH62" s="221"/>
      <c r="ANI62" s="221"/>
      <c r="ANJ62" s="221"/>
      <c r="ANK62" s="221"/>
      <c r="ANL62" s="221"/>
      <c r="ANM62" s="221"/>
      <c r="ANN62" s="221"/>
      <c r="ANO62" s="221"/>
      <c r="ANP62" s="221"/>
      <c r="ANQ62" s="221"/>
      <c r="ANR62" s="221"/>
      <c r="ANS62" s="221"/>
      <c r="ANT62" s="221"/>
      <c r="ANU62" s="221"/>
      <c r="ANV62" s="221"/>
      <c r="ANW62" s="221"/>
      <c r="ANX62" s="221"/>
      <c r="ANY62" s="221"/>
      <c r="ANZ62" s="221"/>
      <c r="AOA62" s="221"/>
      <c r="AOB62" s="221"/>
      <c r="AOC62" s="221"/>
      <c r="AOD62" s="221"/>
      <c r="AOE62" s="221"/>
      <c r="AOF62" s="221"/>
      <c r="AOG62" s="221"/>
      <c r="AOH62" s="221"/>
      <c r="AOI62" s="221"/>
      <c r="AOJ62" s="221"/>
      <c r="AOK62" s="221"/>
      <c r="AOL62" s="221"/>
      <c r="AOM62" s="221"/>
      <c r="AON62" s="221"/>
      <c r="AOO62" s="221"/>
      <c r="AOP62" s="221"/>
      <c r="AOQ62" s="221"/>
      <c r="AOR62" s="221"/>
      <c r="AOS62" s="221"/>
      <c r="AOT62" s="221"/>
      <c r="AOU62" s="221"/>
      <c r="AOV62" s="221"/>
      <c r="AOW62" s="221"/>
      <c r="AOX62" s="221"/>
      <c r="AOY62" s="221"/>
      <c r="AOZ62" s="221"/>
      <c r="APA62" s="221"/>
      <c r="APB62" s="221"/>
      <c r="APC62" s="221"/>
      <c r="APD62" s="221"/>
      <c r="APE62" s="221"/>
      <c r="APF62" s="221"/>
      <c r="APG62" s="221"/>
      <c r="APH62" s="221"/>
      <c r="API62" s="221"/>
      <c r="APJ62" s="221"/>
      <c r="APK62" s="221"/>
      <c r="APL62" s="221"/>
      <c r="APM62" s="221"/>
      <c r="APN62" s="221"/>
      <c r="APO62" s="221"/>
      <c r="APP62" s="221"/>
      <c r="APQ62" s="221"/>
      <c r="APR62" s="221"/>
      <c r="APS62" s="221"/>
      <c r="APT62" s="221"/>
      <c r="APU62" s="221"/>
      <c r="APV62" s="221"/>
      <c r="APW62" s="221"/>
      <c r="APX62" s="221"/>
      <c r="APY62" s="221"/>
      <c r="APZ62" s="221"/>
      <c r="AQA62" s="221"/>
      <c r="AQB62" s="221"/>
      <c r="AQC62" s="221"/>
      <c r="AQD62" s="221"/>
      <c r="AQE62" s="221"/>
      <c r="AQF62" s="221"/>
      <c r="AQG62" s="221"/>
      <c r="AQH62" s="221"/>
      <c r="AQI62" s="221"/>
      <c r="AQJ62" s="221"/>
      <c r="AQK62" s="221"/>
      <c r="AQL62" s="221"/>
      <c r="AQM62" s="221"/>
      <c r="AQN62" s="221"/>
      <c r="AQO62" s="221"/>
      <c r="AQP62" s="221"/>
      <c r="AQQ62" s="221"/>
      <c r="AQR62" s="221"/>
      <c r="AQS62" s="221"/>
      <c r="AQT62" s="221"/>
      <c r="AQU62" s="221"/>
      <c r="AQV62" s="221"/>
      <c r="AQW62" s="221"/>
      <c r="AQX62" s="221"/>
      <c r="AQY62" s="221"/>
      <c r="AQZ62" s="221"/>
      <c r="ARA62" s="221"/>
      <c r="ARB62" s="221"/>
      <c r="ARC62" s="221"/>
      <c r="ARD62" s="221"/>
      <c r="ARE62" s="221"/>
      <c r="ARF62" s="221"/>
      <c r="ARG62" s="221"/>
      <c r="ARH62" s="221"/>
      <c r="ARI62" s="221"/>
      <c r="ARJ62" s="221"/>
      <c r="ARK62" s="221"/>
      <c r="ARL62" s="221"/>
      <c r="ARM62" s="221"/>
      <c r="ARN62" s="221"/>
      <c r="ARO62" s="221"/>
      <c r="ARP62" s="221"/>
      <c r="ARQ62" s="221"/>
      <c r="ARR62" s="221"/>
      <c r="ARS62" s="221"/>
      <c r="ART62" s="221"/>
      <c r="ARU62" s="221"/>
      <c r="ARV62" s="221"/>
      <c r="ARW62" s="221"/>
      <c r="ARX62" s="221"/>
      <c r="ARY62" s="221"/>
      <c r="ARZ62" s="221"/>
      <c r="ASA62" s="221"/>
      <c r="ASB62" s="221"/>
      <c r="ASC62" s="221"/>
      <c r="ASD62" s="221"/>
      <c r="ASE62" s="221"/>
      <c r="ASF62" s="221"/>
      <c r="ASG62" s="221"/>
      <c r="ASH62" s="221"/>
      <c r="ASI62" s="221"/>
      <c r="ASJ62" s="221"/>
      <c r="ASK62" s="221"/>
      <c r="ASL62" s="221"/>
      <c r="ASM62" s="221"/>
      <c r="ASN62" s="221"/>
      <c r="ASO62" s="221"/>
      <c r="ASP62" s="221"/>
      <c r="ASQ62" s="221"/>
      <c r="ASR62" s="221"/>
      <c r="ASS62" s="221"/>
      <c r="AST62" s="221"/>
      <c r="ASU62" s="221"/>
      <c r="ASV62" s="221"/>
      <c r="ASW62" s="221"/>
      <c r="ASX62" s="221"/>
      <c r="ASY62" s="221"/>
      <c r="ASZ62" s="221"/>
      <c r="ATA62" s="221"/>
      <c r="ATB62" s="221"/>
      <c r="ATC62" s="221"/>
      <c r="ATD62" s="221"/>
      <c r="ATE62" s="221"/>
      <c r="ATF62" s="221"/>
      <c r="ATG62" s="221"/>
      <c r="ATH62" s="221"/>
      <c r="ATI62" s="221"/>
      <c r="ATJ62" s="221"/>
      <c r="ATK62" s="221"/>
      <c r="ATL62" s="221"/>
      <c r="ATM62" s="221"/>
      <c r="ATN62" s="221"/>
      <c r="ATO62" s="221"/>
      <c r="ATP62" s="221"/>
      <c r="ATQ62" s="221"/>
      <c r="ATR62" s="221"/>
      <c r="ATS62" s="221"/>
      <c r="ATT62" s="221"/>
      <c r="ATU62" s="221"/>
      <c r="ATV62" s="221"/>
      <c r="ATW62" s="221"/>
      <c r="ATX62" s="221"/>
      <c r="ATY62" s="221"/>
      <c r="ATZ62" s="221"/>
      <c r="AUA62" s="221"/>
      <c r="AUB62" s="221"/>
      <c r="AUC62" s="221"/>
      <c r="AUD62" s="221"/>
      <c r="AUE62" s="221"/>
      <c r="AUF62" s="221"/>
      <c r="AUG62" s="221"/>
      <c r="AUH62" s="221"/>
    </row>
    <row r="63" spans="1:1230" s="181" customFormat="1" ht="15">
      <c r="E63" s="855" t="s">
        <v>552</v>
      </c>
      <c r="F63" s="855"/>
      <c r="G63" s="855"/>
      <c r="H63" s="240"/>
      <c r="I63" s="240"/>
      <c r="J63" s="240"/>
      <c r="K63" s="241" t="e">
        <f>+K62/H62</f>
        <v>#DIV/0!</v>
      </c>
      <c r="L63" s="240"/>
      <c r="M63" s="240"/>
      <c r="N63" s="240"/>
      <c r="O63" s="241" t="e">
        <f>+O62/L62</f>
        <v>#DIV/0!</v>
      </c>
      <c r="P63" s="240"/>
      <c r="Q63" s="240"/>
      <c r="R63" s="240"/>
      <c r="S63" s="241" t="e">
        <f>+S62/P62</f>
        <v>#DIV/0!</v>
      </c>
      <c r="T63" s="240"/>
      <c r="U63" s="240"/>
      <c r="V63" s="240"/>
      <c r="W63" s="241" t="e">
        <f>+W62/T62</f>
        <v>#DIV/0!</v>
      </c>
      <c r="X63" s="240"/>
      <c r="Y63" s="240"/>
      <c r="Z63" s="240"/>
      <c r="AA63" s="241" t="e">
        <f>+AA62/X62</f>
        <v>#DIV/0!</v>
      </c>
      <c r="AB63" s="240"/>
      <c r="AC63" s="240"/>
      <c r="AD63" s="240"/>
      <c r="AE63" s="241" t="e">
        <f>+AE62/AB62</f>
        <v>#DIV/0!</v>
      </c>
      <c r="AF63" s="240"/>
      <c r="AG63" s="240"/>
      <c r="AH63" s="240"/>
      <c r="AI63" s="241" t="e">
        <f>+AI62/AF62</f>
        <v>#DIV/0!</v>
      </c>
      <c r="AJ63" s="240"/>
      <c r="AK63" s="240"/>
      <c r="AL63" s="240"/>
      <c r="AM63" s="241" t="e">
        <f>+AM62/AJ62</f>
        <v>#DIV/0!</v>
      </c>
      <c r="AN63" s="240"/>
      <c r="AO63" s="240"/>
      <c r="AP63" s="240"/>
      <c r="AQ63" s="241" t="e">
        <f>+AQ62/AN62</f>
        <v>#DIV/0!</v>
      </c>
      <c r="AR63" s="240"/>
      <c r="AS63" s="240"/>
      <c r="AT63" s="240"/>
      <c r="AU63" s="241" t="e">
        <f>+AU62/AR62</f>
        <v>#DIV/0!</v>
      </c>
      <c r="AV63" s="221"/>
      <c r="AW63" s="221"/>
      <c r="AX63" s="221"/>
      <c r="AY63" s="221"/>
      <c r="AZ63" s="221"/>
      <c r="BA63" s="221"/>
      <c r="BB63" s="221"/>
      <c r="BC63" s="221"/>
      <c r="BD63" s="221"/>
      <c r="BE63" s="221"/>
      <c r="BF63" s="221"/>
      <c r="BG63" s="221"/>
      <c r="BH63" s="221"/>
      <c r="BI63" s="221"/>
      <c r="BJ63" s="221"/>
      <c r="BK63" s="221"/>
      <c r="BL63" s="221"/>
      <c r="BM63" s="221"/>
      <c r="BN63" s="221"/>
      <c r="BO63" s="221"/>
      <c r="BP63" s="221"/>
      <c r="BQ63" s="221"/>
      <c r="BR63" s="221"/>
      <c r="BS63" s="221"/>
      <c r="BT63" s="221"/>
      <c r="BU63" s="221"/>
      <c r="BV63" s="221"/>
      <c r="BW63" s="221"/>
      <c r="BX63" s="221"/>
      <c r="BY63" s="221"/>
      <c r="BZ63" s="221"/>
      <c r="CA63" s="221"/>
      <c r="CB63" s="221"/>
      <c r="CC63" s="221"/>
      <c r="CD63" s="221"/>
      <c r="CE63" s="221"/>
      <c r="CF63" s="221"/>
      <c r="CG63" s="221"/>
      <c r="CH63" s="221"/>
      <c r="CI63" s="221"/>
      <c r="CJ63" s="221"/>
      <c r="CK63" s="221"/>
      <c r="CL63" s="221"/>
      <c r="CM63" s="221"/>
      <c r="CN63" s="221"/>
      <c r="CO63" s="221"/>
      <c r="CP63" s="221"/>
      <c r="CQ63" s="221"/>
      <c r="CR63" s="221"/>
      <c r="CS63" s="221"/>
      <c r="CT63" s="221"/>
      <c r="CU63" s="221"/>
      <c r="CV63" s="221"/>
      <c r="CW63" s="221"/>
      <c r="CX63" s="221"/>
      <c r="CY63" s="221"/>
      <c r="CZ63" s="221"/>
      <c r="DA63" s="221"/>
      <c r="DB63" s="221"/>
      <c r="DC63" s="221"/>
      <c r="DD63" s="221"/>
      <c r="DE63" s="221"/>
      <c r="DF63" s="221"/>
      <c r="DG63" s="221"/>
      <c r="DH63" s="221"/>
      <c r="DI63" s="221"/>
      <c r="DJ63" s="221"/>
      <c r="DK63" s="221"/>
      <c r="DL63" s="221"/>
      <c r="DM63" s="221"/>
      <c r="DN63" s="221"/>
      <c r="DO63" s="221"/>
      <c r="DP63" s="221"/>
      <c r="DQ63" s="221"/>
      <c r="DR63" s="221"/>
      <c r="DS63" s="221"/>
      <c r="DT63" s="221"/>
      <c r="DU63" s="221"/>
      <c r="DV63" s="221"/>
      <c r="DW63" s="221"/>
      <c r="DX63" s="221"/>
      <c r="DY63" s="221"/>
      <c r="DZ63" s="221"/>
      <c r="EA63" s="221"/>
      <c r="EB63" s="221"/>
      <c r="EC63" s="221"/>
      <c r="ED63" s="221"/>
      <c r="EE63" s="221"/>
      <c r="EF63" s="221"/>
      <c r="EG63" s="221"/>
      <c r="EH63" s="221"/>
      <c r="EI63" s="221"/>
      <c r="EJ63" s="221"/>
      <c r="EK63" s="221"/>
      <c r="EL63" s="221"/>
      <c r="EM63" s="221"/>
      <c r="EN63" s="221"/>
      <c r="EO63" s="221"/>
      <c r="EP63" s="221"/>
      <c r="EQ63" s="221"/>
      <c r="ER63" s="221"/>
      <c r="ES63" s="221"/>
      <c r="ET63" s="221"/>
      <c r="EU63" s="221"/>
      <c r="EV63" s="221"/>
      <c r="EW63" s="221"/>
      <c r="EX63" s="221"/>
      <c r="EY63" s="221"/>
      <c r="EZ63" s="221"/>
      <c r="FA63" s="221"/>
      <c r="FB63" s="221"/>
      <c r="FC63" s="221"/>
      <c r="FD63" s="221"/>
      <c r="FE63" s="221"/>
      <c r="FF63" s="221"/>
      <c r="FG63" s="221"/>
      <c r="FH63" s="221"/>
      <c r="FI63" s="221"/>
      <c r="FJ63" s="221"/>
      <c r="FK63" s="221"/>
      <c r="FL63" s="221"/>
      <c r="FM63" s="221"/>
      <c r="FN63" s="221"/>
      <c r="FO63" s="221"/>
      <c r="FP63" s="221"/>
      <c r="FQ63" s="221"/>
      <c r="FR63" s="221"/>
      <c r="FS63" s="221"/>
      <c r="FT63" s="221"/>
      <c r="FU63" s="221"/>
      <c r="FV63" s="221"/>
      <c r="FW63" s="221"/>
      <c r="FX63" s="221"/>
      <c r="FY63" s="221"/>
      <c r="FZ63" s="221"/>
      <c r="GA63" s="221"/>
      <c r="GB63" s="221"/>
      <c r="GC63" s="221"/>
      <c r="GD63" s="221"/>
      <c r="GE63" s="221"/>
      <c r="GF63" s="221"/>
      <c r="GG63" s="221"/>
      <c r="GH63" s="221"/>
      <c r="GI63" s="221"/>
      <c r="GJ63" s="221"/>
      <c r="GK63" s="221"/>
      <c r="GL63" s="221"/>
      <c r="GM63" s="221"/>
      <c r="GN63" s="221"/>
      <c r="GO63" s="221"/>
      <c r="GP63" s="221"/>
      <c r="GQ63" s="221"/>
      <c r="GR63" s="221"/>
      <c r="GS63" s="221"/>
      <c r="GT63" s="221"/>
      <c r="GU63" s="221"/>
      <c r="GV63" s="221"/>
      <c r="GW63" s="221"/>
      <c r="GX63" s="221"/>
      <c r="GY63" s="221"/>
      <c r="GZ63" s="221"/>
      <c r="HA63" s="221"/>
      <c r="HB63" s="221"/>
      <c r="HC63" s="221"/>
      <c r="HD63" s="221"/>
      <c r="HE63" s="221"/>
      <c r="HF63" s="221"/>
      <c r="HG63" s="221"/>
      <c r="HH63" s="221"/>
      <c r="HI63" s="221"/>
      <c r="HJ63" s="221"/>
      <c r="HK63" s="221"/>
      <c r="HL63" s="221"/>
      <c r="HM63" s="221"/>
      <c r="HN63" s="221"/>
      <c r="HO63" s="221"/>
      <c r="HP63" s="221"/>
      <c r="HQ63" s="221"/>
      <c r="HR63" s="221"/>
      <c r="HS63" s="221"/>
      <c r="HT63" s="221"/>
      <c r="HU63" s="221"/>
      <c r="HV63" s="221"/>
      <c r="HW63" s="221"/>
      <c r="HX63" s="221"/>
      <c r="HY63" s="221"/>
      <c r="HZ63" s="221"/>
      <c r="IA63" s="221"/>
      <c r="IB63" s="221"/>
      <c r="IC63" s="221"/>
      <c r="ID63" s="221"/>
      <c r="IE63" s="221"/>
      <c r="IF63" s="221"/>
      <c r="IG63" s="221"/>
      <c r="IH63" s="221"/>
      <c r="II63" s="221"/>
      <c r="IJ63" s="221"/>
      <c r="IK63" s="221"/>
      <c r="IL63" s="221"/>
      <c r="IM63" s="221"/>
      <c r="IN63" s="221"/>
      <c r="IO63" s="221"/>
      <c r="IP63" s="221"/>
      <c r="IQ63" s="221"/>
      <c r="IR63" s="221"/>
      <c r="IS63" s="221"/>
      <c r="IT63" s="221"/>
      <c r="IU63" s="221"/>
      <c r="IV63" s="221"/>
      <c r="IW63" s="221"/>
      <c r="IX63" s="221"/>
      <c r="IY63" s="221"/>
      <c r="IZ63" s="221"/>
      <c r="JA63" s="221"/>
      <c r="JB63" s="221"/>
      <c r="JC63" s="221"/>
      <c r="JD63" s="221"/>
      <c r="JE63" s="221"/>
      <c r="JF63" s="221"/>
      <c r="JG63" s="221"/>
      <c r="JH63" s="221"/>
      <c r="JI63" s="221"/>
      <c r="JJ63" s="221"/>
      <c r="JK63" s="221"/>
      <c r="JL63" s="221"/>
      <c r="JM63" s="221"/>
      <c r="JN63" s="221"/>
      <c r="JO63" s="221"/>
      <c r="JP63" s="221"/>
      <c r="JQ63" s="221"/>
      <c r="JR63" s="221"/>
      <c r="JS63" s="221"/>
      <c r="JT63" s="221"/>
      <c r="JU63" s="221"/>
      <c r="JV63" s="221"/>
      <c r="JW63" s="221"/>
      <c r="JX63" s="221"/>
      <c r="JY63" s="221"/>
      <c r="JZ63" s="221"/>
      <c r="KA63" s="221"/>
      <c r="KB63" s="221"/>
      <c r="KC63" s="221"/>
      <c r="KD63" s="221"/>
      <c r="KE63" s="221"/>
      <c r="KF63" s="221"/>
      <c r="KG63" s="221"/>
      <c r="KH63" s="221"/>
      <c r="KI63" s="221"/>
      <c r="KJ63" s="221"/>
      <c r="KK63" s="221"/>
      <c r="KL63" s="221"/>
      <c r="KM63" s="221"/>
      <c r="KN63" s="221"/>
      <c r="KO63" s="221"/>
      <c r="KP63" s="221"/>
      <c r="KQ63" s="221"/>
      <c r="KR63" s="221"/>
      <c r="KS63" s="221"/>
      <c r="KT63" s="221"/>
      <c r="KU63" s="221"/>
      <c r="KV63" s="221"/>
      <c r="KW63" s="221"/>
      <c r="KX63" s="221"/>
      <c r="KY63" s="221"/>
      <c r="KZ63" s="221"/>
      <c r="LA63" s="221"/>
      <c r="LB63" s="221"/>
      <c r="LC63" s="221"/>
      <c r="LD63" s="221"/>
      <c r="LE63" s="221"/>
      <c r="LF63" s="221"/>
      <c r="LG63" s="221"/>
      <c r="LH63" s="221"/>
      <c r="LI63" s="221"/>
      <c r="LJ63" s="221"/>
      <c r="LK63" s="221"/>
      <c r="LL63" s="221"/>
      <c r="LM63" s="221"/>
      <c r="LN63" s="221"/>
      <c r="LO63" s="221"/>
      <c r="LP63" s="221"/>
      <c r="LQ63" s="221"/>
      <c r="LR63" s="221"/>
      <c r="LS63" s="221"/>
      <c r="LT63" s="221"/>
      <c r="LU63" s="221"/>
      <c r="LV63" s="221"/>
      <c r="LW63" s="221"/>
      <c r="LX63" s="221"/>
      <c r="LY63" s="221"/>
      <c r="LZ63" s="221"/>
      <c r="MA63" s="221"/>
      <c r="MB63" s="221"/>
      <c r="MC63" s="221"/>
      <c r="MD63" s="221"/>
      <c r="ME63" s="221"/>
      <c r="MF63" s="221"/>
      <c r="MG63" s="221"/>
      <c r="MH63" s="221"/>
      <c r="MI63" s="221"/>
      <c r="MJ63" s="221"/>
      <c r="MK63" s="221"/>
      <c r="ML63" s="221"/>
      <c r="MM63" s="221"/>
      <c r="MN63" s="221"/>
      <c r="MO63" s="221"/>
      <c r="MP63" s="221"/>
      <c r="MQ63" s="221"/>
      <c r="MR63" s="221"/>
      <c r="MS63" s="221"/>
      <c r="MT63" s="221"/>
      <c r="MU63" s="221"/>
      <c r="MV63" s="221"/>
      <c r="MW63" s="221"/>
      <c r="MX63" s="221"/>
      <c r="MY63" s="221"/>
      <c r="MZ63" s="221"/>
      <c r="NA63" s="221"/>
      <c r="NB63" s="221"/>
      <c r="NC63" s="221"/>
      <c r="ND63" s="221"/>
      <c r="NE63" s="221"/>
      <c r="NF63" s="221"/>
      <c r="NG63" s="221"/>
      <c r="NH63" s="221"/>
      <c r="NI63" s="221"/>
      <c r="NJ63" s="221"/>
      <c r="NK63" s="221"/>
      <c r="NL63" s="221"/>
      <c r="NM63" s="221"/>
      <c r="NN63" s="221"/>
      <c r="NO63" s="221"/>
      <c r="NP63" s="221"/>
      <c r="NQ63" s="221"/>
      <c r="NR63" s="221"/>
      <c r="NS63" s="221"/>
      <c r="NT63" s="221"/>
      <c r="NU63" s="221"/>
      <c r="NV63" s="221"/>
      <c r="NW63" s="221"/>
      <c r="NX63" s="221"/>
      <c r="NY63" s="221"/>
      <c r="NZ63" s="221"/>
      <c r="OA63" s="221"/>
      <c r="OB63" s="221"/>
      <c r="OC63" s="221"/>
      <c r="OD63" s="221"/>
      <c r="OE63" s="221"/>
      <c r="OF63" s="221"/>
      <c r="OG63" s="221"/>
      <c r="OH63" s="221"/>
      <c r="OI63" s="221"/>
      <c r="OJ63" s="221"/>
      <c r="OK63" s="221"/>
      <c r="OL63" s="221"/>
      <c r="OM63" s="221"/>
      <c r="ON63" s="221"/>
      <c r="OO63" s="221"/>
      <c r="OP63" s="221"/>
      <c r="OQ63" s="221"/>
      <c r="OR63" s="221"/>
      <c r="OS63" s="221"/>
      <c r="OT63" s="221"/>
      <c r="OU63" s="221"/>
      <c r="OV63" s="221"/>
      <c r="OW63" s="221"/>
      <c r="OX63" s="221"/>
      <c r="OY63" s="221"/>
      <c r="OZ63" s="221"/>
      <c r="PA63" s="221"/>
      <c r="PB63" s="221"/>
      <c r="PC63" s="221"/>
      <c r="PD63" s="221"/>
      <c r="PE63" s="221"/>
      <c r="PF63" s="221"/>
      <c r="PG63" s="221"/>
      <c r="PH63" s="221"/>
      <c r="PI63" s="221"/>
      <c r="PJ63" s="221"/>
      <c r="PK63" s="221"/>
      <c r="PL63" s="221"/>
      <c r="PM63" s="221"/>
      <c r="PN63" s="221"/>
      <c r="PO63" s="221"/>
      <c r="PP63" s="221"/>
      <c r="PQ63" s="221"/>
      <c r="PR63" s="221"/>
      <c r="PS63" s="221"/>
      <c r="PT63" s="221"/>
      <c r="PU63" s="221"/>
      <c r="PV63" s="221"/>
      <c r="PW63" s="221"/>
      <c r="PX63" s="221"/>
      <c r="PY63" s="221"/>
      <c r="PZ63" s="221"/>
      <c r="QA63" s="221"/>
      <c r="QB63" s="221"/>
      <c r="QC63" s="221"/>
      <c r="QD63" s="221"/>
      <c r="QE63" s="221"/>
      <c r="QF63" s="221"/>
      <c r="QG63" s="221"/>
      <c r="QH63" s="221"/>
      <c r="QI63" s="221"/>
      <c r="QJ63" s="221"/>
      <c r="QK63" s="221"/>
      <c r="QL63" s="221"/>
      <c r="QM63" s="221"/>
      <c r="QN63" s="221"/>
      <c r="QO63" s="221"/>
      <c r="QP63" s="221"/>
      <c r="QQ63" s="221"/>
      <c r="QR63" s="221"/>
      <c r="QS63" s="221"/>
      <c r="QT63" s="221"/>
      <c r="QU63" s="221"/>
      <c r="QV63" s="221"/>
      <c r="QW63" s="221"/>
      <c r="QX63" s="221"/>
      <c r="QY63" s="221"/>
      <c r="QZ63" s="221"/>
      <c r="RA63" s="221"/>
      <c r="RB63" s="221"/>
      <c r="RC63" s="221"/>
      <c r="RD63" s="221"/>
      <c r="RE63" s="221"/>
      <c r="RF63" s="221"/>
      <c r="RG63" s="221"/>
      <c r="RH63" s="221"/>
      <c r="RI63" s="221"/>
      <c r="RJ63" s="221"/>
      <c r="RK63" s="221"/>
      <c r="RL63" s="221"/>
      <c r="RM63" s="221"/>
      <c r="RN63" s="221"/>
      <c r="RO63" s="221"/>
      <c r="RP63" s="221"/>
      <c r="RQ63" s="221"/>
      <c r="RR63" s="221"/>
      <c r="RS63" s="221"/>
      <c r="RT63" s="221"/>
      <c r="RU63" s="221"/>
      <c r="RV63" s="221"/>
      <c r="RW63" s="221"/>
      <c r="RX63" s="221"/>
      <c r="RY63" s="221"/>
      <c r="RZ63" s="221"/>
      <c r="SA63" s="221"/>
      <c r="SB63" s="221"/>
      <c r="SC63" s="221"/>
      <c r="SD63" s="221"/>
      <c r="SE63" s="221"/>
      <c r="SF63" s="221"/>
      <c r="SG63" s="221"/>
      <c r="SH63" s="221"/>
      <c r="SI63" s="221"/>
      <c r="SJ63" s="221"/>
      <c r="SK63" s="221"/>
      <c r="SL63" s="221"/>
      <c r="SM63" s="221"/>
      <c r="SN63" s="221"/>
      <c r="SO63" s="221"/>
      <c r="SP63" s="221"/>
      <c r="SQ63" s="221"/>
      <c r="SR63" s="221"/>
      <c r="SS63" s="221"/>
      <c r="ST63" s="221"/>
      <c r="SU63" s="221"/>
      <c r="SV63" s="221"/>
      <c r="SW63" s="221"/>
      <c r="SX63" s="221"/>
      <c r="SY63" s="221"/>
      <c r="SZ63" s="221"/>
      <c r="TA63" s="221"/>
      <c r="TB63" s="221"/>
      <c r="TC63" s="221"/>
      <c r="TD63" s="221"/>
      <c r="TE63" s="221"/>
      <c r="TF63" s="221"/>
      <c r="TG63" s="221"/>
      <c r="TH63" s="221"/>
      <c r="TI63" s="221"/>
      <c r="TJ63" s="221"/>
      <c r="TK63" s="221"/>
      <c r="TL63" s="221"/>
      <c r="TM63" s="221"/>
      <c r="TN63" s="221"/>
      <c r="TO63" s="221"/>
      <c r="TP63" s="221"/>
      <c r="TQ63" s="221"/>
      <c r="TR63" s="221"/>
      <c r="TS63" s="221"/>
      <c r="TT63" s="221"/>
      <c r="TU63" s="221"/>
      <c r="TV63" s="221"/>
      <c r="TW63" s="221"/>
      <c r="TX63" s="221"/>
      <c r="TY63" s="221"/>
      <c r="TZ63" s="221"/>
      <c r="UA63" s="221"/>
      <c r="UB63" s="221"/>
      <c r="UC63" s="221"/>
      <c r="UD63" s="221"/>
      <c r="UE63" s="221"/>
      <c r="UF63" s="221"/>
      <c r="UG63" s="221"/>
      <c r="UH63" s="221"/>
      <c r="UI63" s="221"/>
      <c r="UJ63" s="221"/>
      <c r="UK63" s="221"/>
      <c r="UL63" s="221"/>
      <c r="UM63" s="221"/>
      <c r="UN63" s="221"/>
      <c r="UO63" s="221"/>
      <c r="UP63" s="221"/>
      <c r="UQ63" s="221"/>
      <c r="UR63" s="221"/>
      <c r="US63" s="221"/>
      <c r="UT63" s="221"/>
      <c r="UU63" s="221"/>
      <c r="UV63" s="221"/>
      <c r="UW63" s="221"/>
      <c r="UX63" s="221"/>
      <c r="UY63" s="221"/>
      <c r="UZ63" s="221"/>
      <c r="VA63" s="221"/>
      <c r="VB63" s="221"/>
      <c r="VC63" s="221"/>
      <c r="VD63" s="221"/>
      <c r="VE63" s="221"/>
      <c r="VF63" s="221"/>
      <c r="VG63" s="221"/>
      <c r="VH63" s="221"/>
      <c r="VI63" s="221"/>
      <c r="VJ63" s="221"/>
      <c r="VK63" s="221"/>
      <c r="VL63" s="221"/>
      <c r="VM63" s="221"/>
      <c r="VN63" s="221"/>
      <c r="VO63" s="221"/>
      <c r="VP63" s="221"/>
      <c r="VQ63" s="221"/>
      <c r="VR63" s="221"/>
      <c r="VS63" s="221"/>
      <c r="VT63" s="221"/>
      <c r="VU63" s="221"/>
      <c r="VV63" s="221"/>
      <c r="VW63" s="221"/>
      <c r="VX63" s="221"/>
      <c r="VY63" s="221"/>
      <c r="VZ63" s="221"/>
      <c r="WA63" s="221"/>
      <c r="WB63" s="221"/>
      <c r="WC63" s="221"/>
      <c r="WD63" s="221"/>
      <c r="WE63" s="221"/>
      <c r="WF63" s="221"/>
      <c r="WG63" s="221"/>
      <c r="WH63" s="221"/>
      <c r="WI63" s="221"/>
      <c r="WJ63" s="221"/>
      <c r="WK63" s="221"/>
      <c r="WL63" s="221"/>
      <c r="WM63" s="221"/>
      <c r="WN63" s="221"/>
      <c r="WO63" s="221"/>
      <c r="WP63" s="221"/>
      <c r="WQ63" s="221"/>
      <c r="WR63" s="221"/>
      <c r="WS63" s="221"/>
      <c r="WT63" s="221"/>
      <c r="WU63" s="221"/>
      <c r="WV63" s="221"/>
      <c r="WW63" s="221"/>
      <c r="WX63" s="221"/>
      <c r="WY63" s="221"/>
      <c r="WZ63" s="221"/>
      <c r="XA63" s="221"/>
      <c r="XB63" s="221"/>
      <c r="XC63" s="221"/>
      <c r="XD63" s="221"/>
      <c r="XE63" s="221"/>
      <c r="XF63" s="221"/>
      <c r="XG63" s="221"/>
      <c r="XH63" s="221"/>
      <c r="XI63" s="221"/>
      <c r="XJ63" s="221"/>
      <c r="XK63" s="221"/>
      <c r="XL63" s="221"/>
      <c r="XM63" s="221"/>
      <c r="XN63" s="221"/>
      <c r="XO63" s="221"/>
      <c r="XP63" s="221"/>
      <c r="XQ63" s="221"/>
      <c r="XR63" s="221"/>
      <c r="XS63" s="221"/>
      <c r="XT63" s="221"/>
      <c r="XU63" s="221"/>
      <c r="XV63" s="221"/>
      <c r="XW63" s="221"/>
      <c r="XX63" s="221"/>
      <c r="XY63" s="221"/>
      <c r="XZ63" s="221"/>
      <c r="YA63" s="221"/>
      <c r="YB63" s="221"/>
      <c r="YC63" s="221"/>
      <c r="YD63" s="221"/>
      <c r="YE63" s="221"/>
      <c r="YF63" s="221"/>
      <c r="YG63" s="221"/>
      <c r="YH63" s="221"/>
      <c r="YI63" s="221"/>
      <c r="YJ63" s="221"/>
      <c r="YK63" s="221"/>
      <c r="YL63" s="221"/>
      <c r="YM63" s="221"/>
      <c r="YN63" s="221"/>
      <c r="YO63" s="221"/>
      <c r="YP63" s="221"/>
      <c r="YQ63" s="221"/>
      <c r="YR63" s="221"/>
      <c r="YS63" s="221"/>
      <c r="YT63" s="221"/>
      <c r="YU63" s="221"/>
      <c r="YV63" s="221"/>
      <c r="YW63" s="221"/>
      <c r="YX63" s="221"/>
      <c r="YY63" s="221"/>
      <c r="YZ63" s="221"/>
      <c r="ZA63" s="221"/>
      <c r="ZB63" s="221"/>
      <c r="ZC63" s="221"/>
      <c r="ZD63" s="221"/>
      <c r="ZE63" s="221"/>
      <c r="ZF63" s="221"/>
      <c r="ZG63" s="221"/>
      <c r="ZH63" s="221"/>
      <c r="ZI63" s="221"/>
      <c r="ZJ63" s="221"/>
      <c r="ZK63" s="221"/>
      <c r="ZL63" s="221"/>
      <c r="ZM63" s="221"/>
      <c r="ZN63" s="221"/>
      <c r="ZO63" s="221"/>
      <c r="ZP63" s="221"/>
      <c r="ZQ63" s="221"/>
      <c r="ZR63" s="221"/>
      <c r="ZS63" s="221"/>
      <c r="ZT63" s="221"/>
      <c r="ZU63" s="221"/>
      <c r="ZV63" s="221"/>
      <c r="ZW63" s="221"/>
      <c r="ZX63" s="221"/>
      <c r="ZY63" s="221"/>
      <c r="ZZ63" s="221"/>
      <c r="AAA63" s="221"/>
      <c r="AAB63" s="221"/>
      <c r="AAC63" s="221"/>
      <c r="AAD63" s="221"/>
      <c r="AAE63" s="221"/>
      <c r="AAF63" s="221"/>
      <c r="AAG63" s="221"/>
      <c r="AAH63" s="221"/>
      <c r="AAI63" s="221"/>
      <c r="AAJ63" s="221"/>
      <c r="AAK63" s="221"/>
      <c r="AAL63" s="221"/>
      <c r="AAM63" s="221"/>
      <c r="AAN63" s="221"/>
      <c r="AAO63" s="221"/>
      <c r="AAP63" s="221"/>
      <c r="AAQ63" s="221"/>
      <c r="AAR63" s="221"/>
      <c r="AAS63" s="221"/>
      <c r="AAT63" s="221"/>
      <c r="AAU63" s="221"/>
      <c r="AAV63" s="221"/>
      <c r="AAW63" s="221"/>
      <c r="AAX63" s="221"/>
      <c r="AAY63" s="221"/>
      <c r="AAZ63" s="221"/>
      <c r="ABA63" s="221"/>
      <c r="ABB63" s="221"/>
      <c r="ABC63" s="221"/>
      <c r="ABD63" s="221"/>
      <c r="ABE63" s="221"/>
      <c r="ABF63" s="221"/>
      <c r="ABG63" s="221"/>
      <c r="ABH63" s="221"/>
      <c r="ABI63" s="221"/>
      <c r="ABJ63" s="221"/>
      <c r="ABK63" s="221"/>
      <c r="ABL63" s="221"/>
      <c r="ABM63" s="221"/>
      <c r="ABN63" s="221"/>
      <c r="ABO63" s="221"/>
      <c r="ABP63" s="221"/>
      <c r="ABQ63" s="221"/>
      <c r="ABR63" s="221"/>
      <c r="ABS63" s="221"/>
      <c r="ABT63" s="221"/>
      <c r="ABU63" s="221"/>
      <c r="ABV63" s="221"/>
      <c r="ABW63" s="221"/>
      <c r="ABX63" s="221"/>
      <c r="ABY63" s="221"/>
      <c r="ABZ63" s="221"/>
      <c r="ACA63" s="221"/>
      <c r="ACB63" s="221"/>
      <c r="ACC63" s="221"/>
      <c r="ACD63" s="221"/>
      <c r="ACE63" s="221"/>
      <c r="ACF63" s="221"/>
      <c r="ACG63" s="221"/>
      <c r="ACH63" s="221"/>
      <c r="ACI63" s="221"/>
      <c r="ACJ63" s="221"/>
      <c r="ACK63" s="221"/>
      <c r="ACL63" s="221"/>
      <c r="ACM63" s="221"/>
      <c r="ACN63" s="221"/>
      <c r="ACO63" s="221"/>
      <c r="ACP63" s="221"/>
      <c r="ACQ63" s="221"/>
      <c r="ACR63" s="221"/>
      <c r="ACS63" s="221"/>
      <c r="ACT63" s="221"/>
      <c r="ACU63" s="221"/>
      <c r="ACV63" s="221"/>
      <c r="ACW63" s="221"/>
      <c r="ACX63" s="221"/>
      <c r="ACY63" s="221"/>
      <c r="ACZ63" s="221"/>
      <c r="ADA63" s="221"/>
      <c r="ADB63" s="221"/>
      <c r="ADC63" s="221"/>
      <c r="ADD63" s="221"/>
      <c r="ADE63" s="221"/>
      <c r="ADF63" s="221"/>
      <c r="ADG63" s="221"/>
      <c r="ADH63" s="221"/>
      <c r="ADI63" s="221"/>
      <c r="ADJ63" s="221"/>
      <c r="ADK63" s="221"/>
      <c r="ADL63" s="221"/>
      <c r="ADM63" s="221"/>
      <c r="ADN63" s="221"/>
      <c r="ADO63" s="221"/>
      <c r="ADP63" s="221"/>
      <c r="ADQ63" s="221"/>
      <c r="ADR63" s="221"/>
      <c r="ADS63" s="221"/>
      <c r="ADT63" s="221"/>
      <c r="ADU63" s="221"/>
      <c r="ADV63" s="221"/>
      <c r="ADW63" s="221"/>
      <c r="ADX63" s="221"/>
      <c r="ADY63" s="221"/>
      <c r="ADZ63" s="221"/>
      <c r="AEA63" s="221"/>
      <c r="AEB63" s="221"/>
      <c r="AEC63" s="221"/>
      <c r="AED63" s="221"/>
      <c r="AEE63" s="221"/>
      <c r="AEF63" s="221"/>
      <c r="AEG63" s="221"/>
      <c r="AEH63" s="221"/>
      <c r="AEI63" s="221"/>
      <c r="AEJ63" s="221"/>
      <c r="AEK63" s="221"/>
      <c r="AEL63" s="221"/>
      <c r="AEM63" s="221"/>
      <c r="AEN63" s="221"/>
      <c r="AEO63" s="221"/>
      <c r="AEP63" s="221"/>
      <c r="AEQ63" s="221"/>
      <c r="AER63" s="221"/>
      <c r="AES63" s="221"/>
      <c r="AET63" s="221"/>
      <c r="AEU63" s="221"/>
      <c r="AEV63" s="221"/>
      <c r="AEW63" s="221"/>
      <c r="AEX63" s="221"/>
      <c r="AEY63" s="221"/>
      <c r="AEZ63" s="221"/>
      <c r="AFA63" s="221"/>
      <c r="AFB63" s="221"/>
      <c r="AFC63" s="221"/>
      <c r="AFD63" s="221"/>
      <c r="AFE63" s="221"/>
      <c r="AFF63" s="221"/>
      <c r="AFG63" s="221"/>
      <c r="AFH63" s="221"/>
      <c r="AFI63" s="221"/>
      <c r="AFJ63" s="221"/>
      <c r="AFK63" s="221"/>
      <c r="AFL63" s="221"/>
      <c r="AFM63" s="221"/>
      <c r="AFN63" s="221"/>
      <c r="AFO63" s="221"/>
      <c r="AFP63" s="221"/>
      <c r="AFQ63" s="221"/>
      <c r="AFR63" s="221"/>
      <c r="AFS63" s="221"/>
      <c r="AFT63" s="221"/>
      <c r="AFU63" s="221"/>
      <c r="AFV63" s="221"/>
      <c r="AFW63" s="221"/>
      <c r="AFX63" s="221"/>
      <c r="AFY63" s="221"/>
      <c r="AFZ63" s="221"/>
      <c r="AGA63" s="221"/>
      <c r="AGB63" s="221"/>
      <c r="AGC63" s="221"/>
      <c r="AGD63" s="221"/>
      <c r="AGE63" s="221"/>
      <c r="AGF63" s="221"/>
      <c r="AGG63" s="221"/>
      <c r="AGH63" s="221"/>
      <c r="AGI63" s="221"/>
      <c r="AGJ63" s="221"/>
      <c r="AGK63" s="221"/>
      <c r="AGL63" s="221"/>
      <c r="AGM63" s="221"/>
      <c r="AGN63" s="221"/>
      <c r="AGO63" s="221"/>
      <c r="AGP63" s="221"/>
      <c r="AGQ63" s="221"/>
      <c r="AGR63" s="221"/>
      <c r="AGS63" s="221"/>
      <c r="AGT63" s="221"/>
      <c r="AGU63" s="221"/>
      <c r="AGV63" s="221"/>
      <c r="AGW63" s="221"/>
      <c r="AGX63" s="221"/>
      <c r="AGY63" s="221"/>
      <c r="AGZ63" s="221"/>
      <c r="AHA63" s="221"/>
      <c r="AHB63" s="221"/>
      <c r="AHC63" s="221"/>
      <c r="AHD63" s="221"/>
      <c r="AHE63" s="221"/>
      <c r="AHF63" s="221"/>
      <c r="AHG63" s="221"/>
      <c r="AHH63" s="221"/>
      <c r="AHI63" s="221"/>
      <c r="AHJ63" s="221"/>
      <c r="AHK63" s="221"/>
      <c r="AHL63" s="221"/>
      <c r="AHM63" s="221"/>
      <c r="AHN63" s="221"/>
      <c r="AHO63" s="221"/>
      <c r="AHP63" s="221"/>
      <c r="AHQ63" s="221"/>
      <c r="AHR63" s="221"/>
      <c r="AHS63" s="221"/>
      <c r="AHT63" s="221"/>
      <c r="AHU63" s="221"/>
      <c r="AHV63" s="221"/>
      <c r="AHW63" s="221"/>
      <c r="AHX63" s="221"/>
      <c r="AHY63" s="221"/>
      <c r="AHZ63" s="221"/>
      <c r="AIA63" s="221"/>
      <c r="AIB63" s="221"/>
      <c r="AIC63" s="221"/>
      <c r="AID63" s="221"/>
      <c r="AIE63" s="221"/>
      <c r="AIF63" s="221"/>
      <c r="AIG63" s="221"/>
      <c r="AIH63" s="221"/>
      <c r="AII63" s="221"/>
      <c r="AIJ63" s="221"/>
      <c r="AIK63" s="221"/>
      <c r="AIL63" s="221"/>
      <c r="AIM63" s="221"/>
      <c r="AIN63" s="221"/>
      <c r="AIO63" s="221"/>
      <c r="AIP63" s="221"/>
      <c r="AIQ63" s="221"/>
      <c r="AIR63" s="221"/>
      <c r="AIS63" s="221"/>
      <c r="AIT63" s="221"/>
      <c r="AIU63" s="221"/>
      <c r="AIV63" s="221"/>
      <c r="AIW63" s="221"/>
      <c r="AIX63" s="221"/>
      <c r="AIY63" s="221"/>
      <c r="AIZ63" s="221"/>
      <c r="AJA63" s="221"/>
      <c r="AJB63" s="221"/>
      <c r="AJC63" s="221"/>
      <c r="AJD63" s="221"/>
      <c r="AJE63" s="221"/>
      <c r="AJF63" s="221"/>
      <c r="AJG63" s="221"/>
      <c r="AJH63" s="221"/>
      <c r="AJI63" s="221"/>
      <c r="AJJ63" s="221"/>
      <c r="AJK63" s="221"/>
      <c r="AJL63" s="221"/>
      <c r="AJM63" s="221"/>
      <c r="AJN63" s="221"/>
      <c r="AJO63" s="221"/>
      <c r="AJP63" s="221"/>
      <c r="AJQ63" s="221"/>
      <c r="AJR63" s="221"/>
      <c r="AJS63" s="221"/>
      <c r="AJT63" s="221"/>
      <c r="AJU63" s="221"/>
      <c r="AJV63" s="221"/>
      <c r="AJW63" s="221"/>
      <c r="AJX63" s="221"/>
      <c r="AJY63" s="221"/>
      <c r="AJZ63" s="221"/>
      <c r="AKA63" s="221"/>
      <c r="AKB63" s="221"/>
      <c r="AKC63" s="221"/>
      <c r="AKD63" s="221"/>
      <c r="AKE63" s="221"/>
      <c r="AKF63" s="221"/>
      <c r="AKG63" s="221"/>
      <c r="AKH63" s="221"/>
      <c r="AKI63" s="221"/>
      <c r="AKJ63" s="221"/>
      <c r="AKK63" s="221"/>
      <c r="AKL63" s="221"/>
      <c r="AKM63" s="221"/>
      <c r="AKN63" s="221"/>
      <c r="AKO63" s="221"/>
      <c r="AKP63" s="221"/>
      <c r="AKQ63" s="221"/>
      <c r="AKR63" s="221"/>
      <c r="AKS63" s="221"/>
      <c r="AKT63" s="221"/>
      <c r="AKU63" s="221"/>
      <c r="AKV63" s="221"/>
      <c r="AKW63" s="221"/>
      <c r="AKX63" s="221"/>
      <c r="AKY63" s="221"/>
      <c r="AKZ63" s="221"/>
      <c r="ALA63" s="221"/>
      <c r="ALB63" s="221"/>
      <c r="ALC63" s="221"/>
      <c r="ALD63" s="221"/>
      <c r="ALE63" s="221"/>
      <c r="ALF63" s="221"/>
      <c r="ALG63" s="221"/>
      <c r="ALH63" s="221"/>
      <c r="ALI63" s="221"/>
      <c r="ALJ63" s="221"/>
      <c r="ALK63" s="221"/>
      <c r="ALL63" s="221"/>
      <c r="ALM63" s="221"/>
      <c r="ALN63" s="221"/>
      <c r="ALO63" s="221"/>
      <c r="ALP63" s="221"/>
      <c r="ALQ63" s="221"/>
      <c r="ALR63" s="221"/>
      <c r="ALS63" s="221"/>
      <c r="ALT63" s="221"/>
      <c r="ALU63" s="221"/>
      <c r="ALV63" s="221"/>
      <c r="ALW63" s="221"/>
      <c r="ALX63" s="221"/>
      <c r="ALY63" s="221"/>
      <c r="ALZ63" s="221"/>
      <c r="AMA63" s="221"/>
      <c r="AMB63" s="221"/>
      <c r="AMC63" s="221"/>
      <c r="AMD63" s="221"/>
      <c r="AME63" s="221"/>
      <c r="AMF63" s="221"/>
      <c r="AMG63" s="221"/>
      <c r="AMH63" s="221"/>
      <c r="AMI63" s="221"/>
      <c r="AMJ63" s="221"/>
      <c r="AMK63" s="221"/>
      <c r="AML63" s="221"/>
      <c r="AMM63" s="221"/>
      <c r="AMN63" s="221"/>
      <c r="AMO63" s="221"/>
      <c r="AMP63" s="221"/>
      <c r="AMQ63" s="221"/>
      <c r="AMR63" s="221"/>
      <c r="AMS63" s="221"/>
      <c r="AMT63" s="221"/>
      <c r="AMU63" s="221"/>
      <c r="AMV63" s="221"/>
      <c r="AMW63" s="221"/>
      <c r="AMX63" s="221"/>
      <c r="AMY63" s="221"/>
      <c r="AMZ63" s="221"/>
      <c r="ANA63" s="221"/>
      <c r="ANB63" s="221"/>
      <c r="ANC63" s="221"/>
      <c r="AND63" s="221"/>
      <c r="ANE63" s="221"/>
      <c r="ANF63" s="221"/>
      <c r="ANG63" s="221"/>
      <c r="ANH63" s="221"/>
      <c r="ANI63" s="221"/>
      <c r="ANJ63" s="221"/>
      <c r="ANK63" s="221"/>
      <c r="ANL63" s="221"/>
      <c r="ANM63" s="221"/>
      <c r="ANN63" s="221"/>
      <c r="ANO63" s="221"/>
      <c r="ANP63" s="221"/>
      <c r="ANQ63" s="221"/>
      <c r="ANR63" s="221"/>
      <c r="ANS63" s="221"/>
      <c r="ANT63" s="221"/>
      <c r="ANU63" s="221"/>
      <c r="ANV63" s="221"/>
      <c r="ANW63" s="221"/>
      <c r="ANX63" s="221"/>
      <c r="ANY63" s="221"/>
      <c r="ANZ63" s="221"/>
      <c r="AOA63" s="221"/>
      <c r="AOB63" s="221"/>
      <c r="AOC63" s="221"/>
      <c r="AOD63" s="221"/>
      <c r="AOE63" s="221"/>
      <c r="AOF63" s="221"/>
      <c r="AOG63" s="221"/>
      <c r="AOH63" s="221"/>
      <c r="AOI63" s="221"/>
      <c r="AOJ63" s="221"/>
      <c r="AOK63" s="221"/>
      <c r="AOL63" s="221"/>
      <c r="AOM63" s="221"/>
      <c r="AON63" s="221"/>
      <c r="AOO63" s="221"/>
      <c r="AOP63" s="221"/>
      <c r="AOQ63" s="221"/>
      <c r="AOR63" s="221"/>
      <c r="AOS63" s="221"/>
      <c r="AOT63" s="221"/>
      <c r="AOU63" s="221"/>
      <c r="AOV63" s="221"/>
      <c r="AOW63" s="221"/>
      <c r="AOX63" s="221"/>
      <c r="AOY63" s="221"/>
      <c r="AOZ63" s="221"/>
      <c r="APA63" s="221"/>
      <c r="APB63" s="221"/>
      <c r="APC63" s="221"/>
      <c r="APD63" s="221"/>
      <c r="APE63" s="221"/>
      <c r="APF63" s="221"/>
      <c r="APG63" s="221"/>
      <c r="APH63" s="221"/>
      <c r="API63" s="221"/>
      <c r="APJ63" s="221"/>
      <c r="APK63" s="221"/>
      <c r="APL63" s="221"/>
      <c r="APM63" s="221"/>
      <c r="APN63" s="221"/>
      <c r="APO63" s="221"/>
      <c r="APP63" s="221"/>
      <c r="APQ63" s="221"/>
      <c r="APR63" s="221"/>
      <c r="APS63" s="221"/>
      <c r="APT63" s="221"/>
      <c r="APU63" s="221"/>
      <c r="APV63" s="221"/>
      <c r="APW63" s="221"/>
      <c r="APX63" s="221"/>
      <c r="APY63" s="221"/>
      <c r="APZ63" s="221"/>
      <c r="AQA63" s="221"/>
      <c r="AQB63" s="221"/>
      <c r="AQC63" s="221"/>
      <c r="AQD63" s="221"/>
      <c r="AQE63" s="221"/>
      <c r="AQF63" s="221"/>
      <c r="AQG63" s="221"/>
      <c r="AQH63" s="221"/>
      <c r="AQI63" s="221"/>
      <c r="AQJ63" s="221"/>
      <c r="AQK63" s="221"/>
      <c r="AQL63" s="221"/>
      <c r="AQM63" s="221"/>
      <c r="AQN63" s="221"/>
      <c r="AQO63" s="221"/>
      <c r="AQP63" s="221"/>
      <c r="AQQ63" s="221"/>
      <c r="AQR63" s="221"/>
      <c r="AQS63" s="221"/>
      <c r="AQT63" s="221"/>
      <c r="AQU63" s="221"/>
      <c r="AQV63" s="221"/>
      <c r="AQW63" s="221"/>
      <c r="AQX63" s="221"/>
      <c r="AQY63" s="221"/>
      <c r="AQZ63" s="221"/>
      <c r="ARA63" s="221"/>
      <c r="ARB63" s="221"/>
      <c r="ARC63" s="221"/>
      <c r="ARD63" s="221"/>
      <c r="ARE63" s="221"/>
      <c r="ARF63" s="221"/>
      <c r="ARG63" s="221"/>
      <c r="ARH63" s="221"/>
      <c r="ARI63" s="221"/>
      <c r="ARJ63" s="221"/>
      <c r="ARK63" s="221"/>
      <c r="ARL63" s="221"/>
      <c r="ARM63" s="221"/>
      <c r="ARN63" s="221"/>
      <c r="ARO63" s="221"/>
      <c r="ARP63" s="221"/>
      <c r="ARQ63" s="221"/>
      <c r="ARR63" s="221"/>
      <c r="ARS63" s="221"/>
      <c r="ART63" s="221"/>
      <c r="ARU63" s="221"/>
      <c r="ARV63" s="221"/>
      <c r="ARW63" s="221"/>
      <c r="ARX63" s="221"/>
      <c r="ARY63" s="221"/>
      <c r="ARZ63" s="221"/>
      <c r="ASA63" s="221"/>
      <c r="ASB63" s="221"/>
      <c r="ASC63" s="221"/>
      <c r="ASD63" s="221"/>
      <c r="ASE63" s="221"/>
      <c r="ASF63" s="221"/>
      <c r="ASG63" s="221"/>
      <c r="ASH63" s="221"/>
      <c r="ASI63" s="221"/>
      <c r="ASJ63" s="221"/>
      <c r="ASK63" s="221"/>
      <c r="ASL63" s="221"/>
      <c r="ASM63" s="221"/>
      <c r="ASN63" s="221"/>
      <c r="ASO63" s="221"/>
      <c r="ASP63" s="221"/>
      <c r="ASQ63" s="221"/>
      <c r="ASR63" s="221"/>
      <c r="ASS63" s="221"/>
      <c r="AST63" s="221"/>
      <c r="ASU63" s="221"/>
      <c r="ASV63" s="221"/>
      <c r="ASW63" s="221"/>
      <c r="ASX63" s="221"/>
      <c r="ASY63" s="221"/>
      <c r="ASZ63" s="221"/>
      <c r="ATA63" s="221"/>
      <c r="ATB63" s="221"/>
      <c r="ATC63" s="221"/>
      <c r="ATD63" s="221"/>
      <c r="ATE63" s="221"/>
      <c r="ATF63" s="221"/>
      <c r="ATG63" s="221"/>
      <c r="ATH63" s="221"/>
      <c r="ATI63" s="221"/>
      <c r="ATJ63" s="221"/>
      <c r="ATK63" s="221"/>
      <c r="ATL63" s="221"/>
      <c r="ATM63" s="221"/>
      <c r="ATN63" s="221"/>
      <c r="ATO63" s="221"/>
      <c r="ATP63" s="221"/>
      <c r="ATQ63" s="221"/>
      <c r="ATR63" s="221"/>
      <c r="ATS63" s="221"/>
      <c r="ATT63" s="221"/>
      <c r="ATU63" s="221"/>
      <c r="ATV63" s="221"/>
      <c r="ATW63" s="221"/>
      <c r="ATX63" s="221"/>
      <c r="ATY63" s="221"/>
      <c r="ATZ63" s="221"/>
      <c r="AUA63" s="221"/>
      <c r="AUB63" s="221"/>
      <c r="AUC63" s="221"/>
      <c r="AUD63" s="221"/>
      <c r="AUE63" s="221"/>
      <c r="AUF63" s="221"/>
      <c r="AUG63" s="221"/>
      <c r="AUH63" s="221"/>
    </row>
    <row r="64" spans="1:1230" ht="15.75" thickBot="1">
      <c r="E64" s="184"/>
      <c r="F64" s="184"/>
      <c r="G64" s="184"/>
      <c r="H64"/>
      <c r="I64"/>
      <c r="J64"/>
      <c r="K64" s="242"/>
      <c r="L64"/>
      <c r="M64"/>
      <c r="N64"/>
      <c r="O64" s="242"/>
      <c r="P64"/>
      <c r="Q64"/>
      <c r="R64"/>
      <c r="S64" s="242"/>
      <c r="T64"/>
      <c r="U64"/>
      <c r="V64"/>
      <c r="W64" s="242"/>
      <c r="X64"/>
      <c r="Y64"/>
      <c r="Z64"/>
      <c r="AA64" s="242"/>
      <c r="AB64"/>
      <c r="AC64"/>
      <c r="AD64"/>
      <c r="AE64" s="242"/>
      <c r="AF64"/>
      <c r="AG64"/>
      <c r="AH64"/>
      <c r="AI64" s="242"/>
      <c r="AJ64"/>
      <c r="AK64"/>
      <c r="AL64"/>
      <c r="AM64" s="242"/>
      <c r="AN64"/>
      <c r="AO64"/>
      <c r="AP64"/>
      <c r="AQ64" s="242"/>
      <c r="AR64"/>
      <c r="AS64"/>
      <c r="AT64"/>
      <c r="AU64" s="242"/>
    </row>
    <row r="65" spans="2:1230" s="181" customFormat="1" ht="15">
      <c r="B65" s="243"/>
      <c r="E65" s="244"/>
      <c r="F65" s="244"/>
      <c r="G65" s="244"/>
      <c r="H65" s="245"/>
      <c r="I65" s="246"/>
      <c r="J65" s="246"/>
      <c r="K65" s="226" t="e">
        <f>+K56</f>
        <v>#REF!</v>
      </c>
      <c r="L65" s="247"/>
      <c r="M65" s="247"/>
      <c r="N65" s="247"/>
      <c r="O65" s="248" t="e">
        <f>+K65+1</f>
        <v>#REF!</v>
      </c>
      <c r="P65" s="249"/>
      <c r="Q65" s="247"/>
      <c r="R65" s="247"/>
      <c r="S65" s="248" t="e">
        <f>+O65+1</f>
        <v>#REF!</v>
      </c>
      <c r="T65" s="249"/>
      <c r="U65" s="247"/>
      <c r="V65" s="247"/>
      <c r="W65" s="250" t="e">
        <f>+W56</f>
        <v>#REF!</v>
      </c>
      <c r="X65" s="249"/>
      <c r="Y65" s="247"/>
      <c r="Z65" s="247"/>
      <c r="AA65" s="250" t="e">
        <f>+AA56</f>
        <v>#REF!</v>
      </c>
      <c r="AB65" s="249"/>
      <c r="AC65" s="247"/>
      <c r="AD65" s="247"/>
      <c r="AE65" s="250" t="e">
        <f>+AE56</f>
        <v>#REF!</v>
      </c>
      <c r="AF65" s="249"/>
      <c r="AG65" s="247"/>
      <c r="AH65" s="247"/>
      <c r="AI65" s="250" t="e">
        <f>+AI56</f>
        <v>#REF!</v>
      </c>
      <c r="AJ65" s="249"/>
      <c r="AK65" s="247"/>
      <c r="AL65" s="247"/>
      <c r="AM65" s="250" t="e">
        <f>+AM56</f>
        <v>#REF!</v>
      </c>
      <c r="AN65" s="249"/>
      <c r="AO65" s="247"/>
      <c r="AP65" s="247"/>
      <c r="AQ65" s="250" t="e">
        <f>+AQ56</f>
        <v>#REF!</v>
      </c>
      <c r="AR65" s="249"/>
      <c r="AS65" s="247"/>
      <c r="AT65" s="247"/>
      <c r="AU65" s="250" t="e">
        <f>+AU56</f>
        <v>#REF!</v>
      </c>
      <c r="AV65" s="221"/>
      <c r="AW65" s="221"/>
      <c r="AX65" s="221"/>
      <c r="AY65" s="221"/>
      <c r="AZ65" s="221"/>
      <c r="BA65" s="221"/>
      <c r="BB65" s="221"/>
      <c r="BC65" s="221"/>
      <c r="BD65" s="221"/>
      <c r="BE65" s="221"/>
      <c r="BF65" s="221"/>
      <c r="BG65" s="221"/>
      <c r="BH65" s="221"/>
      <c r="BI65" s="221"/>
      <c r="BJ65" s="221"/>
      <c r="BK65" s="221"/>
      <c r="BL65" s="221"/>
      <c r="BM65" s="221"/>
      <c r="BN65" s="221"/>
      <c r="BO65" s="221"/>
      <c r="BP65" s="221"/>
      <c r="BQ65" s="221"/>
      <c r="BR65" s="221"/>
      <c r="BS65" s="221"/>
      <c r="BT65" s="221"/>
      <c r="BU65" s="221"/>
      <c r="BV65" s="221"/>
      <c r="BW65" s="221"/>
      <c r="BX65" s="221"/>
      <c r="BY65" s="221"/>
      <c r="BZ65" s="221"/>
      <c r="CA65" s="221"/>
      <c r="CB65" s="221"/>
      <c r="CC65" s="221"/>
      <c r="CD65" s="221"/>
      <c r="CE65" s="221"/>
      <c r="CF65" s="221"/>
      <c r="CG65" s="221"/>
      <c r="CH65" s="221"/>
      <c r="CI65" s="221"/>
      <c r="CJ65" s="221"/>
      <c r="CK65" s="221"/>
      <c r="CL65" s="221"/>
      <c r="CM65" s="221"/>
      <c r="CN65" s="221"/>
      <c r="CO65" s="221"/>
      <c r="CP65" s="221"/>
      <c r="CQ65" s="221"/>
      <c r="CR65" s="221"/>
      <c r="CS65" s="221"/>
      <c r="CT65" s="221"/>
      <c r="CU65" s="221"/>
      <c r="CV65" s="221"/>
      <c r="CW65" s="221"/>
      <c r="CX65" s="221"/>
      <c r="CY65" s="221"/>
      <c r="CZ65" s="221"/>
      <c r="DA65" s="221"/>
      <c r="DB65" s="221"/>
      <c r="DC65" s="221"/>
      <c r="DD65" s="221"/>
      <c r="DE65" s="221"/>
      <c r="DF65" s="221"/>
      <c r="DG65" s="221"/>
      <c r="DH65" s="221"/>
      <c r="DI65" s="221"/>
      <c r="DJ65" s="221"/>
      <c r="DK65" s="221"/>
      <c r="DL65" s="221"/>
      <c r="DM65" s="221"/>
      <c r="DN65" s="221"/>
      <c r="DO65" s="221"/>
      <c r="DP65" s="221"/>
      <c r="DQ65" s="221"/>
      <c r="DR65" s="221"/>
      <c r="DS65" s="221"/>
      <c r="DT65" s="221"/>
      <c r="DU65" s="221"/>
      <c r="DV65" s="221"/>
      <c r="DW65" s="221"/>
      <c r="DX65" s="221"/>
      <c r="DY65" s="221"/>
      <c r="DZ65" s="221"/>
      <c r="EA65" s="221"/>
      <c r="EB65" s="221"/>
      <c r="EC65" s="221"/>
      <c r="ED65" s="221"/>
      <c r="EE65" s="221"/>
      <c r="EF65" s="221"/>
      <c r="EG65" s="221"/>
      <c r="EH65" s="221"/>
      <c r="EI65" s="221"/>
      <c r="EJ65" s="221"/>
      <c r="EK65" s="221"/>
      <c r="EL65" s="221"/>
      <c r="EM65" s="221"/>
      <c r="EN65" s="221"/>
      <c r="EO65" s="221"/>
      <c r="EP65" s="221"/>
      <c r="EQ65" s="221"/>
      <c r="ER65" s="221"/>
      <c r="ES65" s="221"/>
      <c r="ET65" s="221"/>
      <c r="EU65" s="221"/>
      <c r="EV65" s="221"/>
      <c r="EW65" s="221"/>
      <c r="EX65" s="221"/>
      <c r="EY65" s="221"/>
      <c r="EZ65" s="221"/>
      <c r="FA65" s="221"/>
      <c r="FB65" s="221"/>
      <c r="FC65" s="221"/>
      <c r="FD65" s="221"/>
      <c r="FE65" s="221"/>
      <c r="FF65" s="221"/>
      <c r="FG65" s="221"/>
      <c r="FH65" s="221"/>
      <c r="FI65" s="221"/>
      <c r="FJ65" s="221"/>
      <c r="FK65" s="221"/>
      <c r="FL65" s="221"/>
      <c r="FM65" s="221"/>
      <c r="FN65" s="221"/>
      <c r="FO65" s="221"/>
      <c r="FP65" s="221"/>
      <c r="FQ65" s="221"/>
      <c r="FR65" s="221"/>
      <c r="FS65" s="221"/>
      <c r="FT65" s="221"/>
      <c r="FU65" s="221"/>
      <c r="FV65" s="221"/>
      <c r="FW65" s="221"/>
      <c r="FX65" s="221"/>
      <c r="FY65" s="221"/>
      <c r="FZ65" s="221"/>
      <c r="GA65" s="221"/>
      <c r="GB65" s="221"/>
      <c r="GC65" s="221"/>
      <c r="GD65" s="221"/>
      <c r="GE65" s="221"/>
      <c r="GF65" s="221"/>
      <c r="GG65" s="221"/>
      <c r="GH65" s="221"/>
      <c r="GI65" s="221"/>
      <c r="GJ65" s="221"/>
      <c r="GK65" s="221"/>
      <c r="GL65" s="221"/>
      <c r="GM65" s="221"/>
      <c r="GN65" s="221"/>
      <c r="GO65" s="221"/>
      <c r="GP65" s="221"/>
      <c r="GQ65" s="221"/>
      <c r="GR65" s="221"/>
      <c r="GS65" s="221"/>
      <c r="GT65" s="221"/>
      <c r="GU65" s="221"/>
      <c r="GV65" s="221"/>
      <c r="GW65" s="221"/>
      <c r="GX65" s="221"/>
      <c r="GY65" s="221"/>
      <c r="GZ65" s="221"/>
      <c r="HA65" s="221"/>
      <c r="HB65" s="221"/>
      <c r="HC65" s="221"/>
      <c r="HD65" s="221"/>
      <c r="HE65" s="221"/>
      <c r="HF65" s="221"/>
      <c r="HG65" s="221"/>
      <c r="HH65" s="221"/>
      <c r="HI65" s="221"/>
      <c r="HJ65" s="221"/>
      <c r="HK65" s="221"/>
      <c r="HL65" s="221"/>
      <c r="HM65" s="221"/>
      <c r="HN65" s="221"/>
      <c r="HO65" s="221"/>
      <c r="HP65" s="221"/>
      <c r="HQ65" s="221"/>
      <c r="HR65" s="221"/>
      <c r="HS65" s="221"/>
      <c r="HT65" s="221"/>
      <c r="HU65" s="221"/>
      <c r="HV65" s="221"/>
      <c r="HW65" s="221"/>
      <c r="HX65" s="221"/>
      <c r="HY65" s="221"/>
      <c r="HZ65" s="221"/>
      <c r="IA65" s="221"/>
      <c r="IB65" s="221"/>
      <c r="IC65" s="221"/>
      <c r="ID65" s="221"/>
      <c r="IE65" s="221"/>
      <c r="IF65" s="221"/>
      <c r="IG65" s="221"/>
      <c r="IH65" s="221"/>
      <c r="II65" s="221"/>
      <c r="IJ65" s="221"/>
      <c r="IK65" s="221"/>
      <c r="IL65" s="221"/>
      <c r="IM65" s="221"/>
      <c r="IN65" s="221"/>
      <c r="IO65" s="221"/>
      <c r="IP65" s="221"/>
      <c r="IQ65" s="221"/>
      <c r="IR65" s="221"/>
      <c r="IS65" s="221"/>
      <c r="IT65" s="221"/>
      <c r="IU65" s="221"/>
      <c r="IV65" s="221"/>
      <c r="IW65" s="221"/>
      <c r="IX65" s="221"/>
      <c r="IY65" s="221"/>
      <c r="IZ65" s="221"/>
      <c r="JA65" s="221"/>
      <c r="JB65" s="221"/>
      <c r="JC65" s="221"/>
      <c r="JD65" s="221"/>
      <c r="JE65" s="221"/>
      <c r="JF65" s="221"/>
      <c r="JG65" s="221"/>
      <c r="JH65" s="221"/>
      <c r="JI65" s="221"/>
      <c r="JJ65" s="221"/>
      <c r="JK65" s="221"/>
      <c r="JL65" s="221"/>
      <c r="JM65" s="221"/>
      <c r="JN65" s="221"/>
      <c r="JO65" s="221"/>
      <c r="JP65" s="221"/>
      <c r="JQ65" s="221"/>
      <c r="JR65" s="221"/>
      <c r="JS65" s="221"/>
      <c r="JT65" s="221"/>
      <c r="JU65" s="221"/>
      <c r="JV65" s="221"/>
      <c r="JW65" s="221"/>
      <c r="JX65" s="221"/>
      <c r="JY65" s="221"/>
      <c r="JZ65" s="221"/>
      <c r="KA65" s="221"/>
      <c r="KB65" s="221"/>
      <c r="KC65" s="221"/>
      <c r="KD65" s="221"/>
      <c r="KE65" s="221"/>
      <c r="KF65" s="221"/>
      <c r="KG65" s="221"/>
      <c r="KH65" s="221"/>
      <c r="KI65" s="221"/>
      <c r="KJ65" s="221"/>
      <c r="KK65" s="221"/>
      <c r="KL65" s="221"/>
      <c r="KM65" s="221"/>
      <c r="KN65" s="221"/>
      <c r="KO65" s="221"/>
      <c r="KP65" s="221"/>
      <c r="KQ65" s="221"/>
      <c r="KR65" s="221"/>
      <c r="KS65" s="221"/>
      <c r="KT65" s="221"/>
      <c r="KU65" s="221"/>
      <c r="KV65" s="221"/>
      <c r="KW65" s="221"/>
      <c r="KX65" s="221"/>
      <c r="KY65" s="221"/>
      <c r="KZ65" s="221"/>
      <c r="LA65" s="221"/>
      <c r="LB65" s="221"/>
      <c r="LC65" s="221"/>
      <c r="LD65" s="221"/>
      <c r="LE65" s="221"/>
      <c r="LF65" s="221"/>
      <c r="LG65" s="221"/>
      <c r="LH65" s="221"/>
      <c r="LI65" s="221"/>
      <c r="LJ65" s="221"/>
      <c r="LK65" s="221"/>
      <c r="LL65" s="221"/>
      <c r="LM65" s="221"/>
      <c r="LN65" s="221"/>
      <c r="LO65" s="221"/>
      <c r="LP65" s="221"/>
      <c r="LQ65" s="221"/>
      <c r="LR65" s="221"/>
      <c r="LS65" s="221"/>
      <c r="LT65" s="221"/>
      <c r="LU65" s="221"/>
      <c r="LV65" s="221"/>
      <c r="LW65" s="221"/>
      <c r="LX65" s="221"/>
      <c r="LY65" s="221"/>
      <c r="LZ65" s="221"/>
      <c r="MA65" s="221"/>
      <c r="MB65" s="221"/>
      <c r="MC65" s="221"/>
      <c r="MD65" s="221"/>
      <c r="ME65" s="221"/>
      <c r="MF65" s="221"/>
      <c r="MG65" s="221"/>
      <c r="MH65" s="221"/>
      <c r="MI65" s="221"/>
      <c r="MJ65" s="221"/>
      <c r="MK65" s="221"/>
      <c r="ML65" s="221"/>
      <c r="MM65" s="221"/>
      <c r="MN65" s="221"/>
      <c r="MO65" s="221"/>
      <c r="MP65" s="221"/>
      <c r="MQ65" s="221"/>
      <c r="MR65" s="221"/>
      <c r="MS65" s="221"/>
      <c r="MT65" s="221"/>
      <c r="MU65" s="221"/>
      <c r="MV65" s="221"/>
      <c r="MW65" s="221"/>
      <c r="MX65" s="221"/>
      <c r="MY65" s="221"/>
      <c r="MZ65" s="221"/>
      <c r="NA65" s="221"/>
      <c r="NB65" s="221"/>
      <c r="NC65" s="221"/>
      <c r="ND65" s="221"/>
      <c r="NE65" s="221"/>
      <c r="NF65" s="221"/>
      <c r="NG65" s="221"/>
      <c r="NH65" s="221"/>
      <c r="NI65" s="221"/>
      <c r="NJ65" s="221"/>
      <c r="NK65" s="221"/>
      <c r="NL65" s="221"/>
      <c r="NM65" s="221"/>
      <c r="NN65" s="221"/>
      <c r="NO65" s="221"/>
      <c r="NP65" s="221"/>
      <c r="NQ65" s="221"/>
      <c r="NR65" s="221"/>
      <c r="NS65" s="221"/>
      <c r="NT65" s="221"/>
      <c r="NU65" s="221"/>
      <c r="NV65" s="221"/>
      <c r="NW65" s="221"/>
      <c r="NX65" s="221"/>
      <c r="NY65" s="221"/>
      <c r="NZ65" s="221"/>
      <c r="OA65" s="221"/>
      <c r="OB65" s="221"/>
      <c r="OC65" s="221"/>
      <c r="OD65" s="221"/>
      <c r="OE65" s="221"/>
      <c r="OF65" s="221"/>
      <c r="OG65" s="221"/>
      <c r="OH65" s="221"/>
      <c r="OI65" s="221"/>
      <c r="OJ65" s="221"/>
      <c r="OK65" s="221"/>
      <c r="OL65" s="221"/>
      <c r="OM65" s="221"/>
      <c r="ON65" s="221"/>
      <c r="OO65" s="221"/>
      <c r="OP65" s="221"/>
      <c r="OQ65" s="221"/>
      <c r="OR65" s="221"/>
      <c r="OS65" s="221"/>
      <c r="OT65" s="221"/>
      <c r="OU65" s="221"/>
      <c r="OV65" s="221"/>
      <c r="OW65" s="221"/>
      <c r="OX65" s="221"/>
      <c r="OY65" s="221"/>
      <c r="OZ65" s="221"/>
      <c r="PA65" s="221"/>
      <c r="PB65" s="221"/>
      <c r="PC65" s="221"/>
      <c r="PD65" s="221"/>
      <c r="PE65" s="221"/>
      <c r="PF65" s="221"/>
      <c r="PG65" s="221"/>
      <c r="PH65" s="221"/>
      <c r="PI65" s="221"/>
      <c r="PJ65" s="221"/>
      <c r="PK65" s="221"/>
      <c r="PL65" s="221"/>
      <c r="PM65" s="221"/>
      <c r="PN65" s="221"/>
      <c r="PO65" s="221"/>
      <c r="PP65" s="221"/>
      <c r="PQ65" s="221"/>
      <c r="PR65" s="221"/>
      <c r="PS65" s="221"/>
      <c r="PT65" s="221"/>
      <c r="PU65" s="221"/>
      <c r="PV65" s="221"/>
      <c r="PW65" s="221"/>
      <c r="PX65" s="221"/>
      <c r="PY65" s="221"/>
      <c r="PZ65" s="221"/>
      <c r="QA65" s="221"/>
      <c r="QB65" s="221"/>
      <c r="QC65" s="221"/>
      <c r="QD65" s="221"/>
      <c r="QE65" s="221"/>
      <c r="QF65" s="221"/>
      <c r="QG65" s="221"/>
      <c r="QH65" s="221"/>
      <c r="QI65" s="221"/>
      <c r="QJ65" s="221"/>
      <c r="QK65" s="221"/>
      <c r="QL65" s="221"/>
      <c r="QM65" s="221"/>
      <c r="QN65" s="221"/>
      <c r="QO65" s="221"/>
      <c r="QP65" s="221"/>
      <c r="QQ65" s="221"/>
      <c r="QR65" s="221"/>
      <c r="QS65" s="221"/>
      <c r="QT65" s="221"/>
      <c r="QU65" s="221"/>
      <c r="QV65" s="221"/>
      <c r="QW65" s="221"/>
      <c r="QX65" s="221"/>
      <c r="QY65" s="221"/>
      <c r="QZ65" s="221"/>
      <c r="RA65" s="221"/>
      <c r="RB65" s="221"/>
      <c r="RC65" s="221"/>
      <c r="RD65" s="221"/>
      <c r="RE65" s="221"/>
      <c r="RF65" s="221"/>
      <c r="RG65" s="221"/>
      <c r="RH65" s="221"/>
      <c r="RI65" s="221"/>
      <c r="RJ65" s="221"/>
      <c r="RK65" s="221"/>
      <c r="RL65" s="221"/>
      <c r="RM65" s="221"/>
      <c r="RN65" s="221"/>
      <c r="RO65" s="221"/>
      <c r="RP65" s="221"/>
      <c r="RQ65" s="221"/>
      <c r="RR65" s="221"/>
      <c r="RS65" s="221"/>
      <c r="RT65" s="221"/>
      <c r="RU65" s="221"/>
      <c r="RV65" s="221"/>
      <c r="RW65" s="221"/>
      <c r="RX65" s="221"/>
      <c r="RY65" s="221"/>
      <c r="RZ65" s="221"/>
      <c r="SA65" s="221"/>
      <c r="SB65" s="221"/>
      <c r="SC65" s="221"/>
      <c r="SD65" s="221"/>
      <c r="SE65" s="221"/>
      <c r="SF65" s="221"/>
      <c r="SG65" s="221"/>
      <c r="SH65" s="221"/>
      <c r="SI65" s="221"/>
      <c r="SJ65" s="221"/>
      <c r="SK65" s="221"/>
      <c r="SL65" s="221"/>
      <c r="SM65" s="221"/>
      <c r="SN65" s="221"/>
      <c r="SO65" s="221"/>
      <c r="SP65" s="221"/>
      <c r="SQ65" s="221"/>
      <c r="SR65" s="221"/>
      <c r="SS65" s="221"/>
      <c r="ST65" s="221"/>
      <c r="SU65" s="221"/>
      <c r="SV65" s="221"/>
      <c r="SW65" s="221"/>
      <c r="SX65" s="221"/>
      <c r="SY65" s="221"/>
      <c r="SZ65" s="221"/>
      <c r="TA65" s="221"/>
      <c r="TB65" s="221"/>
      <c r="TC65" s="221"/>
      <c r="TD65" s="221"/>
      <c r="TE65" s="221"/>
      <c r="TF65" s="221"/>
      <c r="TG65" s="221"/>
      <c r="TH65" s="221"/>
      <c r="TI65" s="221"/>
      <c r="TJ65" s="221"/>
      <c r="TK65" s="221"/>
      <c r="TL65" s="221"/>
      <c r="TM65" s="221"/>
      <c r="TN65" s="221"/>
      <c r="TO65" s="221"/>
      <c r="TP65" s="221"/>
      <c r="TQ65" s="221"/>
      <c r="TR65" s="221"/>
      <c r="TS65" s="221"/>
      <c r="TT65" s="221"/>
      <c r="TU65" s="221"/>
      <c r="TV65" s="221"/>
      <c r="TW65" s="221"/>
      <c r="TX65" s="221"/>
      <c r="TY65" s="221"/>
      <c r="TZ65" s="221"/>
      <c r="UA65" s="221"/>
      <c r="UB65" s="221"/>
      <c r="UC65" s="221"/>
      <c r="UD65" s="221"/>
      <c r="UE65" s="221"/>
      <c r="UF65" s="221"/>
      <c r="UG65" s="221"/>
      <c r="UH65" s="221"/>
      <c r="UI65" s="221"/>
      <c r="UJ65" s="221"/>
      <c r="UK65" s="221"/>
      <c r="UL65" s="221"/>
      <c r="UM65" s="221"/>
      <c r="UN65" s="221"/>
      <c r="UO65" s="221"/>
      <c r="UP65" s="221"/>
      <c r="UQ65" s="221"/>
      <c r="UR65" s="221"/>
      <c r="US65" s="221"/>
      <c r="UT65" s="221"/>
      <c r="UU65" s="221"/>
      <c r="UV65" s="221"/>
      <c r="UW65" s="221"/>
      <c r="UX65" s="221"/>
      <c r="UY65" s="221"/>
      <c r="UZ65" s="221"/>
      <c r="VA65" s="221"/>
      <c r="VB65" s="221"/>
      <c r="VC65" s="221"/>
      <c r="VD65" s="221"/>
      <c r="VE65" s="221"/>
      <c r="VF65" s="221"/>
      <c r="VG65" s="221"/>
      <c r="VH65" s="221"/>
      <c r="VI65" s="221"/>
      <c r="VJ65" s="221"/>
      <c r="VK65" s="221"/>
      <c r="VL65" s="221"/>
      <c r="VM65" s="221"/>
      <c r="VN65" s="221"/>
      <c r="VO65" s="221"/>
      <c r="VP65" s="221"/>
      <c r="VQ65" s="221"/>
      <c r="VR65" s="221"/>
      <c r="VS65" s="221"/>
      <c r="VT65" s="221"/>
      <c r="VU65" s="221"/>
      <c r="VV65" s="221"/>
      <c r="VW65" s="221"/>
      <c r="VX65" s="221"/>
      <c r="VY65" s="221"/>
      <c r="VZ65" s="221"/>
      <c r="WA65" s="221"/>
      <c r="WB65" s="221"/>
      <c r="WC65" s="221"/>
      <c r="WD65" s="221"/>
      <c r="WE65" s="221"/>
      <c r="WF65" s="221"/>
      <c r="WG65" s="221"/>
      <c r="WH65" s="221"/>
      <c r="WI65" s="221"/>
      <c r="WJ65" s="221"/>
      <c r="WK65" s="221"/>
      <c r="WL65" s="221"/>
      <c r="WM65" s="221"/>
      <c r="WN65" s="221"/>
      <c r="WO65" s="221"/>
      <c r="WP65" s="221"/>
      <c r="WQ65" s="221"/>
      <c r="WR65" s="221"/>
      <c r="WS65" s="221"/>
      <c r="WT65" s="221"/>
      <c r="WU65" s="221"/>
      <c r="WV65" s="221"/>
      <c r="WW65" s="221"/>
      <c r="WX65" s="221"/>
      <c r="WY65" s="221"/>
      <c r="WZ65" s="221"/>
      <c r="XA65" s="221"/>
      <c r="XB65" s="221"/>
      <c r="XC65" s="221"/>
      <c r="XD65" s="221"/>
      <c r="XE65" s="221"/>
      <c r="XF65" s="221"/>
      <c r="XG65" s="221"/>
      <c r="XH65" s="221"/>
      <c r="XI65" s="221"/>
      <c r="XJ65" s="221"/>
      <c r="XK65" s="221"/>
      <c r="XL65" s="221"/>
      <c r="XM65" s="221"/>
      <c r="XN65" s="221"/>
      <c r="XO65" s="221"/>
      <c r="XP65" s="221"/>
      <c r="XQ65" s="221"/>
      <c r="XR65" s="221"/>
      <c r="XS65" s="221"/>
      <c r="XT65" s="221"/>
      <c r="XU65" s="221"/>
      <c r="XV65" s="221"/>
      <c r="XW65" s="221"/>
      <c r="XX65" s="221"/>
      <c r="XY65" s="221"/>
      <c r="XZ65" s="221"/>
      <c r="YA65" s="221"/>
      <c r="YB65" s="221"/>
      <c r="YC65" s="221"/>
      <c r="YD65" s="221"/>
      <c r="YE65" s="221"/>
      <c r="YF65" s="221"/>
      <c r="YG65" s="221"/>
      <c r="YH65" s="221"/>
      <c r="YI65" s="221"/>
      <c r="YJ65" s="221"/>
      <c r="YK65" s="221"/>
      <c r="YL65" s="221"/>
      <c r="YM65" s="221"/>
      <c r="YN65" s="221"/>
      <c r="YO65" s="221"/>
      <c r="YP65" s="221"/>
      <c r="YQ65" s="221"/>
      <c r="YR65" s="221"/>
      <c r="YS65" s="221"/>
      <c r="YT65" s="221"/>
      <c r="YU65" s="221"/>
      <c r="YV65" s="221"/>
      <c r="YW65" s="221"/>
      <c r="YX65" s="221"/>
      <c r="YY65" s="221"/>
      <c r="YZ65" s="221"/>
      <c r="ZA65" s="221"/>
      <c r="ZB65" s="221"/>
      <c r="ZC65" s="221"/>
      <c r="ZD65" s="221"/>
      <c r="ZE65" s="221"/>
      <c r="ZF65" s="221"/>
      <c r="ZG65" s="221"/>
      <c r="ZH65" s="221"/>
      <c r="ZI65" s="221"/>
      <c r="ZJ65" s="221"/>
      <c r="ZK65" s="221"/>
      <c r="ZL65" s="221"/>
      <c r="ZM65" s="221"/>
      <c r="ZN65" s="221"/>
      <c r="ZO65" s="221"/>
      <c r="ZP65" s="221"/>
      <c r="ZQ65" s="221"/>
      <c r="ZR65" s="221"/>
      <c r="ZS65" s="221"/>
      <c r="ZT65" s="221"/>
      <c r="ZU65" s="221"/>
      <c r="ZV65" s="221"/>
      <c r="ZW65" s="221"/>
      <c r="ZX65" s="221"/>
      <c r="ZY65" s="221"/>
      <c r="ZZ65" s="221"/>
      <c r="AAA65" s="221"/>
      <c r="AAB65" s="221"/>
      <c r="AAC65" s="221"/>
      <c r="AAD65" s="221"/>
      <c r="AAE65" s="221"/>
      <c r="AAF65" s="221"/>
      <c r="AAG65" s="221"/>
      <c r="AAH65" s="221"/>
      <c r="AAI65" s="221"/>
      <c r="AAJ65" s="221"/>
      <c r="AAK65" s="221"/>
      <c r="AAL65" s="221"/>
      <c r="AAM65" s="221"/>
      <c r="AAN65" s="221"/>
      <c r="AAO65" s="221"/>
      <c r="AAP65" s="221"/>
      <c r="AAQ65" s="221"/>
      <c r="AAR65" s="221"/>
      <c r="AAS65" s="221"/>
      <c r="AAT65" s="221"/>
      <c r="AAU65" s="221"/>
      <c r="AAV65" s="221"/>
      <c r="AAW65" s="221"/>
      <c r="AAX65" s="221"/>
      <c r="AAY65" s="221"/>
      <c r="AAZ65" s="221"/>
      <c r="ABA65" s="221"/>
      <c r="ABB65" s="221"/>
      <c r="ABC65" s="221"/>
      <c r="ABD65" s="221"/>
      <c r="ABE65" s="221"/>
      <c r="ABF65" s="221"/>
      <c r="ABG65" s="221"/>
      <c r="ABH65" s="221"/>
      <c r="ABI65" s="221"/>
      <c r="ABJ65" s="221"/>
      <c r="ABK65" s="221"/>
      <c r="ABL65" s="221"/>
      <c r="ABM65" s="221"/>
      <c r="ABN65" s="221"/>
      <c r="ABO65" s="221"/>
      <c r="ABP65" s="221"/>
      <c r="ABQ65" s="221"/>
      <c r="ABR65" s="221"/>
      <c r="ABS65" s="221"/>
      <c r="ABT65" s="221"/>
      <c r="ABU65" s="221"/>
      <c r="ABV65" s="221"/>
      <c r="ABW65" s="221"/>
      <c r="ABX65" s="221"/>
      <c r="ABY65" s="221"/>
      <c r="ABZ65" s="221"/>
      <c r="ACA65" s="221"/>
      <c r="ACB65" s="221"/>
      <c r="ACC65" s="221"/>
      <c r="ACD65" s="221"/>
      <c r="ACE65" s="221"/>
      <c r="ACF65" s="221"/>
      <c r="ACG65" s="221"/>
      <c r="ACH65" s="221"/>
      <c r="ACI65" s="221"/>
      <c r="ACJ65" s="221"/>
      <c r="ACK65" s="221"/>
      <c r="ACL65" s="221"/>
      <c r="ACM65" s="221"/>
      <c r="ACN65" s="221"/>
      <c r="ACO65" s="221"/>
      <c r="ACP65" s="221"/>
      <c r="ACQ65" s="221"/>
      <c r="ACR65" s="221"/>
      <c r="ACS65" s="221"/>
      <c r="ACT65" s="221"/>
      <c r="ACU65" s="221"/>
      <c r="ACV65" s="221"/>
      <c r="ACW65" s="221"/>
      <c r="ACX65" s="221"/>
      <c r="ACY65" s="221"/>
      <c r="ACZ65" s="221"/>
      <c r="ADA65" s="221"/>
      <c r="ADB65" s="221"/>
      <c r="ADC65" s="221"/>
      <c r="ADD65" s="221"/>
      <c r="ADE65" s="221"/>
      <c r="ADF65" s="221"/>
      <c r="ADG65" s="221"/>
      <c r="ADH65" s="221"/>
      <c r="ADI65" s="221"/>
      <c r="ADJ65" s="221"/>
      <c r="ADK65" s="221"/>
      <c r="ADL65" s="221"/>
      <c r="ADM65" s="221"/>
      <c r="ADN65" s="221"/>
      <c r="ADO65" s="221"/>
      <c r="ADP65" s="221"/>
      <c r="ADQ65" s="221"/>
      <c r="ADR65" s="221"/>
      <c r="ADS65" s="221"/>
      <c r="ADT65" s="221"/>
      <c r="ADU65" s="221"/>
      <c r="ADV65" s="221"/>
      <c r="ADW65" s="221"/>
      <c r="ADX65" s="221"/>
      <c r="ADY65" s="221"/>
      <c r="ADZ65" s="221"/>
      <c r="AEA65" s="221"/>
      <c r="AEB65" s="221"/>
      <c r="AEC65" s="221"/>
      <c r="AED65" s="221"/>
      <c r="AEE65" s="221"/>
      <c r="AEF65" s="221"/>
      <c r="AEG65" s="221"/>
      <c r="AEH65" s="221"/>
      <c r="AEI65" s="221"/>
      <c r="AEJ65" s="221"/>
      <c r="AEK65" s="221"/>
      <c r="AEL65" s="221"/>
      <c r="AEM65" s="221"/>
      <c r="AEN65" s="221"/>
      <c r="AEO65" s="221"/>
      <c r="AEP65" s="221"/>
      <c r="AEQ65" s="221"/>
      <c r="AER65" s="221"/>
      <c r="AES65" s="221"/>
      <c r="AET65" s="221"/>
      <c r="AEU65" s="221"/>
      <c r="AEV65" s="221"/>
      <c r="AEW65" s="221"/>
      <c r="AEX65" s="221"/>
      <c r="AEY65" s="221"/>
      <c r="AEZ65" s="221"/>
      <c r="AFA65" s="221"/>
      <c r="AFB65" s="221"/>
      <c r="AFC65" s="221"/>
      <c r="AFD65" s="221"/>
      <c r="AFE65" s="221"/>
      <c r="AFF65" s="221"/>
      <c r="AFG65" s="221"/>
      <c r="AFH65" s="221"/>
      <c r="AFI65" s="221"/>
      <c r="AFJ65" s="221"/>
      <c r="AFK65" s="221"/>
      <c r="AFL65" s="221"/>
      <c r="AFM65" s="221"/>
      <c r="AFN65" s="221"/>
      <c r="AFO65" s="221"/>
      <c r="AFP65" s="221"/>
      <c r="AFQ65" s="221"/>
      <c r="AFR65" s="221"/>
      <c r="AFS65" s="221"/>
      <c r="AFT65" s="221"/>
      <c r="AFU65" s="221"/>
      <c r="AFV65" s="221"/>
      <c r="AFW65" s="221"/>
      <c r="AFX65" s="221"/>
      <c r="AFY65" s="221"/>
      <c r="AFZ65" s="221"/>
      <c r="AGA65" s="221"/>
      <c r="AGB65" s="221"/>
      <c r="AGC65" s="221"/>
      <c r="AGD65" s="221"/>
      <c r="AGE65" s="221"/>
      <c r="AGF65" s="221"/>
      <c r="AGG65" s="221"/>
      <c r="AGH65" s="221"/>
      <c r="AGI65" s="221"/>
      <c r="AGJ65" s="221"/>
      <c r="AGK65" s="221"/>
      <c r="AGL65" s="221"/>
      <c r="AGM65" s="221"/>
      <c r="AGN65" s="221"/>
      <c r="AGO65" s="221"/>
      <c r="AGP65" s="221"/>
      <c r="AGQ65" s="221"/>
      <c r="AGR65" s="221"/>
      <c r="AGS65" s="221"/>
      <c r="AGT65" s="221"/>
      <c r="AGU65" s="221"/>
      <c r="AGV65" s="221"/>
      <c r="AGW65" s="221"/>
      <c r="AGX65" s="221"/>
      <c r="AGY65" s="221"/>
      <c r="AGZ65" s="221"/>
      <c r="AHA65" s="221"/>
      <c r="AHB65" s="221"/>
      <c r="AHC65" s="221"/>
      <c r="AHD65" s="221"/>
      <c r="AHE65" s="221"/>
      <c r="AHF65" s="221"/>
      <c r="AHG65" s="221"/>
      <c r="AHH65" s="221"/>
      <c r="AHI65" s="221"/>
      <c r="AHJ65" s="221"/>
      <c r="AHK65" s="221"/>
      <c r="AHL65" s="221"/>
      <c r="AHM65" s="221"/>
      <c r="AHN65" s="221"/>
      <c r="AHO65" s="221"/>
      <c r="AHP65" s="221"/>
      <c r="AHQ65" s="221"/>
      <c r="AHR65" s="221"/>
      <c r="AHS65" s="221"/>
      <c r="AHT65" s="221"/>
      <c r="AHU65" s="221"/>
      <c r="AHV65" s="221"/>
      <c r="AHW65" s="221"/>
      <c r="AHX65" s="221"/>
      <c r="AHY65" s="221"/>
      <c r="AHZ65" s="221"/>
      <c r="AIA65" s="221"/>
      <c r="AIB65" s="221"/>
      <c r="AIC65" s="221"/>
      <c r="AID65" s="221"/>
      <c r="AIE65" s="221"/>
      <c r="AIF65" s="221"/>
      <c r="AIG65" s="221"/>
      <c r="AIH65" s="221"/>
      <c r="AII65" s="221"/>
      <c r="AIJ65" s="221"/>
      <c r="AIK65" s="221"/>
      <c r="AIL65" s="221"/>
      <c r="AIM65" s="221"/>
      <c r="AIN65" s="221"/>
      <c r="AIO65" s="221"/>
      <c r="AIP65" s="221"/>
      <c r="AIQ65" s="221"/>
      <c r="AIR65" s="221"/>
      <c r="AIS65" s="221"/>
      <c r="AIT65" s="221"/>
      <c r="AIU65" s="221"/>
      <c r="AIV65" s="221"/>
      <c r="AIW65" s="221"/>
      <c r="AIX65" s="221"/>
      <c r="AIY65" s="221"/>
      <c r="AIZ65" s="221"/>
      <c r="AJA65" s="221"/>
      <c r="AJB65" s="221"/>
      <c r="AJC65" s="221"/>
      <c r="AJD65" s="221"/>
      <c r="AJE65" s="221"/>
      <c r="AJF65" s="221"/>
      <c r="AJG65" s="221"/>
      <c r="AJH65" s="221"/>
      <c r="AJI65" s="221"/>
      <c r="AJJ65" s="221"/>
      <c r="AJK65" s="221"/>
      <c r="AJL65" s="221"/>
      <c r="AJM65" s="221"/>
      <c r="AJN65" s="221"/>
      <c r="AJO65" s="221"/>
      <c r="AJP65" s="221"/>
      <c r="AJQ65" s="221"/>
      <c r="AJR65" s="221"/>
      <c r="AJS65" s="221"/>
      <c r="AJT65" s="221"/>
      <c r="AJU65" s="221"/>
      <c r="AJV65" s="221"/>
      <c r="AJW65" s="221"/>
      <c r="AJX65" s="221"/>
      <c r="AJY65" s="221"/>
      <c r="AJZ65" s="221"/>
      <c r="AKA65" s="221"/>
      <c r="AKB65" s="221"/>
      <c r="AKC65" s="221"/>
      <c r="AKD65" s="221"/>
      <c r="AKE65" s="221"/>
      <c r="AKF65" s="221"/>
      <c r="AKG65" s="221"/>
      <c r="AKH65" s="221"/>
      <c r="AKI65" s="221"/>
      <c r="AKJ65" s="221"/>
      <c r="AKK65" s="221"/>
      <c r="AKL65" s="221"/>
      <c r="AKM65" s="221"/>
      <c r="AKN65" s="221"/>
      <c r="AKO65" s="221"/>
      <c r="AKP65" s="221"/>
      <c r="AKQ65" s="221"/>
      <c r="AKR65" s="221"/>
      <c r="AKS65" s="221"/>
      <c r="AKT65" s="221"/>
      <c r="AKU65" s="221"/>
      <c r="AKV65" s="221"/>
      <c r="AKW65" s="221"/>
      <c r="AKX65" s="221"/>
      <c r="AKY65" s="221"/>
      <c r="AKZ65" s="221"/>
      <c r="ALA65" s="221"/>
      <c r="ALB65" s="221"/>
      <c r="ALC65" s="221"/>
      <c r="ALD65" s="221"/>
      <c r="ALE65" s="221"/>
      <c r="ALF65" s="221"/>
      <c r="ALG65" s="221"/>
      <c r="ALH65" s="221"/>
      <c r="ALI65" s="221"/>
      <c r="ALJ65" s="221"/>
      <c r="ALK65" s="221"/>
      <c r="ALL65" s="221"/>
      <c r="ALM65" s="221"/>
      <c r="ALN65" s="221"/>
      <c r="ALO65" s="221"/>
      <c r="ALP65" s="221"/>
      <c r="ALQ65" s="221"/>
      <c r="ALR65" s="221"/>
      <c r="ALS65" s="221"/>
      <c r="ALT65" s="221"/>
      <c r="ALU65" s="221"/>
      <c r="ALV65" s="221"/>
      <c r="ALW65" s="221"/>
      <c r="ALX65" s="221"/>
      <c r="ALY65" s="221"/>
      <c r="ALZ65" s="221"/>
      <c r="AMA65" s="221"/>
      <c r="AMB65" s="221"/>
      <c r="AMC65" s="221"/>
      <c r="AMD65" s="221"/>
      <c r="AME65" s="221"/>
      <c r="AMF65" s="221"/>
      <c r="AMG65" s="221"/>
      <c r="AMH65" s="221"/>
      <c r="AMI65" s="221"/>
      <c r="AMJ65" s="221"/>
      <c r="AMK65" s="221"/>
      <c r="AML65" s="221"/>
      <c r="AMM65" s="221"/>
      <c r="AMN65" s="221"/>
      <c r="AMO65" s="221"/>
      <c r="AMP65" s="221"/>
      <c r="AMQ65" s="221"/>
      <c r="AMR65" s="221"/>
      <c r="AMS65" s="221"/>
      <c r="AMT65" s="221"/>
      <c r="AMU65" s="221"/>
      <c r="AMV65" s="221"/>
      <c r="AMW65" s="221"/>
      <c r="AMX65" s="221"/>
      <c r="AMY65" s="221"/>
      <c r="AMZ65" s="221"/>
      <c r="ANA65" s="221"/>
      <c r="ANB65" s="221"/>
      <c r="ANC65" s="221"/>
      <c r="AND65" s="221"/>
      <c r="ANE65" s="221"/>
      <c r="ANF65" s="221"/>
      <c r="ANG65" s="221"/>
      <c r="ANH65" s="221"/>
      <c r="ANI65" s="221"/>
      <c r="ANJ65" s="221"/>
      <c r="ANK65" s="221"/>
      <c r="ANL65" s="221"/>
      <c r="ANM65" s="221"/>
      <c r="ANN65" s="221"/>
      <c r="ANO65" s="221"/>
      <c r="ANP65" s="221"/>
      <c r="ANQ65" s="221"/>
      <c r="ANR65" s="221"/>
      <c r="ANS65" s="221"/>
      <c r="ANT65" s="221"/>
      <c r="ANU65" s="221"/>
      <c r="ANV65" s="221"/>
      <c r="ANW65" s="221"/>
      <c r="ANX65" s="221"/>
      <c r="ANY65" s="221"/>
      <c r="ANZ65" s="221"/>
      <c r="AOA65" s="221"/>
      <c r="AOB65" s="221"/>
      <c r="AOC65" s="221"/>
      <c r="AOD65" s="221"/>
      <c r="AOE65" s="221"/>
      <c r="AOF65" s="221"/>
      <c r="AOG65" s="221"/>
      <c r="AOH65" s="221"/>
      <c r="AOI65" s="221"/>
      <c r="AOJ65" s="221"/>
      <c r="AOK65" s="221"/>
      <c r="AOL65" s="221"/>
      <c r="AOM65" s="221"/>
      <c r="AON65" s="221"/>
      <c r="AOO65" s="221"/>
      <c r="AOP65" s="221"/>
      <c r="AOQ65" s="221"/>
      <c r="AOR65" s="221"/>
      <c r="AOS65" s="221"/>
      <c r="AOT65" s="221"/>
      <c r="AOU65" s="221"/>
      <c r="AOV65" s="221"/>
      <c r="AOW65" s="221"/>
      <c r="AOX65" s="221"/>
      <c r="AOY65" s="221"/>
      <c r="AOZ65" s="221"/>
      <c r="APA65" s="221"/>
      <c r="APB65" s="221"/>
      <c r="APC65" s="221"/>
      <c r="APD65" s="221"/>
      <c r="APE65" s="221"/>
      <c r="APF65" s="221"/>
      <c r="APG65" s="221"/>
      <c r="APH65" s="221"/>
      <c r="API65" s="221"/>
      <c r="APJ65" s="221"/>
      <c r="APK65" s="221"/>
      <c r="APL65" s="221"/>
      <c r="APM65" s="221"/>
      <c r="APN65" s="221"/>
      <c r="APO65" s="221"/>
      <c r="APP65" s="221"/>
      <c r="APQ65" s="221"/>
      <c r="APR65" s="221"/>
      <c r="APS65" s="221"/>
      <c r="APT65" s="221"/>
      <c r="APU65" s="221"/>
      <c r="APV65" s="221"/>
      <c r="APW65" s="221"/>
      <c r="APX65" s="221"/>
      <c r="APY65" s="221"/>
      <c r="APZ65" s="221"/>
      <c r="AQA65" s="221"/>
      <c r="AQB65" s="221"/>
      <c r="AQC65" s="221"/>
      <c r="AQD65" s="221"/>
      <c r="AQE65" s="221"/>
      <c r="AQF65" s="221"/>
      <c r="AQG65" s="221"/>
      <c r="AQH65" s="221"/>
      <c r="AQI65" s="221"/>
      <c r="AQJ65" s="221"/>
      <c r="AQK65" s="221"/>
      <c r="AQL65" s="221"/>
      <c r="AQM65" s="221"/>
      <c r="AQN65" s="221"/>
      <c r="AQO65" s="221"/>
      <c r="AQP65" s="221"/>
      <c r="AQQ65" s="221"/>
      <c r="AQR65" s="221"/>
      <c r="AQS65" s="221"/>
      <c r="AQT65" s="221"/>
      <c r="AQU65" s="221"/>
      <c r="AQV65" s="221"/>
      <c r="AQW65" s="221"/>
      <c r="AQX65" s="221"/>
      <c r="AQY65" s="221"/>
      <c r="AQZ65" s="221"/>
      <c r="ARA65" s="221"/>
      <c r="ARB65" s="221"/>
      <c r="ARC65" s="221"/>
      <c r="ARD65" s="221"/>
      <c r="ARE65" s="221"/>
      <c r="ARF65" s="221"/>
      <c r="ARG65" s="221"/>
      <c r="ARH65" s="221"/>
      <c r="ARI65" s="221"/>
      <c r="ARJ65" s="221"/>
      <c r="ARK65" s="221"/>
      <c r="ARL65" s="221"/>
      <c r="ARM65" s="221"/>
      <c r="ARN65" s="221"/>
      <c r="ARO65" s="221"/>
      <c r="ARP65" s="221"/>
      <c r="ARQ65" s="221"/>
      <c r="ARR65" s="221"/>
      <c r="ARS65" s="221"/>
      <c r="ART65" s="221"/>
      <c r="ARU65" s="221"/>
      <c r="ARV65" s="221"/>
      <c r="ARW65" s="221"/>
      <c r="ARX65" s="221"/>
      <c r="ARY65" s="221"/>
      <c r="ARZ65" s="221"/>
      <c r="ASA65" s="221"/>
      <c r="ASB65" s="221"/>
      <c r="ASC65" s="221"/>
      <c r="ASD65" s="221"/>
      <c r="ASE65" s="221"/>
      <c r="ASF65" s="221"/>
      <c r="ASG65" s="221"/>
      <c r="ASH65" s="221"/>
      <c r="ASI65" s="221"/>
      <c r="ASJ65" s="221"/>
      <c r="ASK65" s="221"/>
      <c r="ASL65" s="221"/>
      <c r="ASM65" s="221"/>
      <c r="ASN65" s="221"/>
      <c r="ASO65" s="221"/>
      <c r="ASP65" s="221"/>
      <c r="ASQ65" s="221"/>
      <c r="ASR65" s="221"/>
      <c r="ASS65" s="221"/>
      <c r="AST65" s="221"/>
      <c r="ASU65" s="221"/>
      <c r="ASV65" s="221"/>
      <c r="ASW65" s="221"/>
      <c r="ASX65" s="221"/>
      <c r="ASY65" s="221"/>
      <c r="ASZ65" s="221"/>
      <c r="ATA65" s="221"/>
      <c r="ATB65" s="221"/>
      <c r="ATC65" s="221"/>
      <c r="ATD65" s="221"/>
      <c r="ATE65" s="221"/>
      <c r="ATF65" s="221"/>
      <c r="ATG65" s="221"/>
      <c r="ATH65" s="221"/>
      <c r="ATI65" s="221"/>
      <c r="ATJ65" s="221"/>
      <c r="ATK65" s="221"/>
      <c r="ATL65" s="221"/>
      <c r="ATM65" s="221"/>
      <c r="ATN65" s="221"/>
      <c r="ATO65" s="221"/>
      <c r="ATP65" s="221"/>
      <c r="ATQ65" s="221"/>
      <c r="ATR65" s="221"/>
      <c r="ATS65" s="221"/>
      <c r="ATT65" s="221"/>
      <c r="ATU65" s="221"/>
      <c r="ATV65" s="221"/>
      <c r="ATW65" s="221"/>
      <c r="ATX65" s="221"/>
      <c r="ATY65" s="221"/>
      <c r="ATZ65" s="221"/>
      <c r="AUA65" s="221"/>
      <c r="AUB65" s="221"/>
      <c r="AUC65" s="221"/>
      <c r="AUD65" s="221"/>
      <c r="AUE65" s="221"/>
      <c r="AUF65" s="221"/>
      <c r="AUG65" s="221"/>
      <c r="AUH65" s="221"/>
    </row>
    <row r="66" spans="2:1230" s="181" customFormat="1">
      <c r="H66" s="227" t="s">
        <v>537</v>
      </c>
      <c r="I66" s="228" t="s">
        <v>538</v>
      </c>
      <c r="J66" s="228" t="s">
        <v>539</v>
      </c>
      <c r="K66" s="229" t="s">
        <v>541</v>
      </c>
      <c r="L66" s="251" t="s">
        <v>537</v>
      </c>
      <c r="M66" s="228" t="s">
        <v>538</v>
      </c>
      <c r="N66" s="228" t="s">
        <v>539</v>
      </c>
      <c r="O66" s="229" t="s">
        <v>541</v>
      </c>
      <c r="P66" s="227" t="s">
        <v>537</v>
      </c>
      <c r="Q66" s="228" t="s">
        <v>538</v>
      </c>
      <c r="R66" s="228" t="s">
        <v>539</v>
      </c>
      <c r="S66" s="229" t="s">
        <v>541</v>
      </c>
      <c r="T66" s="227" t="s">
        <v>537</v>
      </c>
      <c r="U66" s="228" t="s">
        <v>538</v>
      </c>
      <c r="V66" s="228" t="s">
        <v>539</v>
      </c>
      <c r="W66" s="229" t="s">
        <v>541</v>
      </c>
      <c r="X66" s="227" t="s">
        <v>537</v>
      </c>
      <c r="Y66" s="228" t="s">
        <v>538</v>
      </c>
      <c r="Z66" s="228" t="s">
        <v>539</v>
      </c>
      <c r="AA66" s="229" t="s">
        <v>541</v>
      </c>
      <c r="AB66" s="227" t="s">
        <v>537</v>
      </c>
      <c r="AC66" s="228" t="s">
        <v>538</v>
      </c>
      <c r="AD66" s="228" t="s">
        <v>539</v>
      </c>
      <c r="AE66" s="229" t="s">
        <v>541</v>
      </c>
      <c r="AF66" s="227" t="s">
        <v>537</v>
      </c>
      <c r="AG66" s="228" t="s">
        <v>538</v>
      </c>
      <c r="AH66" s="228" t="s">
        <v>539</v>
      </c>
      <c r="AI66" s="229" t="s">
        <v>541</v>
      </c>
      <c r="AJ66" s="227" t="s">
        <v>537</v>
      </c>
      <c r="AK66" s="228" t="s">
        <v>538</v>
      </c>
      <c r="AL66" s="228" t="s">
        <v>539</v>
      </c>
      <c r="AM66" s="229" t="s">
        <v>541</v>
      </c>
      <c r="AN66" s="227" t="s">
        <v>537</v>
      </c>
      <c r="AO66" s="228" t="s">
        <v>538</v>
      </c>
      <c r="AP66" s="228" t="s">
        <v>539</v>
      </c>
      <c r="AQ66" s="229" t="s">
        <v>541</v>
      </c>
      <c r="AR66" s="227" t="s">
        <v>537</v>
      </c>
      <c r="AS66" s="228" t="s">
        <v>538</v>
      </c>
      <c r="AT66" s="228" t="s">
        <v>539</v>
      </c>
      <c r="AU66" s="229" t="s">
        <v>541</v>
      </c>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21"/>
      <c r="DM66" s="221"/>
      <c r="DN66" s="221"/>
      <c r="DO66" s="221"/>
      <c r="DP66" s="221"/>
      <c r="DQ66" s="221"/>
      <c r="DR66" s="221"/>
      <c r="DS66" s="221"/>
      <c r="DT66" s="221"/>
      <c r="DU66" s="221"/>
      <c r="DV66" s="221"/>
      <c r="DW66" s="221"/>
      <c r="DX66" s="221"/>
      <c r="DY66" s="221"/>
      <c r="DZ66" s="221"/>
      <c r="EA66" s="221"/>
      <c r="EB66" s="221"/>
      <c r="EC66" s="221"/>
      <c r="ED66" s="221"/>
      <c r="EE66" s="221"/>
      <c r="EF66" s="221"/>
      <c r="EG66" s="221"/>
      <c r="EH66" s="221"/>
      <c r="EI66" s="221"/>
      <c r="EJ66" s="221"/>
      <c r="EK66" s="221"/>
      <c r="EL66" s="221"/>
      <c r="EM66" s="221"/>
      <c r="EN66" s="221"/>
      <c r="EO66" s="221"/>
      <c r="EP66" s="221"/>
      <c r="EQ66" s="221"/>
      <c r="ER66" s="221"/>
      <c r="ES66" s="221"/>
      <c r="ET66" s="221"/>
      <c r="EU66" s="221"/>
      <c r="EV66" s="221"/>
      <c r="EW66" s="221"/>
      <c r="EX66" s="221"/>
      <c r="EY66" s="221"/>
      <c r="EZ66" s="221"/>
      <c r="FA66" s="221"/>
      <c r="FB66" s="221"/>
      <c r="FC66" s="221"/>
      <c r="FD66" s="221"/>
      <c r="FE66" s="221"/>
      <c r="FF66" s="221"/>
      <c r="FG66" s="221"/>
      <c r="FH66" s="221"/>
      <c r="FI66" s="221"/>
      <c r="FJ66" s="221"/>
      <c r="FK66" s="221"/>
      <c r="FL66" s="221"/>
      <c r="FM66" s="221"/>
      <c r="FN66" s="221"/>
      <c r="FO66" s="221"/>
      <c r="FP66" s="221"/>
      <c r="FQ66" s="221"/>
      <c r="FR66" s="221"/>
      <c r="FS66" s="221"/>
      <c r="FT66" s="221"/>
      <c r="FU66" s="221"/>
      <c r="FV66" s="221"/>
      <c r="FW66" s="221"/>
      <c r="FX66" s="221"/>
      <c r="FY66" s="221"/>
      <c r="FZ66" s="221"/>
      <c r="GA66" s="221"/>
      <c r="GB66" s="221"/>
      <c r="GC66" s="221"/>
      <c r="GD66" s="221"/>
      <c r="GE66" s="221"/>
      <c r="GF66" s="221"/>
      <c r="GG66" s="221"/>
      <c r="GH66" s="221"/>
      <c r="GI66" s="221"/>
      <c r="GJ66" s="221"/>
      <c r="GK66" s="221"/>
      <c r="GL66" s="221"/>
      <c r="GM66" s="221"/>
      <c r="GN66" s="221"/>
      <c r="GO66" s="221"/>
      <c r="GP66" s="221"/>
      <c r="GQ66" s="221"/>
      <c r="GR66" s="221"/>
      <c r="GS66" s="221"/>
      <c r="GT66" s="221"/>
      <c r="GU66" s="221"/>
      <c r="GV66" s="221"/>
      <c r="GW66" s="221"/>
      <c r="GX66" s="221"/>
      <c r="GY66" s="221"/>
      <c r="GZ66" s="221"/>
      <c r="HA66" s="221"/>
      <c r="HB66" s="221"/>
      <c r="HC66" s="221"/>
      <c r="HD66" s="221"/>
      <c r="HE66" s="221"/>
      <c r="HF66" s="221"/>
      <c r="HG66" s="221"/>
      <c r="HH66" s="221"/>
      <c r="HI66" s="221"/>
      <c r="HJ66" s="221"/>
      <c r="HK66" s="221"/>
      <c r="HL66" s="221"/>
      <c r="HM66" s="221"/>
      <c r="HN66" s="221"/>
      <c r="HO66" s="221"/>
      <c r="HP66" s="221"/>
      <c r="HQ66" s="221"/>
      <c r="HR66" s="221"/>
      <c r="HS66" s="221"/>
      <c r="HT66" s="221"/>
      <c r="HU66" s="221"/>
      <c r="HV66" s="221"/>
      <c r="HW66" s="221"/>
      <c r="HX66" s="221"/>
      <c r="HY66" s="221"/>
      <c r="HZ66" s="221"/>
      <c r="IA66" s="221"/>
      <c r="IB66" s="221"/>
      <c r="IC66" s="221"/>
      <c r="ID66" s="221"/>
      <c r="IE66" s="221"/>
      <c r="IF66" s="221"/>
      <c r="IG66" s="221"/>
      <c r="IH66" s="221"/>
      <c r="II66" s="221"/>
      <c r="IJ66" s="221"/>
      <c r="IK66" s="221"/>
      <c r="IL66" s="221"/>
      <c r="IM66" s="221"/>
      <c r="IN66" s="221"/>
      <c r="IO66" s="221"/>
      <c r="IP66" s="221"/>
      <c r="IQ66" s="221"/>
      <c r="IR66" s="221"/>
      <c r="IS66" s="221"/>
      <c r="IT66" s="221"/>
      <c r="IU66" s="221"/>
      <c r="IV66" s="221"/>
      <c r="IW66" s="221"/>
      <c r="IX66" s="221"/>
      <c r="IY66" s="221"/>
      <c r="IZ66" s="221"/>
      <c r="JA66" s="221"/>
      <c r="JB66" s="221"/>
      <c r="JC66" s="221"/>
      <c r="JD66" s="221"/>
      <c r="JE66" s="221"/>
      <c r="JF66" s="221"/>
      <c r="JG66" s="221"/>
      <c r="JH66" s="221"/>
      <c r="JI66" s="221"/>
      <c r="JJ66" s="221"/>
      <c r="JK66" s="221"/>
      <c r="JL66" s="221"/>
      <c r="JM66" s="221"/>
      <c r="JN66" s="221"/>
      <c r="JO66" s="221"/>
      <c r="JP66" s="221"/>
      <c r="JQ66" s="221"/>
      <c r="JR66" s="221"/>
      <c r="JS66" s="221"/>
      <c r="JT66" s="221"/>
      <c r="JU66" s="221"/>
      <c r="JV66" s="221"/>
      <c r="JW66" s="221"/>
      <c r="JX66" s="221"/>
      <c r="JY66" s="221"/>
      <c r="JZ66" s="221"/>
      <c r="KA66" s="221"/>
      <c r="KB66" s="221"/>
      <c r="KC66" s="221"/>
      <c r="KD66" s="221"/>
      <c r="KE66" s="221"/>
      <c r="KF66" s="221"/>
      <c r="KG66" s="221"/>
      <c r="KH66" s="221"/>
      <c r="KI66" s="221"/>
      <c r="KJ66" s="221"/>
      <c r="KK66" s="221"/>
      <c r="KL66" s="221"/>
      <c r="KM66" s="221"/>
      <c r="KN66" s="221"/>
      <c r="KO66" s="221"/>
      <c r="KP66" s="221"/>
      <c r="KQ66" s="221"/>
      <c r="KR66" s="221"/>
      <c r="KS66" s="221"/>
      <c r="KT66" s="221"/>
      <c r="KU66" s="221"/>
      <c r="KV66" s="221"/>
      <c r="KW66" s="221"/>
      <c r="KX66" s="221"/>
      <c r="KY66" s="221"/>
      <c r="KZ66" s="221"/>
      <c r="LA66" s="221"/>
      <c r="LB66" s="221"/>
      <c r="LC66" s="221"/>
      <c r="LD66" s="221"/>
      <c r="LE66" s="221"/>
      <c r="LF66" s="221"/>
      <c r="LG66" s="221"/>
      <c r="LH66" s="221"/>
      <c r="LI66" s="221"/>
      <c r="LJ66" s="221"/>
      <c r="LK66" s="221"/>
      <c r="LL66" s="221"/>
      <c r="LM66" s="221"/>
      <c r="LN66" s="221"/>
      <c r="LO66" s="221"/>
      <c r="LP66" s="221"/>
      <c r="LQ66" s="221"/>
      <c r="LR66" s="221"/>
      <c r="LS66" s="221"/>
      <c r="LT66" s="221"/>
      <c r="LU66" s="221"/>
      <c r="LV66" s="221"/>
      <c r="LW66" s="221"/>
      <c r="LX66" s="221"/>
      <c r="LY66" s="221"/>
      <c r="LZ66" s="221"/>
      <c r="MA66" s="221"/>
      <c r="MB66" s="221"/>
      <c r="MC66" s="221"/>
      <c r="MD66" s="221"/>
      <c r="ME66" s="221"/>
      <c r="MF66" s="221"/>
      <c r="MG66" s="221"/>
      <c r="MH66" s="221"/>
      <c r="MI66" s="221"/>
      <c r="MJ66" s="221"/>
      <c r="MK66" s="221"/>
      <c r="ML66" s="221"/>
      <c r="MM66" s="221"/>
      <c r="MN66" s="221"/>
      <c r="MO66" s="221"/>
      <c r="MP66" s="221"/>
      <c r="MQ66" s="221"/>
      <c r="MR66" s="221"/>
      <c r="MS66" s="221"/>
      <c r="MT66" s="221"/>
      <c r="MU66" s="221"/>
      <c r="MV66" s="221"/>
      <c r="MW66" s="221"/>
      <c r="MX66" s="221"/>
      <c r="MY66" s="221"/>
      <c r="MZ66" s="221"/>
      <c r="NA66" s="221"/>
      <c r="NB66" s="221"/>
      <c r="NC66" s="221"/>
      <c r="ND66" s="221"/>
      <c r="NE66" s="221"/>
      <c r="NF66" s="221"/>
      <c r="NG66" s="221"/>
      <c r="NH66" s="221"/>
      <c r="NI66" s="221"/>
      <c r="NJ66" s="221"/>
      <c r="NK66" s="221"/>
      <c r="NL66" s="221"/>
      <c r="NM66" s="221"/>
      <c r="NN66" s="221"/>
      <c r="NO66" s="221"/>
      <c r="NP66" s="221"/>
      <c r="NQ66" s="221"/>
      <c r="NR66" s="221"/>
      <c r="NS66" s="221"/>
      <c r="NT66" s="221"/>
      <c r="NU66" s="221"/>
      <c r="NV66" s="221"/>
      <c r="NW66" s="221"/>
      <c r="NX66" s="221"/>
      <c r="NY66" s="221"/>
      <c r="NZ66" s="221"/>
      <c r="OA66" s="221"/>
      <c r="OB66" s="221"/>
      <c r="OC66" s="221"/>
      <c r="OD66" s="221"/>
      <c r="OE66" s="221"/>
      <c r="OF66" s="221"/>
      <c r="OG66" s="221"/>
      <c r="OH66" s="221"/>
      <c r="OI66" s="221"/>
      <c r="OJ66" s="221"/>
      <c r="OK66" s="221"/>
      <c r="OL66" s="221"/>
      <c r="OM66" s="221"/>
      <c r="ON66" s="221"/>
      <c r="OO66" s="221"/>
      <c r="OP66" s="221"/>
      <c r="OQ66" s="221"/>
      <c r="OR66" s="221"/>
      <c r="OS66" s="221"/>
      <c r="OT66" s="221"/>
      <c r="OU66" s="221"/>
      <c r="OV66" s="221"/>
      <c r="OW66" s="221"/>
      <c r="OX66" s="221"/>
      <c r="OY66" s="221"/>
      <c r="OZ66" s="221"/>
      <c r="PA66" s="221"/>
      <c r="PB66" s="221"/>
      <c r="PC66" s="221"/>
      <c r="PD66" s="221"/>
      <c r="PE66" s="221"/>
      <c r="PF66" s="221"/>
      <c r="PG66" s="221"/>
      <c r="PH66" s="221"/>
      <c r="PI66" s="221"/>
      <c r="PJ66" s="221"/>
      <c r="PK66" s="221"/>
      <c r="PL66" s="221"/>
      <c r="PM66" s="221"/>
      <c r="PN66" s="221"/>
      <c r="PO66" s="221"/>
      <c r="PP66" s="221"/>
      <c r="PQ66" s="221"/>
      <c r="PR66" s="221"/>
      <c r="PS66" s="221"/>
      <c r="PT66" s="221"/>
      <c r="PU66" s="221"/>
      <c r="PV66" s="221"/>
      <c r="PW66" s="221"/>
      <c r="PX66" s="221"/>
      <c r="PY66" s="221"/>
      <c r="PZ66" s="221"/>
      <c r="QA66" s="221"/>
      <c r="QB66" s="221"/>
      <c r="QC66" s="221"/>
      <c r="QD66" s="221"/>
      <c r="QE66" s="221"/>
      <c r="QF66" s="221"/>
      <c r="QG66" s="221"/>
      <c r="QH66" s="221"/>
      <c r="QI66" s="221"/>
      <c r="QJ66" s="221"/>
      <c r="QK66" s="221"/>
      <c r="QL66" s="221"/>
      <c r="QM66" s="221"/>
      <c r="QN66" s="221"/>
      <c r="QO66" s="221"/>
      <c r="QP66" s="221"/>
      <c r="QQ66" s="221"/>
      <c r="QR66" s="221"/>
      <c r="QS66" s="221"/>
      <c r="QT66" s="221"/>
      <c r="QU66" s="221"/>
      <c r="QV66" s="221"/>
      <c r="QW66" s="221"/>
      <c r="QX66" s="221"/>
      <c r="QY66" s="221"/>
      <c r="QZ66" s="221"/>
      <c r="RA66" s="221"/>
      <c r="RB66" s="221"/>
      <c r="RC66" s="221"/>
      <c r="RD66" s="221"/>
      <c r="RE66" s="221"/>
      <c r="RF66" s="221"/>
      <c r="RG66" s="221"/>
      <c r="RH66" s="221"/>
      <c r="RI66" s="221"/>
      <c r="RJ66" s="221"/>
      <c r="RK66" s="221"/>
      <c r="RL66" s="221"/>
      <c r="RM66" s="221"/>
      <c r="RN66" s="221"/>
      <c r="RO66" s="221"/>
      <c r="RP66" s="221"/>
      <c r="RQ66" s="221"/>
      <c r="RR66" s="221"/>
      <c r="RS66" s="221"/>
      <c r="RT66" s="221"/>
      <c r="RU66" s="221"/>
      <c r="RV66" s="221"/>
      <c r="RW66" s="221"/>
      <c r="RX66" s="221"/>
      <c r="RY66" s="221"/>
      <c r="RZ66" s="221"/>
      <c r="SA66" s="221"/>
      <c r="SB66" s="221"/>
      <c r="SC66" s="221"/>
      <c r="SD66" s="221"/>
      <c r="SE66" s="221"/>
      <c r="SF66" s="221"/>
      <c r="SG66" s="221"/>
      <c r="SH66" s="221"/>
      <c r="SI66" s="221"/>
      <c r="SJ66" s="221"/>
      <c r="SK66" s="221"/>
      <c r="SL66" s="221"/>
      <c r="SM66" s="221"/>
      <c r="SN66" s="221"/>
      <c r="SO66" s="221"/>
      <c r="SP66" s="221"/>
      <c r="SQ66" s="221"/>
      <c r="SR66" s="221"/>
      <c r="SS66" s="221"/>
      <c r="ST66" s="221"/>
      <c r="SU66" s="221"/>
      <c r="SV66" s="221"/>
      <c r="SW66" s="221"/>
      <c r="SX66" s="221"/>
      <c r="SY66" s="221"/>
      <c r="SZ66" s="221"/>
      <c r="TA66" s="221"/>
      <c r="TB66" s="221"/>
      <c r="TC66" s="221"/>
      <c r="TD66" s="221"/>
      <c r="TE66" s="221"/>
      <c r="TF66" s="221"/>
      <c r="TG66" s="221"/>
      <c r="TH66" s="221"/>
      <c r="TI66" s="221"/>
      <c r="TJ66" s="221"/>
      <c r="TK66" s="221"/>
      <c r="TL66" s="221"/>
      <c r="TM66" s="221"/>
      <c r="TN66" s="221"/>
      <c r="TO66" s="221"/>
      <c r="TP66" s="221"/>
      <c r="TQ66" s="221"/>
      <c r="TR66" s="221"/>
      <c r="TS66" s="221"/>
      <c r="TT66" s="221"/>
      <c r="TU66" s="221"/>
      <c r="TV66" s="221"/>
      <c r="TW66" s="221"/>
      <c r="TX66" s="221"/>
      <c r="TY66" s="221"/>
      <c r="TZ66" s="221"/>
      <c r="UA66" s="221"/>
      <c r="UB66" s="221"/>
      <c r="UC66" s="221"/>
      <c r="UD66" s="221"/>
      <c r="UE66" s="221"/>
      <c r="UF66" s="221"/>
      <c r="UG66" s="221"/>
      <c r="UH66" s="221"/>
      <c r="UI66" s="221"/>
      <c r="UJ66" s="221"/>
      <c r="UK66" s="221"/>
      <c r="UL66" s="221"/>
      <c r="UM66" s="221"/>
      <c r="UN66" s="221"/>
      <c r="UO66" s="221"/>
      <c r="UP66" s="221"/>
      <c r="UQ66" s="221"/>
      <c r="UR66" s="221"/>
      <c r="US66" s="221"/>
      <c r="UT66" s="221"/>
      <c r="UU66" s="221"/>
      <c r="UV66" s="221"/>
      <c r="UW66" s="221"/>
      <c r="UX66" s="221"/>
      <c r="UY66" s="221"/>
      <c r="UZ66" s="221"/>
      <c r="VA66" s="221"/>
      <c r="VB66" s="221"/>
      <c r="VC66" s="221"/>
      <c r="VD66" s="221"/>
      <c r="VE66" s="221"/>
      <c r="VF66" s="221"/>
      <c r="VG66" s="221"/>
      <c r="VH66" s="221"/>
      <c r="VI66" s="221"/>
      <c r="VJ66" s="221"/>
      <c r="VK66" s="221"/>
      <c r="VL66" s="221"/>
      <c r="VM66" s="221"/>
      <c r="VN66" s="221"/>
      <c r="VO66" s="221"/>
      <c r="VP66" s="221"/>
      <c r="VQ66" s="221"/>
      <c r="VR66" s="221"/>
      <c r="VS66" s="221"/>
      <c r="VT66" s="221"/>
      <c r="VU66" s="221"/>
      <c r="VV66" s="221"/>
      <c r="VW66" s="221"/>
      <c r="VX66" s="221"/>
      <c r="VY66" s="221"/>
      <c r="VZ66" s="221"/>
      <c r="WA66" s="221"/>
      <c r="WB66" s="221"/>
      <c r="WC66" s="221"/>
      <c r="WD66" s="221"/>
      <c r="WE66" s="221"/>
      <c r="WF66" s="221"/>
      <c r="WG66" s="221"/>
      <c r="WH66" s="221"/>
      <c r="WI66" s="221"/>
      <c r="WJ66" s="221"/>
      <c r="WK66" s="221"/>
      <c r="WL66" s="221"/>
      <c r="WM66" s="221"/>
      <c r="WN66" s="221"/>
      <c r="WO66" s="221"/>
      <c r="WP66" s="221"/>
      <c r="WQ66" s="221"/>
      <c r="WR66" s="221"/>
      <c r="WS66" s="221"/>
      <c r="WT66" s="221"/>
      <c r="WU66" s="221"/>
      <c r="WV66" s="221"/>
      <c r="WW66" s="221"/>
      <c r="WX66" s="221"/>
      <c r="WY66" s="221"/>
      <c r="WZ66" s="221"/>
      <c r="XA66" s="221"/>
      <c r="XB66" s="221"/>
      <c r="XC66" s="221"/>
      <c r="XD66" s="221"/>
      <c r="XE66" s="221"/>
      <c r="XF66" s="221"/>
      <c r="XG66" s="221"/>
      <c r="XH66" s="221"/>
      <c r="XI66" s="221"/>
      <c r="XJ66" s="221"/>
      <c r="XK66" s="221"/>
      <c r="XL66" s="221"/>
      <c r="XM66" s="221"/>
      <c r="XN66" s="221"/>
      <c r="XO66" s="221"/>
      <c r="XP66" s="221"/>
      <c r="XQ66" s="221"/>
      <c r="XR66" s="221"/>
      <c r="XS66" s="221"/>
      <c r="XT66" s="221"/>
      <c r="XU66" s="221"/>
      <c r="XV66" s="221"/>
      <c r="XW66" s="221"/>
      <c r="XX66" s="221"/>
      <c r="XY66" s="221"/>
      <c r="XZ66" s="221"/>
      <c r="YA66" s="221"/>
      <c r="YB66" s="221"/>
      <c r="YC66" s="221"/>
      <c r="YD66" s="221"/>
      <c r="YE66" s="221"/>
      <c r="YF66" s="221"/>
      <c r="YG66" s="221"/>
      <c r="YH66" s="221"/>
      <c r="YI66" s="221"/>
      <c r="YJ66" s="221"/>
      <c r="YK66" s="221"/>
      <c r="YL66" s="221"/>
      <c r="YM66" s="221"/>
      <c r="YN66" s="221"/>
      <c r="YO66" s="221"/>
      <c r="YP66" s="221"/>
      <c r="YQ66" s="221"/>
      <c r="YR66" s="221"/>
      <c r="YS66" s="221"/>
      <c r="YT66" s="221"/>
      <c r="YU66" s="221"/>
      <c r="YV66" s="221"/>
      <c r="YW66" s="221"/>
      <c r="YX66" s="221"/>
      <c r="YY66" s="221"/>
      <c r="YZ66" s="221"/>
      <c r="ZA66" s="221"/>
      <c r="ZB66" s="221"/>
      <c r="ZC66" s="221"/>
      <c r="ZD66" s="221"/>
      <c r="ZE66" s="221"/>
      <c r="ZF66" s="221"/>
      <c r="ZG66" s="221"/>
      <c r="ZH66" s="221"/>
      <c r="ZI66" s="221"/>
      <c r="ZJ66" s="221"/>
      <c r="ZK66" s="221"/>
      <c r="ZL66" s="221"/>
      <c r="ZM66" s="221"/>
      <c r="ZN66" s="221"/>
      <c r="ZO66" s="221"/>
      <c r="ZP66" s="221"/>
      <c r="ZQ66" s="221"/>
      <c r="ZR66" s="221"/>
      <c r="ZS66" s="221"/>
      <c r="ZT66" s="221"/>
      <c r="ZU66" s="221"/>
      <c r="ZV66" s="221"/>
      <c r="ZW66" s="221"/>
      <c r="ZX66" s="221"/>
      <c r="ZY66" s="221"/>
      <c r="ZZ66" s="221"/>
      <c r="AAA66" s="221"/>
      <c r="AAB66" s="221"/>
      <c r="AAC66" s="221"/>
      <c r="AAD66" s="221"/>
      <c r="AAE66" s="221"/>
      <c r="AAF66" s="221"/>
      <c r="AAG66" s="221"/>
      <c r="AAH66" s="221"/>
      <c r="AAI66" s="221"/>
      <c r="AAJ66" s="221"/>
      <c r="AAK66" s="221"/>
      <c r="AAL66" s="221"/>
      <c r="AAM66" s="221"/>
      <c r="AAN66" s="221"/>
      <c r="AAO66" s="221"/>
      <c r="AAP66" s="221"/>
      <c r="AAQ66" s="221"/>
      <c r="AAR66" s="221"/>
      <c r="AAS66" s="221"/>
      <c r="AAT66" s="221"/>
      <c r="AAU66" s="221"/>
      <c r="AAV66" s="221"/>
      <c r="AAW66" s="221"/>
      <c r="AAX66" s="221"/>
      <c r="AAY66" s="221"/>
      <c r="AAZ66" s="221"/>
      <c r="ABA66" s="221"/>
      <c r="ABB66" s="221"/>
      <c r="ABC66" s="221"/>
      <c r="ABD66" s="221"/>
      <c r="ABE66" s="221"/>
      <c r="ABF66" s="221"/>
      <c r="ABG66" s="221"/>
      <c r="ABH66" s="221"/>
      <c r="ABI66" s="221"/>
      <c r="ABJ66" s="221"/>
      <c r="ABK66" s="221"/>
      <c r="ABL66" s="221"/>
      <c r="ABM66" s="221"/>
      <c r="ABN66" s="221"/>
      <c r="ABO66" s="221"/>
      <c r="ABP66" s="221"/>
      <c r="ABQ66" s="221"/>
      <c r="ABR66" s="221"/>
      <c r="ABS66" s="221"/>
      <c r="ABT66" s="221"/>
      <c r="ABU66" s="221"/>
      <c r="ABV66" s="221"/>
      <c r="ABW66" s="221"/>
      <c r="ABX66" s="221"/>
      <c r="ABY66" s="221"/>
      <c r="ABZ66" s="221"/>
      <c r="ACA66" s="221"/>
      <c r="ACB66" s="221"/>
      <c r="ACC66" s="221"/>
      <c r="ACD66" s="221"/>
      <c r="ACE66" s="221"/>
      <c r="ACF66" s="221"/>
      <c r="ACG66" s="221"/>
      <c r="ACH66" s="221"/>
      <c r="ACI66" s="221"/>
      <c r="ACJ66" s="221"/>
      <c r="ACK66" s="221"/>
      <c r="ACL66" s="221"/>
      <c r="ACM66" s="221"/>
      <c r="ACN66" s="221"/>
      <c r="ACO66" s="221"/>
      <c r="ACP66" s="221"/>
      <c r="ACQ66" s="221"/>
      <c r="ACR66" s="221"/>
      <c r="ACS66" s="221"/>
      <c r="ACT66" s="221"/>
      <c r="ACU66" s="221"/>
      <c r="ACV66" s="221"/>
      <c r="ACW66" s="221"/>
      <c r="ACX66" s="221"/>
      <c r="ACY66" s="221"/>
      <c r="ACZ66" s="221"/>
      <c r="ADA66" s="221"/>
      <c r="ADB66" s="221"/>
      <c r="ADC66" s="221"/>
      <c r="ADD66" s="221"/>
      <c r="ADE66" s="221"/>
      <c r="ADF66" s="221"/>
      <c r="ADG66" s="221"/>
      <c r="ADH66" s="221"/>
      <c r="ADI66" s="221"/>
      <c r="ADJ66" s="221"/>
      <c r="ADK66" s="221"/>
      <c r="ADL66" s="221"/>
      <c r="ADM66" s="221"/>
      <c r="ADN66" s="221"/>
      <c r="ADO66" s="221"/>
      <c r="ADP66" s="221"/>
      <c r="ADQ66" s="221"/>
      <c r="ADR66" s="221"/>
      <c r="ADS66" s="221"/>
      <c r="ADT66" s="221"/>
      <c r="ADU66" s="221"/>
      <c r="ADV66" s="221"/>
      <c r="ADW66" s="221"/>
      <c r="ADX66" s="221"/>
      <c r="ADY66" s="221"/>
      <c r="ADZ66" s="221"/>
      <c r="AEA66" s="221"/>
      <c r="AEB66" s="221"/>
      <c r="AEC66" s="221"/>
      <c r="AED66" s="221"/>
      <c r="AEE66" s="221"/>
      <c r="AEF66" s="221"/>
      <c r="AEG66" s="221"/>
      <c r="AEH66" s="221"/>
      <c r="AEI66" s="221"/>
      <c r="AEJ66" s="221"/>
      <c r="AEK66" s="221"/>
      <c r="AEL66" s="221"/>
      <c r="AEM66" s="221"/>
      <c r="AEN66" s="221"/>
      <c r="AEO66" s="221"/>
      <c r="AEP66" s="221"/>
      <c r="AEQ66" s="221"/>
      <c r="AER66" s="221"/>
      <c r="AES66" s="221"/>
      <c r="AET66" s="221"/>
      <c r="AEU66" s="221"/>
      <c r="AEV66" s="221"/>
      <c r="AEW66" s="221"/>
      <c r="AEX66" s="221"/>
      <c r="AEY66" s="221"/>
      <c r="AEZ66" s="221"/>
      <c r="AFA66" s="221"/>
      <c r="AFB66" s="221"/>
      <c r="AFC66" s="221"/>
      <c r="AFD66" s="221"/>
      <c r="AFE66" s="221"/>
      <c r="AFF66" s="221"/>
      <c r="AFG66" s="221"/>
      <c r="AFH66" s="221"/>
      <c r="AFI66" s="221"/>
      <c r="AFJ66" s="221"/>
      <c r="AFK66" s="221"/>
      <c r="AFL66" s="221"/>
      <c r="AFM66" s="221"/>
      <c r="AFN66" s="221"/>
      <c r="AFO66" s="221"/>
      <c r="AFP66" s="221"/>
      <c r="AFQ66" s="221"/>
      <c r="AFR66" s="221"/>
      <c r="AFS66" s="221"/>
      <c r="AFT66" s="221"/>
      <c r="AFU66" s="221"/>
      <c r="AFV66" s="221"/>
      <c r="AFW66" s="221"/>
      <c r="AFX66" s="221"/>
      <c r="AFY66" s="221"/>
      <c r="AFZ66" s="221"/>
      <c r="AGA66" s="221"/>
      <c r="AGB66" s="221"/>
      <c r="AGC66" s="221"/>
      <c r="AGD66" s="221"/>
      <c r="AGE66" s="221"/>
      <c r="AGF66" s="221"/>
      <c r="AGG66" s="221"/>
      <c r="AGH66" s="221"/>
      <c r="AGI66" s="221"/>
      <c r="AGJ66" s="221"/>
      <c r="AGK66" s="221"/>
      <c r="AGL66" s="221"/>
      <c r="AGM66" s="221"/>
      <c r="AGN66" s="221"/>
      <c r="AGO66" s="221"/>
      <c r="AGP66" s="221"/>
      <c r="AGQ66" s="221"/>
      <c r="AGR66" s="221"/>
      <c r="AGS66" s="221"/>
      <c r="AGT66" s="221"/>
      <c r="AGU66" s="221"/>
      <c r="AGV66" s="221"/>
      <c r="AGW66" s="221"/>
      <c r="AGX66" s="221"/>
      <c r="AGY66" s="221"/>
      <c r="AGZ66" s="221"/>
      <c r="AHA66" s="221"/>
      <c r="AHB66" s="221"/>
      <c r="AHC66" s="221"/>
      <c r="AHD66" s="221"/>
      <c r="AHE66" s="221"/>
      <c r="AHF66" s="221"/>
      <c r="AHG66" s="221"/>
      <c r="AHH66" s="221"/>
      <c r="AHI66" s="221"/>
      <c r="AHJ66" s="221"/>
      <c r="AHK66" s="221"/>
      <c r="AHL66" s="221"/>
      <c r="AHM66" s="221"/>
      <c r="AHN66" s="221"/>
      <c r="AHO66" s="221"/>
      <c r="AHP66" s="221"/>
      <c r="AHQ66" s="221"/>
      <c r="AHR66" s="221"/>
      <c r="AHS66" s="221"/>
      <c r="AHT66" s="221"/>
      <c r="AHU66" s="221"/>
      <c r="AHV66" s="221"/>
      <c r="AHW66" s="221"/>
      <c r="AHX66" s="221"/>
      <c r="AHY66" s="221"/>
      <c r="AHZ66" s="221"/>
      <c r="AIA66" s="221"/>
      <c r="AIB66" s="221"/>
      <c r="AIC66" s="221"/>
      <c r="AID66" s="221"/>
      <c r="AIE66" s="221"/>
      <c r="AIF66" s="221"/>
      <c r="AIG66" s="221"/>
      <c r="AIH66" s="221"/>
      <c r="AII66" s="221"/>
      <c r="AIJ66" s="221"/>
      <c r="AIK66" s="221"/>
      <c r="AIL66" s="221"/>
      <c r="AIM66" s="221"/>
      <c r="AIN66" s="221"/>
      <c r="AIO66" s="221"/>
      <c r="AIP66" s="221"/>
      <c r="AIQ66" s="221"/>
      <c r="AIR66" s="221"/>
      <c r="AIS66" s="221"/>
      <c r="AIT66" s="221"/>
      <c r="AIU66" s="221"/>
      <c r="AIV66" s="221"/>
      <c r="AIW66" s="221"/>
      <c r="AIX66" s="221"/>
      <c r="AIY66" s="221"/>
      <c r="AIZ66" s="221"/>
      <c r="AJA66" s="221"/>
      <c r="AJB66" s="221"/>
      <c r="AJC66" s="221"/>
      <c r="AJD66" s="221"/>
      <c r="AJE66" s="221"/>
      <c r="AJF66" s="221"/>
      <c r="AJG66" s="221"/>
      <c r="AJH66" s="221"/>
      <c r="AJI66" s="221"/>
      <c r="AJJ66" s="221"/>
      <c r="AJK66" s="221"/>
      <c r="AJL66" s="221"/>
      <c r="AJM66" s="221"/>
      <c r="AJN66" s="221"/>
      <c r="AJO66" s="221"/>
      <c r="AJP66" s="221"/>
      <c r="AJQ66" s="221"/>
      <c r="AJR66" s="221"/>
      <c r="AJS66" s="221"/>
      <c r="AJT66" s="221"/>
      <c r="AJU66" s="221"/>
      <c r="AJV66" s="221"/>
      <c r="AJW66" s="221"/>
      <c r="AJX66" s="221"/>
      <c r="AJY66" s="221"/>
      <c r="AJZ66" s="221"/>
      <c r="AKA66" s="221"/>
      <c r="AKB66" s="221"/>
      <c r="AKC66" s="221"/>
      <c r="AKD66" s="221"/>
      <c r="AKE66" s="221"/>
      <c r="AKF66" s="221"/>
      <c r="AKG66" s="221"/>
      <c r="AKH66" s="221"/>
      <c r="AKI66" s="221"/>
      <c r="AKJ66" s="221"/>
      <c r="AKK66" s="221"/>
      <c r="AKL66" s="221"/>
      <c r="AKM66" s="221"/>
      <c r="AKN66" s="221"/>
      <c r="AKO66" s="221"/>
      <c r="AKP66" s="221"/>
      <c r="AKQ66" s="221"/>
      <c r="AKR66" s="221"/>
      <c r="AKS66" s="221"/>
      <c r="AKT66" s="221"/>
      <c r="AKU66" s="221"/>
      <c r="AKV66" s="221"/>
      <c r="AKW66" s="221"/>
      <c r="AKX66" s="221"/>
      <c r="AKY66" s="221"/>
      <c r="AKZ66" s="221"/>
      <c r="ALA66" s="221"/>
      <c r="ALB66" s="221"/>
      <c r="ALC66" s="221"/>
      <c r="ALD66" s="221"/>
      <c r="ALE66" s="221"/>
      <c r="ALF66" s="221"/>
      <c r="ALG66" s="221"/>
      <c r="ALH66" s="221"/>
      <c r="ALI66" s="221"/>
      <c r="ALJ66" s="221"/>
      <c r="ALK66" s="221"/>
      <c r="ALL66" s="221"/>
      <c r="ALM66" s="221"/>
      <c r="ALN66" s="221"/>
      <c r="ALO66" s="221"/>
      <c r="ALP66" s="221"/>
      <c r="ALQ66" s="221"/>
      <c r="ALR66" s="221"/>
      <c r="ALS66" s="221"/>
      <c r="ALT66" s="221"/>
      <c r="ALU66" s="221"/>
      <c r="ALV66" s="221"/>
      <c r="ALW66" s="221"/>
      <c r="ALX66" s="221"/>
      <c r="ALY66" s="221"/>
      <c r="ALZ66" s="221"/>
      <c r="AMA66" s="221"/>
      <c r="AMB66" s="221"/>
      <c r="AMC66" s="221"/>
      <c r="AMD66" s="221"/>
      <c r="AME66" s="221"/>
      <c r="AMF66" s="221"/>
      <c r="AMG66" s="221"/>
      <c r="AMH66" s="221"/>
      <c r="AMI66" s="221"/>
      <c r="AMJ66" s="221"/>
      <c r="AMK66" s="221"/>
      <c r="AML66" s="221"/>
      <c r="AMM66" s="221"/>
      <c r="AMN66" s="221"/>
      <c r="AMO66" s="221"/>
      <c r="AMP66" s="221"/>
      <c r="AMQ66" s="221"/>
      <c r="AMR66" s="221"/>
      <c r="AMS66" s="221"/>
      <c r="AMT66" s="221"/>
      <c r="AMU66" s="221"/>
      <c r="AMV66" s="221"/>
      <c r="AMW66" s="221"/>
      <c r="AMX66" s="221"/>
      <c r="AMY66" s="221"/>
      <c r="AMZ66" s="221"/>
      <c r="ANA66" s="221"/>
      <c r="ANB66" s="221"/>
      <c r="ANC66" s="221"/>
      <c r="AND66" s="221"/>
      <c r="ANE66" s="221"/>
      <c r="ANF66" s="221"/>
      <c r="ANG66" s="221"/>
      <c r="ANH66" s="221"/>
      <c r="ANI66" s="221"/>
      <c r="ANJ66" s="221"/>
      <c r="ANK66" s="221"/>
      <c r="ANL66" s="221"/>
      <c r="ANM66" s="221"/>
      <c r="ANN66" s="221"/>
      <c r="ANO66" s="221"/>
      <c r="ANP66" s="221"/>
      <c r="ANQ66" s="221"/>
      <c r="ANR66" s="221"/>
      <c r="ANS66" s="221"/>
      <c r="ANT66" s="221"/>
      <c r="ANU66" s="221"/>
      <c r="ANV66" s="221"/>
      <c r="ANW66" s="221"/>
      <c r="ANX66" s="221"/>
      <c r="ANY66" s="221"/>
      <c r="ANZ66" s="221"/>
      <c r="AOA66" s="221"/>
      <c r="AOB66" s="221"/>
      <c r="AOC66" s="221"/>
      <c r="AOD66" s="221"/>
      <c r="AOE66" s="221"/>
      <c r="AOF66" s="221"/>
      <c r="AOG66" s="221"/>
      <c r="AOH66" s="221"/>
      <c r="AOI66" s="221"/>
      <c r="AOJ66" s="221"/>
      <c r="AOK66" s="221"/>
      <c r="AOL66" s="221"/>
      <c r="AOM66" s="221"/>
      <c r="AON66" s="221"/>
      <c r="AOO66" s="221"/>
      <c r="AOP66" s="221"/>
      <c r="AOQ66" s="221"/>
      <c r="AOR66" s="221"/>
      <c r="AOS66" s="221"/>
      <c r="AOT66" s="221"/>
      <c r="AOU66" s="221"/>
      <c r="AOV66" s="221"/>
      <c r="AOW66" s="221"/>
      <c r="AOX66" s="221"/>
      <c r="AOY66" s="221"/>
      <c r="AOZ66" s="221"/>
      <c r="APA66" s="221"/>
      <c r="APB66" s="221"/>
      <c r="APC66" s="221"/>
      <c r="APD66" s="221"/>
      <c r="APE66" s="221"/>
      <c r="APF66" s="221"/>
      <c r="APG66" s="221"/>
      <c r="APH66" s="221"/>
      <c r="API66" s="221"/>
      <c r="APJ66" s="221"/>
      <c r="APK66" s="221"/>
      <c r="APL66" s="221"/>
      <c r="APM66" s="221"/>
      <c r="APN66" s="221"/>
      <c r="APO66" s="221"/>
      <c r="APP66" s="221"/>
      <c r="APQ66" s="221"/>
      <c r="APR66" s="221"/>
      <c r="APS66" s="221"/>
      <c r="APT66" s="221"/>
      <c r="APU66" s="221"/>
      <c r="APV66" s="221"/>
      <c r="APW66" s="221"/>
      <c r="APX66" s="221"/>
      <c r="APY66" s="221"/>
      <c r="APZ66" s="221"/>
      <c r="AQA66" s="221"/>
      <c r="AQB66" s="221"/>
      <c r="AQC66" s="221"/>
      <c r="AQD66" s="221"/>
      <c r="AQE66" s="221"/>
      <c r="AQF66" s="221"/>
      <c r="AQG66" s="221"/>
      <c r="AQH66" s="221"/>
      <c r="AQI66" s="221"/>
      <c r="AQJ66" s="221"/>
      <c r="AQK66" s="221"/>
      <c r="AQL66" s="221"/>
      <c r="AQM66" s="221"/>
      <c r="AQN66" s="221"/>
      <c r="AQO66" s="221"/>
      <c r="AQP66" s="221"/>
      <c r="AQQ66" s="221"/>
      <c r="AQR66" s="221"/>
      <c r="AQS66" s="221"/>
      <c r="AQT66" s="221"/>
      <c r="AQU66" s="221"/>
      <c r="AQV66" s="221"/>
      <c r="AQW66" s="221"/>
      <c r="AQX66" s="221"/>
      <c r="AQY66" s="221"/>
      <c r="AQZ66" s="221"/>
      <c r="ARA66" s="221"/>
      <c r="ARB66" s="221"/>
      <c r="ARC66" s="221"/>
      <c r="ARD66" s="221"/>
      <c r="ARE66" s="221"/>
      <c r="ARF66" s="221"/>
      <c r="ARG66" s="221"/>
      <c r="ARH66" s="221"/>
      <c r="ARI66" s="221"/>
      <c r="ARJ66" s="221"/>
      <c r="ARK66" s="221"/>
      <c r="ARL66" s="221"/>
      <c r="ARM66" s="221"/>
      <c r="ARN66" s="221"/>
      <c r="ARO66" s="221"/>
      <c r="ARP66" s="221"/>
      <c r="ARQ66" s="221"/>
      <c r="ARR66" s="221"/>
      <c r="ARS66" s="221"/>
      <c r="ART66" s="221"/>
      <c r="ARU66" s="221"/>
      <c r="ARV66" s="221"/>
      <c r="ARW66" s="221"/>
      <c r="ARX66" s="221"/>
      <c r="ARY66" s="221"/>
      <c r="ARZ66" s="221"/>
      <c r="ASA66" s="221"/>
      <c r="ASB66" s="221"/>
      <c r="ASC66" s="221"/>
      <c r="ASD66" s="221"/>
      <c r="ASE66" s="221"/>
      <c r="ASF66" s="221"/>
      <c r="ASG66" s="221"/>
      <c r="ASH66" s="221"/>
      <c r="ASI66" s="221"/>
      <c r="ASJ66" s="221"/>
      <c r="ASK66" s="221"/>
      <c r="ASL66" s="221"/>
      <c r="ASM66" s="221"/>
      <c r="ASN66" s="221"/>
      <c r="ASO66" s="221"/>
      <c r="ASP66" s="221"/>
      <c r="ASQ66" s="221"/>
      <c r="ASR66" s="221"/>
      <c r="ASS66" s="221"/>
      <c r="AST66" s="221"/>
      <c r="ASU66" s="221"/>
      <c r="ASV66" s="221"/>
      <c r="ASW66" s="221"/>
      <c r="ASX66" s="221"/>
      <c r="ASY66" s="221"/>
      <c r="ASZ66" s="221"/>
      <c r="ATA66" s="221"/>
      <c r="ATB66" s="221"/>
      <c r="ATC66" s="221"/>
      <c r="ATD66" s="221"/>
      <c r="ATE66" s="221"/>
      <c r="ATF66" s="221"/>
      <c r="ATG66" s="221"/>
      <c r="ATH66" s="221"/>
      <c r="ATI66" s="221"/>
      <c r="ATJ66" s="221"/>
      <c r="ATK66" s="221"/>
      <c r="ATL66" s="221"/>
      <c r="ATM66" s="221"/>
      <c r="ATN66" s="221"/>
      <c r="ATO66" s="221"/>
      <c r="ATP66" s="221"/>
      <c r="ATQ66" s="221"/>
      <c r="ATR66" s="221"/>
      <c r="ATS66" s="221"/>
      <c r="ATT66" s="221"/>
      <c r="ATU66" s="221"/>
      <c r="ATV66" s="221"/>
      <c r="ATW66" s="221"/>
      <c r="ATX66" s="221"/>
      <c r="ATY66" s="221"/>
      <c r="ATZ66" s="221"/>
      <c r="AUA66" s="221"/>
      <c r="AUB66" s="221"/>
      <c r="AUC66" s="221"/>
      <c r="AUD66" s="221"/>
      <c r="AUE66" s="221"/>
      <c r="AUF66" s="221"/>
      <c r="AUG66" s="221"/>
      <c r="AUH66" s="221"/>
    </row>
    <row r="67" spans="2:1230" s="288" customFormat="1" ht="21" customHeight="1">
      <c r="D67" s="859" t="s">
        <v>595</v>
      </c>
      <c r="E67" s="886" t="s">
        <v>543</v>
      </c>
      <c r="F67" s="887"/>
      <c r="G67" s="230" t="s">
        <v>384</v>
      </c>
      <c r="H67" s="294">
        <f t="shared" ref="H67:J69" si="21">+COUNTIFS($C$16:$C$52,H$66,$G$16:$G$52,"&gt;0",$F$16:$F$52,$G67)</f>
        <v>0</v>
      </c>
      <c r="I67" s="295">
        <f t="shared" si="21"/>
        <v>0</v>
      </c>
      <c r="J67" s="295">
        <f t="shared" si="21"/>
        <v>0</v>
      </c>
      <c r="K67" s="296">
        <f>+J67+I67</f>
        <v>0</v>
      </c>
      <c r="L67" s="297">
        <f t="shared" ref="L67:N69" si="22">+COUNTIFS($C$16:$C$52,L$66,$K$16:$K$52,"&gt;0",$J$16:$J$52,$G67)</f>
        <v>0</v>
      </c>
      <c r="M67" s="298">
        <f t="shared" si="22"/>
        <v>0</v>
      </c>
      <c r="N67" s="298">
        <f t="shared" si="22"/>
        <v>0</v>
      </c>
      <c r="O67" s="296">
        <f>+N67+M67</f>
        <v>0</v>
      </c>
      <c r="P67" s="299">
        <f t="shared" ref="P67:R69" si="23">+COUNTIFS($C$16:$C$52,P$66,$O$16:$O$52,"&gt;0",$N$16:$N$52,$G67)</f>
        <v>0</v>
      </c>
      <c r="Q67" s="298">
        <f t="shared" si="23"/>
        <v>0</v>
      </c>
      <c r="R67" s="298">
        <f t="shared" si="23"/>
        <v>0</v>
      </c>
      <c r="S67" s="296">
        <f>+R67+Q67</f>
        <v>0</v>
      </c>
      <c r="T67" s="299">
        <f t="shared" ref="T67:V69" si="24">+COUNTIFS($C$16:$C$52,T$66,$S$16:$S$52,"&gt;0",$R$16:$R$52,$G67)</f>
        <v>0</v>
      </c>
      <c r="U67" s="298">
        <f t="shared" si="24"/>
        <v>0</v>
      </c>
      <c r="V67" s="298">
        <f t="shared" si="24"/>
        <v>0</v>
      </c>
      <c r="W67" s="296">
        <f>+V67+U67</f>
        <v>0</v>
      </c>
      <c r="X67" s="299">
        <f t="shared" ref="X67:Z69" si="25">+COUNTIFS($C$16:$C$52,X$66,$W$16:$W$52,"&gt;0",$V$16:$V$52,$G67)</f>
        <v>0</v>
      </c>
      <c r="Y67" s="298">
        <f t="shared" si="25"/>
        <v>0</v>
      </c>
      <c r="Z67" s="298">
        <f t="shared" si="25"/>
        <v>0</v>
      </c>
      <c r="AA67" s="296">
        <f>+Z67+Y67</f>
        <v>0</v>
      </c>
      <c r="AB67" s="299">
        <f t="shared" ref="AB67:AD69" si="26">+COUNTIFS($C$16:$C$52,AB$66,$W$16:$W$52,"&gt;0",$V$16:$V$52,$G67)</f>
        <v>0</v>
      </c>
      <c r="AC67" s="298">
        <f t="shared" si="26"/>
        <v>0</v>
      </c>
      <c r="AD67" s="298">
        <f t="shared" si="26"/>
        <v>0</v>
      </c>
      <c r="AE67" s="296">
        <f>+AD67+AC67</f>
        <v>0</v>
      </c>
      <c r="AF67" s="299">
        <f t="shared" ref="AF67:AH69" si="27">+COUNTIFS($C$16:$C$52,AF$66,$W$16:$W$52,"&gt;0",$V$16:$V$52,$G67)</f>
        <v>0</v>
      </c>
      <c r="AG67" s="298">
        <f t="shared" si="27"/>
        <v>0</v>
      </c>
      <c r="AH67" s="298">
        <f t="shared" si="27"/>
        <v>0</v>
      </c>
      <c r="AI67" s="296">
        <f>+AH67+AG67</f>
        <v>0</v>
      </c>
      <c r="AJ67" s="299">
        <f t="shared" ref="AJ67:AL69" si="28">+COUNTIFS($C$16:$C$52,AJ$66,$W$16:$W$52,"&gt;0",$V$16:$V$52,$G67)</f>
        <v>0</v>
      </c>
      <c r="AK67" s="298">
        <f t="shared" si="28"/>
        <v>0</v>
      </c>
      <c r="AL67" s="298">
        <f t="shared" si="28"/>
        <v>0</v>
      </c>
      <c r="AM67" s="296">
        <f>+AL67+AK67</f>
        <v>0</v>
      </c>
      <c r="AN67" s="299">
        <f t="shared" ref="AN67:AP69" si="29">+COUNTIFS($C$16:$C$52,AN$66,$W$16:$W$52,"&gt;0",$V$16:$V$52,$G67)</f>
        <v>0</v>
      </c>
      <c r="AO67" s="298">
        <f t="shared" si="29"/>
        <v>0</v>
      </c>
      <c r="AP67" s="298">
        <f t="shared" si="29"/>
        <v>0</v>
      </c>
      <c r="AQ67" s="296">
        <f>+AP67+AO67</f>
        <v>0</v>
      </c>
      <c r="AR67" s="299">
        <f t="shared" ref="AR67:AT69" si="30">+COUNTIFS($C$16:$C$52,AR$66,$W$16:$W$52,"&gt;0",$V$16:$V$52,$G67)</f>
        <v>0</v>
      </c>
      <c r="AS67" s="298">
        <f t="shared" si="30"/>
        <v>0</v>
      </c>
      <c r="AT67" s="298">
        <f t="shared" si="30"/>
        <v>0</v>
      </c>
      <c r="AU67" s="296">
        <f>+AT67+AS67</f>
        <v>0</v>
      </c>
      <c r="AV67" s="205"/>
      <c r="AW67" s="205"/>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c r="FE67" s="205"/>
      <c r="FF67" s="205"/>
      <c r="FG67" s="205"/>
      <c r="FH67" s="205"/>
      <c r="FI67" s="205"/>
      <c r="FJ67" s="205"/>
      <c r="FK67" s="205"/>
      <c r="FL67" s="205"/>
      <c r="FM67" s="205"/>
      <c r="FN67" s="205"/>
      <c r="FO67" s="205"/>
      <c r="FP67" s="205"/>
      <c r="FQ67" s="205"/>
      <c r="FR67" s="205"/>
      <c r="FS67" s="205"/>
      <c r="FT67" s="205"/>
      <c r="FU67" s="205"/>
      <c r="FV67" s="205"/>
      <c r="FW67" s="205"/>
      <c r="FX67" s="205"/>
      <c r="FY67" s="205"/>
      <c r="FZ67" s="205"/>
      <c r="GA67" s="205"/>
      <c r="GB67" s="205"/>
      <c r="GC67" s="205"/>
      <c r="GD67" s="205"/>
      <c r="GE67" s="205"/>
      <c r="GF67" s="205"/>
      <c r="GG67" s="205"/>
      <c r="GH67" s="205"/>
      <c r="GI67" s="205"/>
      <c r="GJ67" s="205"/>
      <c r="GK67" s="205"/>
      <c r="GL67" s="205"/>
      <c r="GM67" s="205"/>
      <c r="GN67" s="205"/>
      <c r="GO67" s="205"/>
      <c r="GP67" s="205"/>
      <c r="GQ67" s="205"/>
      <c r="GR67" s="205"/>
      <c r="GS67" s="205"/>
      <c r="GT67" s="205"/>
      <c r="GU67" s="205"/>
      <c r="GV67" s="205"/>
      <c r="GW67" s="205"/>
      <c r="GX67" s="205"/>
      <c r="GY67" s="205"/>
      <c r="GZ67" s="205"/>
      <c r="HA67" s="205"/>
      <c r="HB67" s="205"/>
      <c r="HC67" s="205"/>
      <c r="HD67" s="205"/>
      <c r="HE67" s="205"/>
      <c r="HF67" s="205"/>
      <c r="HG67" s="205"/>
      <c r="HH67" s="205"/>
      <c r="HI67" s="205"/>
      <c r="HJ67" s="205"/>
      <c r="HK67" s="205"/>
      <c r="HL67" s="205"/>
      <c r="HM67" s="205"/>
      <c r="HN67" s="205"/>
      <c r="HO67" s="205"/>
      <c r="HP67" s="205"/>
      <c r="HQ67" s="205"/>
      <c r="HR67" s="205"/>
      <c r="HS67" s="205"/>
      <c r="HT67" s="205"/>
      <c r="HU67" s="205"/>
      <c r="HV67" s="205"/>
      <c r="HW67" s="205"/>
      <c r="HX67" s="205"/>
      <c r="HY67" s="205"/>
      <c r="HZ67" s="205"/>
      <c r="IA67" s="205"/>
      <c r="IB67" s="205"/>
      <c r="IC67" s="205"/>
      <c r="ID67" s="205"/>
      <c r="IE67" s="205"/>
      <c r="IF67" s="205"/>
      <c r="IG67" s="205"/>
      <c r="IH67" s="205"/>
      <c r="II67" s="205"/>
      <c r="IJ67" s="205"/>
      <c r="IK67" s="205"/>
      <c r="IL67" s="205"/>
      <c r="IM67" s="205"/>
      <c r="IN67" s="205"/>
      <c r="IO67" s="205"/>
      <c r="IP67" s="205"/>
      <c r="IQ67" s="205"/>
      <c r="IR67" s="205"/>
      <c r="IS67" s="205"/>
      <c r="IT67" s="205"/>
      <c r="IU67" s="205"/>
      <c r="IV67" s="205"/>
      <c r="IW67" s="205"/>
      <c r="IX67" s="205"/>
      <c r="IY67" s="205"/>
      <c r="IZ67" s="205"/>
      <c r="JA67" s="205"/>
      <c r="JB67" s="205"/>
      <c r="JC67" s="205"/>
      <c r="JD67" s="205"/>
      <c r="JE67" s="205"/>
      <c r="JF67" s="205"/>
      <c r="JG67" s="205"/>
      <c r="JH67" s="205"/>
      <c r="JI67" s="205"/>
      <c r="JJ67" s="205"/>
      <c r="JK67" s="205"/>
      <c r="JL67" s="205"/>
      <c r="JM67" s="205"/>
      <c r="JN67" s="205"/>
      <c r="JO67" s="205"/>
      <c r="JP67" s="205"/>
      <c r="JQ67" s="205"/>
      <c r="JR67" s="205"/>
      <c r="JS67" s="205"/>
      <c r="JT67" s="205"/>
      <c r="JU67" s="205"/>
      <c r="JV67" s="205"/>
      <c r="JW67" s="205"/>
      <c r="JX67" s="205"/>
      <c r="JY67" s="205"/>
      <c r="JZ67" s="205"/>
      <c r="KA67" s="205"/>
      <c r="KB67" s="205"/>
      <c r="KC67" s="205"/>
      <c r="KD67" s="205"/>
      <c r="KE67" s="205"/>
      <c r="KF67" s="205"/>
      <c r="KG67" s="205"/>
      <c r="KH67" s="205"/>
      <c r="KI67" s="205"/>
      <c r="KJ67" s="205"/>
      <c r="KK67" s="205"/>
      <c r="KL67" s="205"/>
      <c r="KM67" s="205"/>
      <c r="KN67" s="205"/>
      <c r="KO67" s="205"/>
      <c r="KP67" s="205"/>
      <c r="KQ67" s="205"/>
      <c r="KR67" s="205"/>
      <c r="KS67" s="205"/>
      <c r="KT67" s="205"/>
      <c r="KU67" s="205"/>
      <c r="KV67" s="205"/>
      <c r="KW67" s="205"/>
      <c r="KX67" s="205"/>
      <c r="KY67" s="205"/>
      <c r="KZ67" s="205"/>
      <c r="LA67" s="205"/>
      <c r="LB67" s="205"/>
      <c r="LC67" s="205"/>
      <c r="LD67" s="205"/>
      <c r="LE67" s="205"/>
      <c r="LF67" s="205"/>
      <c r="LG67" s="205"/>
      <c r="LH67" s="205"/>
      <c r="LI67" s="205"/>
      <c r="LJ67" s="205"/>
      <c r="LK67" s="205"/>
      <c r="LL67" s="205"/>
      <c r="LM67" s="205"/>
      <c r="LN67" s="205"/>
      <c r="LO67" s="205"/>
      <c r="LP67" s="205"/>
      <c r="LQ67" s="205"/>
      <c r="LR67" s="205"/>
      <c r="LS67" s="205"/>
      <c r="LT67" s="205"/>
      <c r="LU67" s="205"/>
      <c r="LV67" s="205"/>
      <c r="LW67" s="205"/>
      <c r="LX67" s="205"/>
      <c r="LY67" s="205"/>
      <c r="LZ67" s="205"/>
      <c r="MA67" s="205"/>
      <c r="MB67" s="205"/>
      <c r="MC67" s="205"/>
      <c r="MD67" s="205"/>
      <c r="ME67" s="205"/>
      <c r="MF67" s="205"/>
      <c r="MG67" s="205"/>
      <c r="MH67" s="205"/>
      <c r="MI67" s="205"/>
      <c r="MJ67" s="205"/>
      <c r="MK67" s="205"/>
      <c r="ML67" s="205"/>
      <c r="MM67" s="205"/>
      <c r="MN67" s="205"/>
      <c r="MO67" s="205"/>
      <c r="MP67" s="205"/>
      <c r="MQ67" s="205"/>
      <c r="MR67" s="205"/>
      <c r="MS67" s="205"/>
      <c r="MT67" s="205"/>
      <c r="MU67" s="205"/>
      <c r="MV67" s="205"/>
      <c r="MW67" s="205"/>
      <c r="MX67" s="205"/>
      <c r="MY67" s="205"/>
      <c r="MZ67" s="205"/>
      <c r="NA67" s="205"/>
      <c r="NB67" s="205"/>
      <c r="NC67" s="205"/>
      <c r="ND67" s="205"/>
      <c r="NE67" s="205"/>
      <c r="NF67" s="205"/>
      <c r="NG67" s="205"/>
      <c r="NH67" s="205"/>
      <c r="NI67" s="205"/>
      <c r="NJ67" s="205"/>
      <c r="NK67" s="205"/>
      <c r="NL67" s="205"/>
      <c r="NM67" s="205"/>
      <c r="NN67" s="205"/>
      <c r="NO67" s="205"/>
      <c r="NP67" s="205"/>
      <c r="NQ67" s="205"/>
      <c r="NR67" s="205"/>
      <c r="NS67" s="205"/>
      <c r="NT67" s="205"/>
      <c r="NU67" s="205"/>
      <c r="NV67" s="205"/>
      <c r="NW67" s="205"/>
      <c r="NX67" s="205"/>
      <c r="NY67" s="205"/>
      <c r="NZ67" s="205"/>
      <c r="OA67" s="205"/>
      <c r="OB67" s="205"/>
      <c r="OC67" s="205"/>
      <c r="OD67" s="205"/>
      <c r="OE67" s="205"/>
      <c r="OF67" s="205"/>
      <c r="OG67" s="205"/>
      <c r="OH67" s="205"/>
      <c r="OI67" s="205"/>
      <c r="OJ67" s="205"/>
      <c r="OK67" s="205"/>
      <c r="OL67" s="205"/>
      <c r="OM67" s="205"/>
      <c r="ON67" s="205"/>
      <c r="OO67" s="205"/>
      <c r="OP67" s="205"/>
      <c r="OQ67" s="205"/>
      <c r="OR67" s="205"/>
      <c r="OS67" s="205"/>
      <c r="OT67" s="205"/>
      <c r="OU67" s="205"/>
      <c r="OV67" s="205"/>
      <c r="OW67" s="205"/>
      <c r="OX67" s="205"/>
      <c r="OY67" s="205"/>
      <c r="OZ67" s="205"/>
      <c r="PA67" s="205"/>
      <c r="PB67" s="205"/>
      <c r="PC67" s="205"/>
      <c r="PD67" s="205"/>
      <c r="PE67" s="205"/>
      <c r="PF67" s="205"/>
      <c r="PG67" s="205"/>
      <c r="PH67" s="205"/>
      <c r="PI67" s="205"/>
      <c r="PJ67" s="205"/>
      <c r="PK67" s="205"/>
      <c r="PL67" s="205"/>
      <c r="PM67" s="205"/>
      <c r="PN67" s="205"/>
      <c r="PO67" s="205"/>
      <c r="PP67" s="205"/>
      <c r="PQ67" s="205"/>
      <c r="PR67" s="205"/>
      <c r="PS67" s="205"/>
      <c r="PT67" s="205"/>
      <c r="PU67" s="205"/>
      <c r="PV67" s="205"/>
      <c r="PW67" s="205"/>
      <c r="PX67" s="205"/>
      <c r="PY67" s="205"/>
      <c r="PZ67" s="205"/>
      <c r="QA67" s="205"/>
      <c r="QB67" s="205"/>
      <c r="QC67" s="205"/>
      <c r="QD67" s="205"/>
      <c r="QE67" s="205"/>
      <c r="QF67" s="205"/>
      <c r="QG67" s="205"/>
      <c r="QH67" s="205"/>
      <c r="QI67" s="205"/>
      <c r="QJ67" s="205"/>
      <c r="QK67" s="205"/>
      <c r="QL67" s="205"/>
      <c r="QM67" s="205"/>
      <c r="QN67" s="205"/>
      <c r="QO67" s="205"/>
      <c r="QP67" s="205"/>
      <c r="QQ67" s="205"/>
      <c r="QR67" s="205"/>
      <c r="QS67" s="205"/>
      <c r="QT67" s="205"/>
      <c r="QU67" s="205"/>
      <c r="QV67" s="205"/>
      <c r="QW67" s="205"/>
      <c r="QX67" s="205"/>
      <c r="QY67" s="205"/>
      <c r="QZ67" s="205"/>
      <c r="RA67" s="205"/>
      <c r="RB67" s="205"/>
      <c r="RC67" s="205"/>
      <c r="RD67" s="205"/>
      <c r="RE67" s="205"/>
      <c r="RF67" s="205"/>
      <c r="RG67" s="205"/>
      <c r="RH67" s="205"/>
      <c r="RI67" s="205"/>
      <c r="RJ67" s="205"/>
      <c r="RK67" s="205"/>
      <c r="RL67" s="205"/>
      <c r="RM67" s="205"/>
      <c r="RN67" s="205"/>
      <c r="RO67" s="205"/>
      <c r="RP67" s="205"/>
      <c r="RQ67" s="205"/>
      <c r="RR67" s="205"/>
      <c r="RS67" s="205"/>
      <c r="RT67" s="205"/>
      <c r="RU67" s="205"/>
      <c r="RV67" s="205"/>
      <c r="RW67" s="205"/>
      <c r="RX67" s="205"/>
      <c r="RY67" s="205"/>
      <c r="RZ67" s="205"/>
      <c r="SA67" s="205"/>
      <c r="SB67" s="205"/>
      <c r="SC67" s="205"/>
      <c r="SD67" s="205"/>
      <c r="SE67" s="205"/>
      <c r="SF67" s="205"/>
      <c r="SG67" s="205"/>
      <c r="SH67" s="205"/>
      <c r="SI67" s="205"/>
      <c r="SJ67" s="205"/>
      <c r="SK67" s="205"/>
      <c r="SL67" s="205"/>
      <c r="SM67" s="205"/>
      <c r="SN67" s="205"/>
      <c r="SO67" s="205"/>
      <c r="SP67" s="205"/>
      <c r="SQ67" s="205"/>
      <c r="SR67" s="205"/>
      <c r="SS67" s="205"/>
      <c r="ST67" s="205"/>
      <c r="SU67" s="205"/>
      <c r="SV67" s="205"/>
      <c r="SW67" s="205"/>
      <c r="SX67" s="205"/>
      <c r="SY67" s="205"/>
      <c r="SZ67" s="205"/>
      <c r="TA67" s="205"/>
      <c r="TB67" s="205"/>
      <c r="TC67" s="205"/>
      <c r="TD67" s="205"/>
      <c r="TE67" s="205"/>
      <c r="TF67" s="205"/>
      <c r="TG67" s="205"/>
      <c r="TH67" s="205"/>
      <c r="TI67" s="205"/>
      <c r="TJ67" s="205"/>
      <c r="TK67" s="205"/>
      <c r="TL67" s="205"/>
      <c r="TM67" s="205"/>
      <c r="TN67" s="205"/>
      <c r="TO67" s="205"/>
      <c r="TP67" s="205"/>
      <c r="TQ67" s="205"/>
      <c r="TR67" s="205"/>
      <c r="TS67" s="205"/>
      <c r="TT67" s="205"/>
      <c r="TU67" s="205"/>
      <c r="TV67" s="205"/>
      <c r="TW67" s="205"/>
      <c r="TX67" s="205"/>
      <c r="TY67" s="205"/>
      <c r="TZ67" s="205"/>
      <c r="UA67" s="205"/>
      <c r="UB67" s="205"/>
      <c r="UC67" s="205"/>
      <c r="UD67" s="205"/>
      <c r="UE67" s="205"/>
      <c r="UF67" s="205"/>
      <c r="UG67" s="205"/>
      <c r="UH67" s="205"/>
      <c r="UI67" s="205"/>
      <c r="UJ67" s="205"/>
      <c r="UK67" s="205"/>
      <c r="UL67" s="205"/>
      <c r="UM67" s="205"/>
      <c r="UN67" s="205"/>
      <c r="UO67" s="205"/>
      <c r="UP67" s="205"/>
      <c r="UQ67" s="205"/>
      <c r="UR67" s="205"/>
      <c r="US67" s="205"/>
      <c r="UT67" s="205"/>
      <c r="UU67" s="205"/>
      <c r="UV67" s="205"/>
      <c r="UW67" s="205"/>
      <c r="UX67" s="205"/>
      <c r="UY67" s="205"/>
      <c r="UZ67" s="205"/>
      <c r="VA67" s="205"/>
      <c r="VB67" s="205"/>
      <c r="VC67" s="205"/>
      <c r="VD67" s="205"/>
      <c r="VE67" s="205"/>
      <c r="VF67" s="205"/>
      <c r="VG67" s="205"/>
      <c r="VH67" s="205"/>
      <c r="VI67" s="205"/>
      <c r="VJ67" s="205"/>
      <c r="VK67" s="205"/>
      <c r="VL67" s="205"/>
      <c r="VM67" s="205"/>
      <c r="VN67" s="205"/>
      <c r="VO67" s="205"/>
      <c r="VP67" s="205"/>
      <c r="VQ67" s="205"/>
      <c r="VR67" s="205"/>
      <c r="VS67" s="205"/>
      <c r="VT67" s="205"/>
      <c r="VU67" s="205"/>
      <c r="VV67" s="205"/>
      <c r="VW67" s="205"/>
      <c r="VX67" s="205"/>
      <c r="VY67" s="205"/>
      <c r="VZ67" s="205"/>
      <c r="WA67" s="205"/>
      <c r="WB67" s="205"/>
      <c r="WC67" s="205"/>
      <c r="WD67" s="205"/>
      <c r="WE67" s="205"/>
      <c r="WF67" s="205"/>
      <c r="WG67" s="205"/>
      <c r="WH67" s="205"/>
      <c r="WI67" s="205"/>
      <c r="WJ67" s="205"/>
      <c r="WK67" s="205"/>
      <c r="WL67" s="205"/>
      <c r="WM67" s="205"/>
      <c r="WN67" s="205"/>
      <c r="WO67" s="205"/>
      <c r="WP67" s="205"/>
      <c r="WQ67" s="205"/>
      <c r="WR67" s="205"/>
      <c r="WS67" s="205"/>
      <c r="WT67" s="205"/>
      <c r="WU67" s="205"/>
      <c r="WV67" s="205"/>
      <c r="WW67" s="205"/>
      <c r="WX67" s="205"/>
      <c r="WY67" s="205"/>
      <c r="WZ67" s="205"/>
      <c r="XA67" s="205"/>
      <c r="XB67" s="205"/>
      <c r="XC67" s="205"/>
      <c r="XD67" s="205"/>
      <c r="XE67" s="205"/>
      <c r="XF67" s="205"/>
      <c r="XG67" s="205"/>
      <c r="XH67" s="205"/>
      <c r="XI67" s="205"/>
      <c r="XJ67" s="205"/>
      <c r="XK67" s="205"/>
      <c r="XL67" s="205"/>
      <c r="XM67" s="205"/>
      <c r="XN67" s="205"/>
      <c r="XO67" s="205"/>
      <c r="XP67" s="205"/>
      <c r="XQ67" s="205"/>
      <c r="XR67" s="205"/>
      <c r="XS67" s="205"/>
      <c r="XT67" s="205"/>
      <c r="XU67" s="205"/>
      <c r="XV67" s="205"/>
      <c r="XW67" s="205"/>
      <c r="XX67" s="205"/>
      <c r="XY67" s="205"/>
      <c r="XZ67" s="205"/>
      <c r="YA67" s="205"/>
      <c r="YB67" s="205"/>
      <c r="YC67" s="205"/>
      <c r="YD67" s="205"/>
      <c r="YE67" s="205"/>
      <c r="YF67" s="205"/>
      <c r="YG67" s="205"/>
      <c r="YH67" s="205"/>
      <c r="YI67" s="205"/>
      <c r="YJ67" s="205"/>
      <c r="YK67" s="205"/>
      <c r="YL67" s="205"/>
      <c r="YM67" s="205"/>
      <c r="YN67" s="205"/>
      <c r="YO67" s="205"/>
      <c r="YP67" s="205"/>
      <c r="YQ67" s="205"/>
      <c r="YR67" s="205"/>
      <c r="YS67" s="205"/>
      <c r="YT67" s="205"/>
      <c r="YU67" s="205"/>
      <c r="YV67" s="205"/>
      <c r="YW67" s="205"/>
      <c r="YX67" s="205"/>
      <c r="YY67" s="205"/>
      <c r="YZ67" s="205"/>
      <c r="ZA67" s="205"/>
      <c r="ZB67" s="205"/>
      <c r="ZC67" s="205"/>
      <c r="ZD67" s="205"/>
      <c r="ZE67" s="205"/>
      <c r="ZF67" s="205"/>
      <c r="ZG67" s="205"/>
      <c r="ZH67" s="205"/>
      <c r="ZI67" s="205"/>
      <c r="ZJ67" s="205"/>
      <c r="ZK67" s="205"/>
      <c r="ZL67" s="205"/>
      <c r="ZM67" s="205"/>
      <c r="ZN67" s="205"/>
      <c r="ZO67" s="205"/>
      <c r="ZP67" s="205"/>
      <c r="ZQ67" s="205"/>
      <c r="ZR67" s="205"/>
      <c r="ZS67" s="205"/>
      <c r="ZT67" s="205"/>
      <c r="ZU67" s="205"/>
      <c r="ZV67" s="205"/>
      <c r="ZW67" s="205"/>
      <c r="ZX67" s="205"/>
      <c r="ZY67" s="205"/>
      <c r="ZZ67" s="205"/>
      <c r="AAA67" s="205"/>
      <c r="AAB67" s="205"/>
      <c r="AAC67" s="205"/>
      <c r="AAD67" s="205"/>
      <c r="AAE67" s="205"/>
      <c r="AAF67" s="205"/>
      <c r="AAG67" s="205"/>
      <c r="AAH67" s="205"/>
      <c r="AAI67" s="205"/>
      <c r="AAJ67" s="205"/>
      <c r="AAK67" s="205"/>
      <c r="AAL67" s="205"/>
      <c r="AAM67" s="205"/>
      <c r="AAN67" s="205"/>
      <c r="AAO67" s="205"/>
      <c r="AAP67" s="205"/>
      <c r="AAQ67" s="205"/>
      <c r="AAR67" s="205"/>
      <c r="AAS67" s="205"/>
      <c r="AAT67" s="205"/>
      <c r="AAU67" s="205"/>
      <c r="AAV67" s="205"/>
      <c r="AAW67" s="205"/>
      <c r="AAX67" s="205"/>
      <c r="AAY67" s="205"/>
      <c r="AAZ67" s="205"/>
      <c r="ABA67" s="205"/>
      <c r="ABB67" s="205"/>
      <c r="ABC67" s="205"/>
      <c r="ABD67" s="205"/>
      <c r="ABE67" s="205"/>
      <c r="ABF67" s="205"/>
      <c r="ABG67" s="205"/>
      <c r="ABH67" s="205"/>
      <c r="ABI67" s="205"/>
      <c r="ABJ67" s="205"/>
      <c r="ABK67" s="205"/>
      <c r="ABL67" s="205"/>
      <c r="ABM67" s="205"/>
      <c r="ABN67" s="205"/>
      <c r="ABO67" s="205"/>
      <c r="ABP67" s="205"/>
      <c r="ABQ67" s="205"/>
      <c r="ABR67" s="205"/>
      <c r="ABS67" s="205"/>
      <c r="ABT67" s="205"/>
      <c r="ABU67" s="205"/>
      <c r="ABV67" s="205"/>
      <c r="ABW67" s="205"/>
      <c r="ABX67" s="205"/>
      <c r="ABY67" s="205"/>
      <c r="ABZ67" s="205"/>
      <c r="ACA67" s="205"/>
      <c r="ACB67" s="205"/>
      <c r="ACC67" s="205"/>
      <c r="ACD67" s="205"/>
      <c r="ACE67" s="205"/>
      <c r="ACF67" s="205"/>
      <c r="ACG67" s="205"/>
      <c r="ACH67" s="205"/>
      <c r="ACI67" s="205"/>
      <c r="ACJ67" s="205"/>
      <c r="ACK67" s="205"/>
      <c r="ACL67" s="205"/>
      <c r="ACM67" s="205"/>
      <c r="ACN67" s="205"/>
      <c r="ACO67" s="205"/>
      <c r="ACP67" s="205"/>
      <c r="ACQ67" s="205"/>
      <c r="ACR67" s="205"/>
      <c r="ACS67" s="205"/>
      <c r="ACT67" s="205"/>
      <c r="ACU67" s="205"/>
      <c r="ACV67" s="205"/>
      <c r="ACW67" s="205"/>
      <c r="ACX67" s="205"/>
      <c r="ACY67" s="205"/>
      <c r="ACZ67" s="205"/>
      <c r="ADA67" s="205"/>
      <c r="ADB67" s="205"/>
      <c r="ADC67" s="205"/>
      <c r="ADD67" s="205"/>
      <c r="ADE67" s="205"/>
      <c r="ADF67" s="205"/>
      <c r="ADG67" s="205"/>
      <c r="ADH67" s="205"/>
      <c r="ADI67" s="205"/>
      <c r="ADJ67" s="205"/>
      <c r="ADK67" s="205"/>
      <c r="ADL67" s="205"/>
      <c r="ADM67" s="205"/>
      <c r="ADN67" s="205"/>
      <c r="ADO67" s="205"/>
      <c r="ADP67" s="205"/>
      <c r="ADQ67" s="205"/>
      <c r="ADR67" s="205"/>
      <c r="ADS67" s="205"/>
      <c r="ADT67" s="205"/>
      <c r="ADU67" s="205"/>
      <c r="ADV67" s="205"/>
      <c r="ADW67" s="205"/>
      <c r="ADX67" s="205"/>
      <c r="ADY67" s="205"/>
      <c r="ADZ67" s="205"/>
      <c r="AEA67" s="205"/>
      <c r="AEB67" s="205"/>
      <c r="AEC67" s="205"/>
      <c r="AED67" s="205"/>
      <c r="AEE67" s="205"/>
      <c r="AEF67" s="205"/>
      <c r="AEG67" s="205"/>
      <c r="AEH67" s="205"/>
      <c r="AEI67" s="205"/>
      <c r="AEJ67" s="205"/>
      <c r="AEK67" s="205"/>
      <c r="AEL67" s="205"/>
      <c r="AEM67" s="205"/>
      <c r="AEN67" s="205"/>
      <c r="AEO67" s="205"/>
      <c r="AEP67" s="205"/>
      <c r="AEQ67" s="205"/>
      <c r="AER67" s="205"/>
      <c r="AES67" s="205"/>
      <c r="AET67" s="205"/>
      <c r="AEU67" s="205"/>
      <c r="AEV67" s="205"/>
      <c r="AEW67" s="205"/>
      <c r="AEX67" s="205"/>
      <c r="AEY67" s="205"/>
      <c r="AEZ67" s="205"/>
      <c r="AFA67" s="205"/>
      <c r="AFB67" s="205"/>
      <c r="AFC67" s="205"/>
      <c r="AFD67" s="205"/>
      <c r="AFE67" s="205"/>
      <c r="AFF67" s="205"/>
      <c r="AFG67" s="205"/>
      <c r="AFH67" s="205"/>
      <c r="AFI67" s="205"/>
      <c r="AFJ67" s="205"/>
      <c r="AFK67" s="205"/>
      <c r="AFL67" s="205"/>
      <c r="AFM67" s="205"/>
      <c r="AFN67" s="205"/>
      <c r="AFO67" s="205"/>
      <c r="AFP67" s="205"/>
      <c r="AFQ67" s="205"/>
      <c r="AFR67" s="205"/>
      <c r="AFS67" s="205"/>
      <c r="AFT67" s="205"/>
      <c r="AFU67" s="205"/>
      <c r="AFV67" s="205"/>
      <c r="AFW67" s="205"/>
      <c r="AFX67" s="205"/>
      <c r="AFY67" s="205"/>
      <c r="AFZ67" s="205"/>
      <c r="AGA67" s="205"/>
      <c r="AGB67" s="205"/>
      <c r="AGC67" s="205"/>
      <c r="AGD67" s="205"/>
      <c r="AGE67" s="205"/>
      <c r="AGF67" s="205"/>
      <c r="AGG67" s="205"/>
      <c r="AGH67" s="205"/>
      <c r="AGI67" s="205"/>
      <c r="AGJ67" s="205"/>
      <c r="AGK67" s="205"/>
      <c r="AGL67" s="205"/>
      <c r="AGM67" s="205"/>
      <c r="AGN67" s="205"/>
      <c r="AGO67" s="205"/>
      <c r="AGP67" s="205"/>
      <c r="AGQ67" s="205"/>
      <c r="AGR67" s="205"/>
      <c r="AGS67" s="205"/>
      <c r="AGT67" s="205"/>
      <c r="AGU67" s="205"/>
      <c r="AGV67" s="205"/>
      <c r="AGW67" s="205"/>
      <c r="AGX67" s="205"/>
      <c r="AGY67" s="205"/>
      <c r="AGZ67" s="205"/>
      <c r="AHA67" s="205"/>
      <c r="AHB67" s="205"/>
      <c r="AHC67" s="205"/>
      <c r="AHD67" s="205"/>
      <c r="AHE67" s="205"/>
      <c r="AHF67" s="205"/>
      <c r="AHG67" s="205"/>
      <c r="AHH67" s="205"/>
      <c r="AHI67" s="205"/>
      <c r="AHJ67" s="205"/>
      <c r="AHK67" s="205"/>
      <c r="AHL67" s="205"/>
      <c r="AHM67" s="205"/>
      <c r="AHN67" s="205"/>
      <c r="AHO67" s="205"/>
      <c r="AHP67" s="205"/>
      <c r="AHQ67" s="205"/>
      <c r="AHR67" s="205"/>
      <c r="AHS67" s="205"/>
      <c r="AHT67" s="205"/>
      <c r="AHU67" s="205"/>
      <c r="AHV67" s="205"/>
      <c r="AHW67" s="205"/>
      <c r="AHX67" s="205"/>
      <c r="AHY67" s="205"/>
      <c r="AHZ67" s="205"/>
      <c r="AIA67" s="205"/>
      <c r="AIB67" s="205"/>
      <c r="AIC67" s="205"/>
      <c r="AID67" s="205"/>
      <c r="AIE67" s="205"/>
      <c r="AIF67" s="205"/>
      <c r="AIG67" s="205"/>
      <c r="AIH67" s="205"/>
      <c r="AII67" s="205"/>
      <c r="AIJ67" s="205"/>
      <c r="AIK67" s="205"/>
      <c r="AIL67" s="205"/>
      <c r="AIM67" s="205"/>
      <c r="AIN67" s="205"/>
      <c r="AIO67" s="205"/>
      <c r="AIP67" s="205"/>
      <c r="AIQ67" s="205"/>
      <c r="AIR67" s="205"/>
      <c r="AIS67" s="205"/>
      <c r="AIT67" s="205"/>
      <c r="AIU67" s="205"/>
      <c r="AIV67" s="205"/>
      <c r="AIW67" s="205"/>
      <c r="AIX67" s="205"/>
      <c r="AIY67" s="205"/>
      <c r="AIZ67" s="205"/>
      <c r="AJA67" s="205"/>
      <c r="AJB67" s="205"/>
      <c r="AJC67" s="205"/>
      <c r="AJD67" s="205"/>
      <c r="AJE67" s="205"/>
      <c r="AJF67" s="205"/>
      <c r="AJG67" s="205"/>
      <c r="AJH67" s="205"/>
      <c r="AJI67" s="205"/>
      <c r="AJJ67" s="205"/>
      <c r="AJK67" s="205"/>
      <c r="AJL67" s="205"/>
      <c r="AJM67" s="205"/>
      <c r="AJN67" s="205"/>
      <c r="AJO67" s="205"/>
      <c r="AJP67" s="205"/>
      <c r="AJQ67" s="205"/>
      <c r="AJR67" s="205"/>
      <c r="AJS67" s="205"/>
      <c r="AJT67" s="205"/>
      <c r="AJU67" s="205"/>
      <c r="AJV67" s="205"/>
      <c r="AJW67" s="205"/>
      <c r="AJX67" s="205"/>
      <c r="AJY67" s="205"/>
      <c r="AJZ67" s="205"/>
      <c r="AKA67" s="205"/>
      <c r="AKB67" s="205"/>
      <c r="AKC67" s="205"/>
      <c r="AKD67" s="205"/>
      <c r="AKE67" s="205"/>
      <c r="AKF67" s="205"/>
      <c r="AKG67" s="205"/>
      <c r="AKH67" s="205"/>
      <c r="AKI67" s="205"/>
      <c r="AKJ67" s="205"/>
      <c r="AKK67" s="205"/>
      <c r="AKL67" s="205"/>
      <c r="AKM67" s="205"/>
      <c r="AKN67" s="205"/>
      <c r="AKO67" s="205"/>
      <c r="AKP67" s="205"/>
      <c r="AKQ67" s="205"/>
      <c r="AKR67" s="205"/>
      <c r="AKS67" s="205"/>
      <c r="AKT67" s="205"/>
      <c r="AKU67" s="205"/>
      <c r="AKV67" s="205"/>
      <c r="AKW67" s="205"/>
      <c r="AKX67" s="205"/>
      <c r="AKY67" s="205"/>
      <c r="AKZ67" s="205"/>
      <c r="ALA67" s="205"/>
      <c r="ALB67" s="205"/>
      <c r="ALC67" s="205"/>
      <c r="ALD67" s="205"/>
      <c r="ALE67" s="205"/>
      <c r="ALF67" s="205"/>
      <c r="ALG67" s="205"/>
      <c r="ALH67" s="205"/>
      <c r="ALI67" s="205"/>
      <c r="ALJ67" s="205"/>
      <c r="ALK67" s="205"/>
      <c r="ALL67" s="205"/>
      <c r="ALM67" s="205"/>
      <c r="ALN67" s="205"/>
      <c r="ALO67" s="205"/>
      <c r="ALP67" s="205"/>
      <c r="ALQ67" s="205"/>
      <c r="ALR67" s="205"/>
      <c r="ALS67" s="205"/>
      <c r="ALT67" s="205"/>
      <c r="ALU67" s="205"/>
      <c r="ALV67" s="205"/>
      <c r="ALW67" s="205"/>
      <c r="ALX67" s="205"/>
      <c r="ALY67" s="205"/>
      <c r="ALZ67" s="205"/>
      <c r="AMA67" s="205"/>
      <c r="AMB67" s="205"/>
      <c r="AMC67" s="205"/>
      <c r="AMD67" s="205"/>
      <c r="AME67" s="205"/>
      <c r="AMF67" s="205"/>
      <c r="AMG67" s="205"/>
      <c r="AMH67" s="205"/>
      <c r="AMI67" s="205"/>
      <c r="AMJ67" s="205"/>
      <c r="AMK67" s="205"/>
      <c r="AML67" s="205"/>
      <c r="AMM67" s="205"/>
      <c r="AMN67" s="205"/>
      <c r="AMO67" s="205"/>
      <c r="AMP67" s="205"/>
      <c r="AMQ67" s="205"/>
      <c r="AMR67" s="205"/>
      <c r="AMS67" s="205"/>
      <c r="AMT67" s="205"/>
      <c r="AMU67" s="205"/>
      <c r="AMV67" s="205"/>
      <c r="AMW67" s="205"/>
      <c r="AMX67" s="205"/>
      <c r="AMY67" s="205"/>
      <c r="AMZ67" s="205"/>
      <c r="ANA67" s="205"/>
      <c r="ANB67" s="205"/>
      <c r="ANC67" s="205"/>
      <c r="AND67" s="205"/>
      <c r="ANE67" s="205"/>
      <c r="ANF67" s="205"/>
      <c r="ANG67" s="205"/>
      <c r="ANH67" s="205"/>
      <c r="ANI67" s="205"/>
      <c r="ANJ67" s="205"/>
      <c r="ANK67" s="205"/>
      <c r="ANL67" s="205"/>
      <c r="ANM67" s="205"/>
      <c r="ANN67" s="205"/>
      <c r="ANO67" s="205"/>
      <c r="ANP67" s="205"/>
      <c r="ANQ67" s="205"/>
      <c r="ANR67" s="205"/>
      <c r="ANS67" s="205"/>
      <c r="ANT67" s="205"/>
      <c r="ANU67" s="205"/>
      <c r="ANV67" s="205"/>
      <c r="ANW67" s="205"/>
      <c r="ANX67" s="205"/>
      <c r="ANY67" s="205"/>
      <c r="ANZ67" s="205"/>
      <c r="AOA67" s="205"/>
      <c r="AOB67" s="205"/>
      <c r="AOC67" s="205"/>
      <c r="AOD67" s="205"/>
      <c r="AOE67" s="205"/>
      <c r="AOF67" s="205"/>
      <c r="AOG67" s="205"/>
      <c r="AOH67" s="205"/>
      <c r="AOI67" s="205"/>
      <c r="AOJ67" s="205"/>
      <c r="AOK67" s="205"/>
      <c r="AOL67" s="205"/>
      <c r="AOM67" s="205"/>
      <c r="AON67" s="205"/>
      <c r="AOO67" s="205"/>
      <c r="AOP67" s="205"/>
      <c r="AOQ67" s="205"/>
      <c r="AOR67" s="205"/>
      <c r="AOS67" s="205"/>
      <c r="AOT67" s="205"/>
      <c r="AOU67" s="205"/>
      <c r="AOV67" s="205"/>
      <c r="AOW67" s="205"/>
      <c r="AOX67" s="205"/>
      <c r="AOY67" s="205"/>
      <c r="AOZ67" s="205"/>
      <c r="APA67" s="205"/>
      <c r="APB67" s="205"/>
      <c r="APC67" s="205"/>
      <c r="APD67" s="205"/>
      <c r="APE67" s="205"/>
      <c r="APF67" s="205"/>
      <c r="APG67" s="205"/>
      <c r="APH67" s="205"/>
      <c r="API67" s="205"/>
      <c r="APJ67" s="205"/>
      <c r="APK67" s="205"/>
      <c r="APL67" s="205"/>
      <c r="APM67" s="205"/>
      <c r="APN67" s="205"/>
      <c r="APO67" s="205"/>
      <c r="APP67" s="205"/>
      <c r="APQ67" s="205"/>
      <c r="APR67" s="205"/>
      <c r="APS67" s="205"/>
      <c r="APT67" s="205"/>
      <c r="APU67" s="205"/>
      <c r="APV67" s="205"/>
      <c r="APW67" s="205"/>
      <c r="APX67" s="205"/>
      <c r="APY67" s="205"/>
      <c r="APZ67" s="205"/>
      <c r="AQA67" s="205"/>
      <c r="AQB67" s="205"/>
      <c r="AQC67" s="205"/>
      <c r="AQD67" s="205"/>
      <c r="AQE67" s="205"/>
      <c r="AQF67" s="205"/>
      <c r="AQG67" s="205"/>
      <c r="AQH67" s="205"/>
      <c r="AQI67" s="205"/>
      <c r="AQJ67" s="205"/>
      <c r="AQK67" s="205"/>
      <c r="AQL67" s="205"/>
      <c r="AQM67" s="205"/>
      <c r="AQN67" s="205"/>
      <c r="AQO67" s="205"/>
      <c r="AQP67" s="205"/>
      <c r="AQQ67" s="205"/>
      <c r="AQR67" s="205"/>
      <c r="AQS67" s="205"/>
      <c r="AQT67" s="205"/>
      <c r="AQU67" s="205"/>
      <c r="AQV67" s="205"/>
      <c r="AQW67" s="205"/>
      <c r="AQX67" s="205"/>
      <c r="AQY67" s="205"/>
      <c r="AQZ67" s="205"/>
      <c r="ARA67" s="205"/>
      <c r="ARB67" s="205"/>
      <c r="ARC67" s="205"/>
      <c r="ARD67" s="205"/>
      <c r="ARE67" s="205"/>
      <c r="ARF67" s="205"/>
      <c r="ARG67" s="205"/>
      <c r="ARH67" s="205"/>
      <c r="ARI67" s="205"/>
      <c r="ARJ67" s="205"/>
      <c r="ARK67" s="205"/>
      <c r="ARL67" s="205"/>
      <c r="ARM67" s="205"/>
      <c r="ARN67" s="205"/>
      <c r="ARO67" s="205"/>
      <c r="ARP67" s="205"/>
      <c r="ARQ67" s="205"/>
      <c r="ARR67" s="205"/>
      <c r="ARS67" s="205"/>
      <c r="ART67" s="205"/>
      <c r="ARU67" s="205"/>
      <c r="ARV67" s="205"/>
      <c r="ARW67" s="205"/>
      <c r="ARX67" s="205"/>
      <c r="ARY67" s="205"/>
      <c r="ARZ67" s="205"/>
      <c r="ASA67" s="205"/>
      <c r="ASB67" s="205"/>
      <c r="ASC67" s="205"/>
      <c r="ASD67" s="205"/>
      <c r="ASE67" s="205"/>
      <c r="ASF67" s="205"/>
      <c r="ASG67" s="205"/>
      <c r="ASH67" s="205"/>
      <c r="ASI67" s="205"/>
      <c r="ASJ67" s="205"/>
      <c r="ASK67" s="205"/>
      <c r="ASL67" s="205"/>
      <c r="ASM67" s="205"/>
      <c r="ASN67" s="205"/>
      <c r="ASO67" s="205"/>
      <c r="ASP67" s="205"/>
      <c r="ASQ67" s="205"/>
      <c r="ASR67" s="205"/>
      <c r="ASS67" s="205"/>
      <c r="AST67" s="205"/>
      <c r="ASU67" s="205"/>
      <c r="ASV67" s="205"/>
      <c r="ASW67" s="205"/>
      <c r="ASX67" s="205"/>
      <c r="ASY67" s="205"/>
      <c r="ASZ67" s="205"/>
      <c r="ATA67" s="205"/>
      <c r="ATB67" s="205"/>
      <c r="ATC67" s="205"/>
      <c r="ATD67" s="205"/>
      <c r="ATE67" s="205"/>
      <c r="ATF67" s="205"/>
      <c r="ATG67" s="205"/>
      <c r="ATH67" s="205"/>
      <c r="ATI67" s="205"/>
      <c r="ATJ67" s="205"/>
      <c r="ATK67" s="205"/>
      <c r="ATL67" s="205"/>
      <c r="ATM67" s="205"/>
      <c r="ATN67" s="205"/>
      <c r="ATO67" s="205"/>
      <c r="ATP67" s="205"/>
      <c r="ATQ67" s="205"/>
      <c r="ATR67" s="205"/>
      <c r="ATS67" s="205"/>
      <c r="ATT67" s="205"/>
      <c r="ATU67" s="205"/>
      <c r="ATV67" s="205"/>
      <c r="ATW67" s="205"/>
      <c r="ATX67" s="205"/>
      <c r="ATY67" s="205"/>
      <c r="ATZ67" s="205"/>
      <c r="AUA67" s="205"/>
      <c r="AUB67" s="205"/>
      <c r="AUC67" s="205"/>
      <c r="AUD67" s="205"/>
      <c r="AUE67" s="205"/>
      <c r="AUF67" s="205"/>
      <c r="AUG67" s="205"/>
      <c r="AUH67" s="205"/>
    </row>
    <row r="68" spans="2:1230" s="288" customFormat="1" ht="21" customHeight="1">
      <c r="D68" s="860"/>
      <c r="E68" s="888" t="s">
        <v>589</v>
      </c>
      <c r="F68" s="889"/>
      <c r="G68" s="230" t="s">
        <v>31</v>
      </c>
      <c r="H68" s="294">
        <f t="shared" si="21"/>
        <v>0</v>
      </c>
      <c r="I68" s="295">
        <f t="shared" si="21"/>
        <v>0</v>
      </c>
      <c r="J68" s="295">
        <f t="shared" si="21"/>
        <v>0</v>
      </c>
      <c r="K68" s="296">
        <f t="shared" ref="K68:K69" si="31">+J68+I68</f>
        <v>0</v>
      </c>
      <c r="L68" s="297">
        <f t="shared" si="22"/>
        <v>0</v>
      </c>
      <c r="M68" s="298">
        <f t="shared" si="22"/>
        <v>0</v>
      </c>
      <c r="N68" s="298">
        <f t="shared" si="22"/>
        <v>0</v>
      </c>
      <c r="O68" s="296">
        <f t="shared" ref="O68:O69" si="32">+N68+M68</f>
        <v>0</v>
      </c>
      <c r="P68" s="299">
        <f t="shared" si="23"/>
        <v>0</v>
      </c>
      <c r="Q68" s="298">
        <f t="shared" si="23"/>
        <v>0</v>
      </c>
      <c r="R68" s="298">
        <f t="shared" si="23"/>
        <v>0</v>
      </c>
      <c r="S68" s="296">
        <f t="shared" ref="S68:S69" si="33">+R68+Q68</f>
        <v>0</v>
      </c>
      <c r="T68" s="299">
        <f t="shared" si="24"/>
        <v>0</v>
      </c>
      <c r="U68" s="298">
        <f t="shared" si="24"/>
        <v>0</v>
      </c>
      <c r="V68" s="298">
        <f t="shared" si="24"/>
        <v>0</v>
      </c>
      <c r="W68" s="296">
        <f t="shared" ref="W68:W69" si="34">+V68+U68</f>
        <v>0</v>
      </c>
      <c r="X68" s="299">
        <f t="shared" si="25"/>
        <v>0</v>
      </c>
      <c r="Y68" s="298">
        <f t="shared" si="25"/>
        <v>0</v>
      </c>
      <c r="Z68" s="298">
        <f t="shared" si="25"/>
        <v>0</v>
      </c>
      <c r="AA68" s="296">
        <f t="shared" ref="AA68:AA69" si="35">+Z68+Y68</f>
        <v>0</v>
      </c>
      <c r="AB68" s="299">
        <f t="shared" si="26"/>
        <v>0</v>
      </c>
      <c r="AC68" s="298">
        <f t="shared" si="26"/>
        <v>0</v>
      </c>
      <c r="AD68" s="298">
        <f t="shared" si="26"/>
        <v>0</v>
      </c>
      <c r="AE68" s="296">
        <f t="shared" ref="AE68:AE69" si="36">+AD68+AC68</f>
        <v>0</v>
      </c>
      <c r="AF68" s="299">
        <f t="shared" si="27"/>
        <v>0</v>
      </c>
      <c r="AG68" s="298">
        <f t="shared" si="27"/>
        <v>0</v>
      </c>
      <c r="AH68" s="298">
        <f t="shared" si="27"/>
        <v>0</v>
      </c>
      <c r="AI68" s="296">
        <f t="shared" ref="AI68:AI69" si="37">+AH68+AG68</f>
        <v>0</v>
      </c>
      <c r="AJ68" s="299">
        <f t="shared" si="28"/>
        <v>0</v>
      </c>
      <c r="AK68" s="298">
        <f t="shared" si="28"/>
        <v>0</v>
      </c>
      <c r="AL68" s="298">
        <f t="shared" si="28"/>
        <v>0</v>
      </c>
      <c r="AM68" s="296">
        <f t="shared" ref="AM68:AM69" si="38">+AL68+AK68</f>
        <v>0</v>
      </c>
      <c r="AN68" s="299">
        <f t="shared" si="29"/>
        <v>0</v>
      </c>
      <c r="AO68" s="298">
        <f t="shared" si="29"/>
        <v>0</v>
      </c>
      <c r="AP68" s="298">
        <f t="shared" si="29"/>
        <v>0</v>
      </c>
      <c r="AQ68" s="296">
        <f t="shared" ref="AQ68:AQ69" si="39">+AP68+AO68</f>
        <v>0</v>
      </c>
      <c r="AR68" s="299">
        <f t="shared" si="30"/>
        <v>0</v>
      </c>
      <c r="AS68" s="298">
        <f t="shared" si="30"/>
        <v>0</v>
      </c>
      <c r="AT68" s="298">
        <f t="shared" si="30"/>
        <v>0</v>
      </c>
      <c r="AU68" s="296">
        <f t="shared" ref="AU68:AU69" si="40">+AT68+AS68</f>
        <v>0</v>
      </c>
      <c r="AV68" s="205"/>
      <c r="AW68" s="205"/>
      <c r="AX68" s="205"/>
      <c r="AY68" s="205"/>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205"/>
      <c r="FE68" s="205"/>
      <c r="FF68" s="205"/>
      <c r="FG68" s="205"/>
      <c r="FH68" s="205"/>
      <c r="FI68" s="205"/>
      <c r="FJ68" s="205"/>
      <c r="FK68" s="205"/>
      <c r="FL68" s="205"/>
      <c r="FM68" s="205"/>
      <c r="FN68" s="205"/>
      <c r="FO68" s="205"/>
      <c r="FP68" s="205"/>
      <c r="FQ68" s="205"/>
      <c r="FR68" s="205"/>
      <c r="FS68" s="205"/>
      <c r="FT68" s="205"/>
      <c r="FU68" s="205"/>
      <c r="FV68" s="205"/>
      <c r="FW68" s="205"/>
      <c r="FX68" s="205"/>
      <c r="FY68" s="205"/>
      <c r="FZ68" s="205"/>
      <c r="GA68" s="205"/>
      <c r="GB68" s="205"/>
      <c r="GC68" s="205"/>
      <c r="GD68" s="205"/>
      <c r="GE68" s="205"/>
      <c r="GF68" s="205"/>
      <c r="GG68" s="205"/>
      <c r="GH68" s="205"/>
      <c r="GI68" s="205"/>
      <c r="GJ68" s="205"/>
      <c r="GK68" s="205"/>
      <c r="GL68" s="205"/>
      <c r="GM68" s="205"/>
      <c r="GN68" s="205"/>
      <c r="GO68" s="205"/>
      <c r="GP68" s="205"/>
      <c r="GQ68" s="205"/>
      <c r="GR68" s="205"/>
      <c r="GS68" s="205"/>
      <c r="GT68" s="205"/>
      <c r="GU68" s="205"/>
      <c r="GV68" s="205"/>
      <c r="GW68" s="205"/>
      <c r="GX68" s="205"/>
      <c r="GY68" s="205"/>
      <c r="GZ68" s="205"/>
      <c r="HA68" s="205"/>
      <c r="HB68" s="205"/>
      <c r="HC68" s="205"/>
      <c r="HD68" s="205"/>
      <c r="HE68" s="205"/>
      <c r="HF68" s="205"/>
      <c r="HG68" s="205"/>
      <c r="HH68" s="205"/>
      <c r="HI68" s="205"/>
      <c r="HJ68" s="205"/>
      <c r="HK68" s="205"/>
      <c r="HL68" s="205"/>
      <c r="HM68" s="205"/>
      <c r="HN68" s="205"/>
      <c r="HO68" s="205"/>
      <c r="HP68" s="205"/>
      <c r="HQ68" s="205"/>
      <c r="HR68" s="205"/>
      <c r="HS68" s="205"/>
      <c r="HT68" s="205"/>
      <c r="HU68" s="205"/>
      <c r="HV68" s="205"/>
      <c r="HW68" s="205"/>
      <c r="HX68" s="205"/>
      <c r="HY68" s="205"/>
      <c r="HZ68" s="205"/>
      <c r="IA68" s="205"/>
      <c r="IB68" s="205"/>
      <c r="IC68" s="205"/>
      <c r="ID68" s="205"/>
      <c r="IE68" s="205"/>
      <c r="IF68" s="205"/>
      <c r="IG68" s="205"/>
      <c r="IH68" s="205"/>
      <c r="II68" s="205"/>
      <c r="IJ68" s="205"/>
      <c r="IK68" s="205"/>
      <c r="IL68" s="205"/>
      <c r="IM68" s="205"/>
      <c r="IN68" s="205"/>
      <c r="IO68" s="205"/>
      <c r="IP68" s="205"/>
      <c r="IQ68" s="205"/>
      <c r="IR68" s="205"/>
      <c r="IS68" s="205"/>
      <c r="IT68" s="205"/>
      <c r="IU68" s="205"/>
      <c r="IV68" s="205"/>
      <c r="IW68" s="205"/>
      <c r="IX68" s="205"/>
      <c r="IY68" s="205"/>
      <c r="IZ68" s="205"/>
      <c r="JA68" s="205"/>
      <c r="JB68" s="205"/>
      <c r="JC68" s="205"/>
      <c r="JD68" s="205"/>
      <c r="JE68" s="205"/>
      <c r="JF68" s="205"/>
      <c r="JG68" s="205"/>
      <c r="JH68" s="205"/>
      <c r="JI68" s="205"/>
      <c r="JJ68" s="205"/>
      <c r="JK68" s="205"/>
      <c r="JL68" s="205"/>
      <c r="JM68" s="205"/>
      <c r="JN68" s="205"/>
      <c r="JO68" s="205"/>
      <c r="JP68" s="205"/>
      <c r="JQ68" s="205"/>
      <c r="JR68" s="205"/>
      <c r="JS68" s="205"/>
      <c r="JT68" s="205"/>
      <c r="JU68" s="205"/>
      <c r="JV68" s="205"/>
      <c r="JW68" s="205"/>
      <c r="JX68" s="205"/>
      <c r="JY68" s="205"/>
      <c r="JZ68" s="205"/>
      <c r="KA68" s="205"/>
      <c r="KB68" s="205"/>
      <c r="KC68" s="205"/>
      <c r="KD68" s="205"/>
      <c r="KE68" s="205"/>
      <c r="KF68" s="205"/>
      <c r="KG68" s="205"/>
      <c r="KH68" s="205"/>
      <c r="KI68" s="205"/>
      <c r="KJ68" s="205"/>
      <c r="KK68" s="205"/>
      <c r="KL68" s="205"/>
      <c r="KM68" s="205"/>
      <c r="KN68" s="205"/>
      <c r="KO68" s="205"/>
      <c r="KP68" s="205"/>
      <c r="KQ68" s="205"/>
      <c r="KR68" s="205"/>
      <c r="KS68" s="205"/>
      <c r="KT68" s="205"/>
      <c r="KU68" s="205"/>
      <c r="KV68" s="205"/>
      <c r="KW68" s="205"/>
      <c r="KX68" s="205"/>
      <c r="KY68" s="205"/>
      <c r="KZ68" s="205"/>
      <c r="LA68" s="205"/>
      <c r="LB68" s="205"/>
      <c r="LC68" s="205"/>
      <c r="LD68" s="205"/>
      <c r="LE68" s="205"/>
      <c r="LF68" s="205"/>
      <c r="LG68" s="205"/>
      <c r="LH68" s="205"/>
      <c r="LI68" s="205"/>
      <c r="LJ68" s="205"/>
      <c r="LK68" s="205"/>
      <c r="LL68" s="205"/>
      <c r="LM68" s="205"/>
      <c r="LN68" s="205"/>
      <c r="LO68" s="205"/>
      <c r="LP68" s="205"/>
      <c r="LQ68" s="205"/>
      <c r="LR68" s="205"/>
      <c r="LS68" s="205"/>
      <c r="LT68" s="205"/>
      <c r="LU68" s="205"/>
      <c r="LV68" s="205"/>
      <c r="LW68" s="205"/>
      <c r="LX68" s="205"/>
      <c r="LY68" s="205"/>
      <c r="LZ68" s="205"/>
      <c r="MA68" s="205"/>
      <c r="MB68" s="205"/>
      <c r="MC68" s="205"/>
      <c r="MD68" s="205"/>
      <c r="ME68" s="205"/>
      <c r="MF68" s="205"/>
      <c r="MG68" s="205"/>
      <c r="MH68" s="205"/>
      <c r="MI68" s="205"/>
      <c r="MJ68" s="205"/>
      <c r="MK68" s="205"/>
      <c r="ML68" s="205"/>
      <c r="MM68" s="205"/>
      <c r="MN68" s="205"/>
      <c r="MO68" s="205"/>
      <c r="MP68" s="205"/>
      <c r="MQ68" s="205"/>
      <c r="MR68" s="205"/>
      <c r="MS68" s="205"/>
      <c r="MT68" s="205"/>
      <c r="MU68" s="205"/>
      <c r="MV68" s="205"/>
      <c r="MW68" s="205"/>
      <c r="MX68" s="205"/>
      <c r="MY68" s="205"/>
      <c r="MZ68" s="205"/>
      <c r="NA68" s="205"/>
      <c r="NB68" s="205"/>
      <c r="NC68" s="205"/>
      <c r="ND68" s="205"/>
      <c r="NE68" s="205"/>
      <c r="NF68" s="205"/>
      <c r="NG68" s="205"/>
      <c r="NH68" s="205"/>
      <c r="NI68" s="205"/>
      <c r="NJ68" s="205"/>
      <c r="NK68" s="205"/>
      <c r="NL68" s="205"/>
      <c r="NM68" s="205"/>
      <c r="NN68" s="205"/>
      <c r="NO68" s="205"/>
      <c r="NP68" s="205"/>
      <c r="NQ68" s="205"/>
      <c r="NR68" s="205"/>
      <c r="NS68" s="205"/>
      <c r="NT68" s="205"/>
      <c r="NU68" s="205"/>
      <c r="NV68" s="205"/>
      <c r="NW68" s="205"/>
      <c r="NX68" s="205"/>
      <c r="NY68" s="205"/>
      <c r="NZ68" s="205"/>
      <c r="OA68" s="205"/>
      <c r="OB68" s="205"/>
      <c r="OC68" s="205"/>
      <c r="OD68" s="205"/>
      <c r="OE68" s="205"/>
      <c r="OF68" s="205"/>
      <c r="OG68" s="205"/>
      <c r="OH68" s="205"/>
      <c r="OI68" s="205"/>
      <c r="OJ68" s="205"/>
      <c r="OK68" s="205"/>
      <c r="OL68" s="205"/>
      <c r="OM68" s="205"/>
      <c r="ON68" s="205"/>
      <c r="OO68" s="205"/>
      <c r="OP68" s="205"/>
      <c r="OQ68" s="205"/>
      <c r="OR68" s="205"/>
      <c r="OS68" s="205"/>
      <c r="OT68" s="205"/>
      <c r="OU68" s="205"/>
      <c r="OV68" s="205"/>
      <c r="OW68" s="205"/>
      <c r="OX68" s="205"/>
      <c r="OY68" s="205"/>
      <c r="OZ68" s="205"/>
      <c r="PA68" s="205"/>
      <c r="PB68" s="205"/>
      <c r="PC68" s="205"/>
      <c r="PD68" s="205"/>
      <c r="PE68" s="205"/>
      <c r="PF68" s="205"/>
      <c r="PG68" s="205"/>
      <c r="PH68" s="205"/>
      <c r="PI68" s="205"/>
      <c r="PJ68" s="205"/>
      <c r="PK68" s="205"/>
      <c r="PL68" s="205"/>
      <c r="PM68" s="205"/>
      <c r="PN68" s="205"/>
      <c r="PO68" s="205"/>
      <c r="PP68" s="205"/>
      <c r="PQ68" s="205"/>
      <c r="PR68" s="205"/>
      <c r="PS68" s="205"/>
      <c r="PT68" s="205"/>
      <c r="PU68" s="205"/>
      <c r="PV68" s="205"/>
      <c r="PW68" s="205"/>
      <c r="PX68" s="205"/>
      <c r="PY68" s="205"/>
      <c r="PZ68" s="205"/>
      <c r="QA68" s="205"/>
      <c r="QB68" s="205"/>
      <c r="QC68" s="205"/>
      <c r="QD68" s="205"/>
      <c r="QE68" s="205"/>
      <c r="QF68" s="205"/>
      <c r="QG68" s="205"/>
      <c r="QH68" s="205"/>
      <c r="QI68" s="205"/>
      <c r="QJ68" s="205"/>
      <c r="QK68" s="205"/>
      <c r="QL68" s="205"/>
      <c r="QM68" s="205"/>
      <c r="QN68" s="205"/>
      <c r="QO68" s="205"/>
      <c r="QP68" s="205"/>
      <c r="QQ68" s="205"/>
      <c r="QR68" s="205"/>
      <c r="QS68" s="205"/>
      <c r="QT68" s="205"/>
      <c r="QU68" s="205"/>
      <c r="QV68" s="205"/>
      <c r="QW68" s="205"/>
      <c r="QX68" s="205"/>
      <c r="QY68" s="205"/>
      <c r="QZ68" s="205"/>
      <c r="RA68" s="205"/>
      <c r="RB68" s="205"/>
      <c r="RC68" s="205"/>
      <c r="RD68" s="205"/>
      <c r="RE68" s="205"/>
      <c r="RF68" s="205"/>
      <c r="RG68" s="205"/>
      <c r="RH68" s="205"/>
      <c r="RI68" s="205"/>
      <c r="RJ68" s="205"/>
      <c r="RK68" s="205"/>
      <c r="RL68" s="205"/>
      <c r="RM68" s="205"/>
      <c r="RN68" s="205"/>
      <c r="RO68" s="205"/>
      <c r="RP68" s="205"/>
      <c r="RQ68" s="205"/>
      <c r="RR68" s="205"/>
      <c r="RS68" s="205"/>
      <c r="RT68" s="205"/>
      <c r="RU68" s="205"/>
      <c r="RV68" s="205"/>
      <c r="RW68" s="205"/>
      <c r="RX68" s="205"/>
      <c r="RY68" s="205"/>
      <c r="RZ68" s="205"/>
      <c r="SA68" s="205"/>
      <c r="SB68" s="205"/>
      <c r="SC68" s="205"/>
      <c r="SD68" s="205"/>
      <c r="SE68" s="205"/>
      <c r="SF68" s="205"/>
      <c r="SG68" s="205"/>
      <c r="SH68" s="205"/>
      <c r="SI68" s="205"/>
      <c r="SJ68" s="205"/>
      <c r="SK68" s="205"/>
      <c r="SL68" s="205"/>
      <c r="SM68" s="205"/>
      <c r="SN68" s="205"/>
      <c r="SO68" s="205"/>
      <c r="SP68" s="205"/>
      <c r="SQ68" s="205"/>
      <c r="SR68" s="205"/>
      <c r="SS68" s="205"/>
      <c r="ST68" s="205"/>
      <c r="SU68" s="205"/>
      <c r="SV68" s="205"/>
      <c r="SW68" s="205"/>
      <c r="SX68" s="205"/>
      <c r="SY68" s="205"/>
      <c r="SZ68" s="205"/>
      <c r="TA68" s="205"/>
      <c r="TB68" s="205"/>
      <c r="TC68" s="205"/>
      <c r="TD68" s="205"/>
      <c r="TE68" s="205"/>
      <c r="TF68" s="205"/>
      <c r="TG68" s="205"/>
      <c r="TH68" s="205"/>
      <c r="TI68" s="205"/>
      <c r="TJ68" s="205"/>
      <c r="TK68" s="205"/>
      <c r="TL68" s="205"/>
      <c r="TM68" s="205"/>
      <c r="TN68" s="205"/>
      <c r="TO68" s="205"/>
      <c r="TP68" s="205"/>
      <c r="TQ68" s="205"/>
      <c r="TR68" s="205"/>
      <c r="TS68" s="205"/>
      <c r="TT68" s="205"/>
      <c r="TU68" s="205"/>
      <c r="TV68" s="205"/>
      <c r="TW68" s="205"/>
      <c r="TX68" s="205"/>
      <c r="TY68" s="205"/>
      <c r="TZ68" s="205"/>
      <c r="UA68" s="205"/>
      <c r="UB68" s="205"/>
      <c r="UC68" s="205"/>
      <c r="UD68" s="205"/>
      <c r="UE68" s="205"/>
      <c r="UF68" s="205"/>
      <c r="UG68" s="205"/>
      <c r="UH68" s="205"/>
      <c r="UI68" s="205"/>
      <c r="UJ68" s="205"/>
      <c r="UK68" s="205"/>
      <c r="UL68" s="205"/>
      <c r="UM68" s="205"/>
      <c r="UN68" s="205"/>
      <c r="UO68" s="205"/>
      <c r="UP68" s="205"/>
      <c r="UQ68" s="205"/>
      <c r="UR68" s="205"/>
      <c r="US68" s="205"/>
      <c r="UT68" s="205"/>
      <c r="UU68" s="205"/>
      <c r="UV68" s="205"/>
      <c r="UW68" s="205"/>
      <c r="UX68" s="205"/>
      <c r="UY68" s="205"/>
      <c r="UZ68" s="205"/>
      <c r="VA68" s="205"/>
      <c r="VB68" s="205"/>
      <c r="VC68" s="205"/>
      <c r="VD68" s="205"/>
      <c r="VE68" s="205"/>
      <c r="VF68" s="205"/>
      <c r="VG68" s="205"/>
      <c r="VH68" s="205"/>
      <c r="VI68" s="205"/>
      <c r="VJ68" s="205"/>
      <c r="VK68" s="205"/>
      <c r="VL68" s="205"/>
      <c r="VM68" s="205"/>
      <c r="VN68" s="205"/>
      <c r="VO68" s="205"/>
      <c r="VP68" s="205"/>
      <c r="VQ68" s="205"/>
      <c r="VR68" s="205"/>
      <c r="VS68" s="205"/>
      <c r="VT68" s="205"/>
      <c r="VU68" s="205"/>
      <c r="VV68" s="205"/>
      <c r="VW68" s="205"/>
      <c r="VX68" s="205"/>
      <c r="VY68" s="205"/>
      <c r="VZ68" s="205"/>
      <c r="WA68" s="205"/>
      <c r="WB68" s="205"/>
      <c r="WC68" s="205"/>
      <c r="WD68" s="205"/>
      <c r="WE68" s="205"/>
      <c r="WF68" s="205"/>
      <c r="WG68" s="205"/>
      <c r="WH68" s="205"/>
      <c r="WI68" s="205"/>
      <c r="WJ68" s="205"/>
      <c r="WK68" s="205"/>
      <c r="WL68" s="205"/>
      <c r="WM68" s="205"/>
      <c r="WN68" s="205"/>
      <c r="WO68" s="205"/>
      <c r="WP68" s="205"/>
      <c r="WQ68" s="205"/>
      <c r="WR68" s="205"/>
      <c r="WS68" s="205"/>
      <c r="WT68" s="205"/>
      <c r="WU68" s="205"/>
      <c r="WV68" s="205"/>
      <c r="WW68" s="205"/>
      <c r="WX68" s="205"/>
      <c r="WY68" s="205"/>
      <c r="WZ68" s="205"/>
      <c r="XA68" s="205"/>
      <c r="XB68" s="205"/>
      <c r="XC68" s="205"/>
      <c r="XD68" s="205"/>
      <c r="XE68" s="205"/>
      <c r="XF68" s="205"/>
      <c r="XG68" s="205"/>
      <c r="XH68" s="205"/>
      <c r="XI68" s="205"/>
      <c r="XJ68" s="205"/>
      <c r="XK68" s="205"/>
      <c r="XL68" s="205"/>
      <c r="XM68" s="205"/>
      <c r="XN68" s="205"/>
      <c r="XO68" s="205"/>
      <c r="XP68" s="205"/>
      <c r="XQ68" s="205"/>
      <c r="XR68" s="205"/>
      <c r="XS68" s="205"/>
      <c r="XT68" s="205"/>
      <c r="XU68" s="205"/>
      <c r="XV68" s="205"/>
      <c r="XW68" s="205"/>
      <c r="XX68" s="205"/>
      <c r="XY68" s="205"/>
      <c r="XZ68" s="205"/>
      <c r="YA68" s="205"/>
      <c r="YB68" s="205"/>
      <c r="YC68" s="205"/>
      <c r="YD68" s="205"/>
      <c r="YE68" s="205"/>
      <c r="YF68" s="205"/>
      <c r="YG68" s="205"/>
      <c r="YH68" s="205"/>
      <c r="YI68" s="205"/>
      <c r="YJ68" s="205"/>
      <c r="YK68" s="205"/>
      <c r="YL68" s="205"/>
      <c r="YM68" s="205"/>
      <c r="YN68" s="205"/>
      <c r="YO68" s="205"/>
      <c r="YP68" s="205"/>
      <c r="YQ68" s="205"/>
      <c r="YR68" s="205"/>
      <c r="YS68" s="205"/>
      <c r="YT68" s="205"/>
      <c r="YU68" s="205"/>
      <c r="YV68" s="205"/>
      <c r="YW68" s="205"/>
      <c r="YX68" s="205"/>
      <c r="YY68" s="205"/>
      <c r="YZ68" s="205"/>
      <c r="ZA68" s="205"/>
      <c r="ZB68" s="205"/>
      <c r="ZC68" s="205"/>
      <c r="ZD68" s="205"/>
      <c r="ZE68" s="205"/>
      <c r="ZF68" s="205"/>
      <c r="ZG68" s="205"/>
      <c r="ZH68" s="205"/>
      <c r="ZI68" s="205"/>
      <c r="ZJ68" s="205"/>
      <c r="ZK68" s="205"/>
      <c r="ZL68" s="205"/>
      <c r="ZM68" s="205"/>
      <c r="ZN68" s="205"/>
      <c r="ZO68" s="205"/>
      <c r="ZP68" s="205"/>
      <c r="ZQ68" s="205"/>
      <c r="ZR68" s="205"/>
      <c r="ZS68" s="205"/>
      <c r="ZT68" s="205"/>
      <c r="ZU68" s="205"/>
      <c r="ZV68" s="205"/>
      <c r="ZW68" s="205"/>
      <c r="ZX68" s="205"/>
      <c r="ZY68" s="205"/>
      <c r="ZZ68" s="205"/>
      <c r="AAA68" s="205"/>
      <c r="AAB68" s="205"/>
      <c r="AAC68" s="205"/>
      <c r="AAD68" s="205"/>
      <c r="AAE68" s="205"/>
      <c r="AAF68" s="205"/>
      <c r="AAG68" s="205"/>
      <c r="AAH68" s="205"/>
      <c r="AAI68" s="205"/>
      <c r="AAJ68" s="205"/>
      <c r="AAK68" s="205"/>
      <c r="AAL68" s="205"/>
      <c r="AAM68" s="205"/>
      <c r="AAN68" s="205"/>
      <c r="AAO68" s="205"/>
      <c r="AAP68" s="205"/>
      <c r="AAQ68" s="205"/>
      <c r="AAR68" s="205"/>
      <c r="AAS68" s="205"/>
      <c r="AAT68" s="205"/>
      <c r="AAU68" s="205"/>
      <c r="AAV68" s="205"/>
      <c r="AAW68" s="205"/>
      <c r="AAX68" s="205"/>
      <c r="AAY68" s="205"/>
      <c r="AAZ68" s="205"/>
      <c r="ABA68" s="205"/>
      <c r="ABB68" s="205"/>
      <c r="ABC68" s="205"/>
      <c r="ABD68" s="205"/>
      <c r="ABE68" s="205"/>
      <c r="ABF68" s="205"/>
      <c r="ABG68" s="205"/>
      <c r="ABH68" s="205"/>
      <c r="ABI68" s="205"/>
      <c r="ABJ68" s="205"/>
      <c r="ABK68" s="205"/>
      <c r="ABL68" s="205"/>
      <c r="ABM68" s="205"/>
      <c r="ABN68" s="205"/>
      <c r="ABO68" s="205"/>
      <c r="ABP68" s="205"/>
      <c r="ABQ68" s="205"/>
      <c r="ABR68" s="205"/>
      <c r="ABS68" s="205"/>
      <c r="ABT68" s="205"/>
      <c r="ABU68" s="205"/>
      <c r="ABV68" s="205"/>
      <c r="ABW68" s="205"/>
      <c r="ABX68" s="205"/>
      <c r="ABY68" s="205"/>
      <c r="ABZ68" s="205"/>
      <c r="ACA68" s="205"/>
      <c r="ACB68" s="205"/>
      <c r="ACC68" s="205"/>
      <c r="ACD68" s="205"/>
      <c r="ACE68" s="205"/>
      <c r="ACF68" s="205"/>
      <c r="ACG68" s="205"/>
      <c r="ACH68" s="205"/>
      <c r="ACI68" s="205"/>
      <c r="ACJ68" s="205"/>
      <c r="ACK68" s="205"/>
      <c r="ACL68" s="205"/>
      <c r="ACM68" s="205"/>
      <c r="ACN68" s="205"/>
      <c r="ACO68" s="205"/>
      <c r="ACP68" s="205"/>
      <c r="ACQ68" s="205"/>
      <c r="ACR68" s="205"/>
      <c r="ACS68" s="205"/>
      <c r="ACT68" s="205"/>
      <c r="ACU68" s="205"/>
      <c r="ACV68" s="205"/>
      <c r="ACW68" s="205"/>
      <c r="ACX68" s="205"/>
      <c r="ACY68" s="205"/>
      <c r="ACZ68" s="205"/>
      <c r="ADA68" s="205"/>
      <c r="ADB68" s="205"/>
      <c r="ADC68" s="205"/>
      <c r="ADD68" s="205"/>
      <c r="ADE68" s="205"/>
      <c r="ADF68" s="205"/>
      <c r="ADG68" s="205"/>
      <c r="ADH68" s="205"/>
      <c r="ADI68" s="205"/>
      <c r="ADJ68" s="205"/>
      <c r="ADK68" s="205"/>
      <c r="ADL68" s="205"/>
      <c r="ADM68" s="205"/>
      <c r="ADN68" s="205"/>
      <c r="ADO68" s="205"/>
      <c r="ADP68" s="205"/>
      <c r="ADQ68" s="205"/>
      <c r="ADR68" s="205"/>
      <c r="ADS68" s="205"/>
      <c r="ADT68" s="205"/>
      <c r="ADU68" s="205"/>
      <c r="ADV68" s="205"/>
      <c r="ADW68" s="205"/>
      <c r="ADX68" s="205"/>
      <c r="ADY68" s="205"/>
      <c r="ADZ68" s="205"/>
      <c r="AEA68" s="205"/>
      <c r="AEB68" s="205"/>
      <c r="AEC68" s="205"/>
      <c r="AED68" s="205"/>
      <c r="AEE68" s="205"/>
      <c r="AEF68" s="205"/>
      <c r="AEG68" s="205"/>
      <c r="AEH68" s="205"/>
      <c r="AEI68" s="205"/>
      <c r="AEJ68" s="205"/>
      <c r="AEK68" s="205"/>
      <c r="AEL68" s="205"/>
      <c r="AEM68" s="205"/>
      <c r="AEN68" s="205"/>
      <c r="AEO68" s="205"/>
      <c r="AEP68" s="205"/>
      <c r="AEQ68" s="205"/>
      <c r="AER68" s="205"/>
      <c r="AES68" s="205"/>
      <c r="AET68" s="205"/>
      <c r="AEU68" s="205"/>
      <c r="AEV68" s="205"/>
      <c r="AEW68" s="205"/>
      <c r="AEX68" s="205"/>
      <c r="AEY68" s="205"/>
      <c r="AEZ68" s="205"/>
      <c r="AFA68" s="205"/>
      <c r="AFB68" s="205"/>
      <c r="AFC68" s="205"/>
      <c r="AFD68" s="205"/>
      <c r="AFE68" s="205"/>
      <c r="AFF68" s="205"/>
      <c r="AFG68" s="205"/>
      <c r="AFH68" s="205"/>
      <c r="AFI68" s="205"/>
      <c r="AFJ68" s="205"/>
      <c r="AFK68" s="205"/>
      <c r="AFL68" s="205"/>
      <c r="AFM68" s="205"/>
      <c r="AFN68" s="205"/>
      <c r="AFO68" s="205"/>
      <c r="AFP68" s="205"/>
      <c r="AFQ68" s="205"/>
      <c r="AFR68" s="205"/>
      <c r="AFS68" s="205"/>
      <c r="AFT68" s="205"/>
      <c r="AFU68" s="205"/>
      <c r="AFV68" s="205"/>
      <c r="AFW68" s="205"/>
      <c r="AFX68" s="205"/>
      <c r="AFY68" s="205"/>
      <c r="AFZ68" s="205"/>
      <c r="AGA68" s="205"/>
      <c r="AGB68" s="205"/>
      <c r="AGC68" s="205"/>
      <c r="AGD68" s="205"/>
      <c r="AGE68" s="205"/>
      <c r="AGF68" s="205"/>
      <c r="AGG68" s="205"/>
      <c r="AGH68" s="205"/>
      <c r="AGI68" s="205"/>
      <c r="AGJ68" s="205"/>
      <c r="AGK68" s="205"/>
      <c r="AGL68" s="205"/>
      <c r="AGM68" s="205"/>
      <c r="AGN68" s="205"/>
      <c r="AGO68" s="205"/>
      <c r="AGP68" s="205"/>
      <c r="AGQ68" s="205"/>
      <c r="AGR68" s="205"/>
      <c r="AGS68" s="205"/>
      <c r="AGT68" s="205"/>
      <c r="AGU68" s="205"/>
      <c r="AGV68" s="205"/>
      <c r="AGW68" s="205"/>
      <c r="AGX68" s="205"/>
      <c r="AGY68" s="205"/>
      <c r="AGZ68" s="205"/>
      <c r="AHA68" s="205"/>
      <c r="AHB68" s="205"/>
      <c r="AHC68" s="205"/>
      <c r="AHD68" s="205"/>
      <c r="AHE68" s="205"/>
      <c r="AHF68" s="205"/>
      <c r="AHG68" s="205"/>
      <c r="AHH68" s="205"/>
      <c r="AHI68" s="205"/>
      <c r="AHJ68" s="205"/>
      <c r="AHK68" s="205"/>
      <c r="AHL68" s="205"/>
      <c r="AHM68" s="205"/>
      <c r="AHN68" s="205"/>
      <c r="AHO68" s="205"/>
      <c r="AHP68" s="205"/>
      <c r="AHQ68" s="205"/>
      <c r="AHR68" s="205"/>
      <c r="AHS68" s="205"/>
      <c r="AHT68" s="205"/>
      <c r="AHU68" s="205"/>
      <c r="AHV68" s="205"/>
      <c r="AHW68" s="205"/>
      <c r="AHX68" s="205"/>
      <c r="AHY68" s="205"/>
      <c r="AHZ68" s="205"/>
      <c r="AIA68" s="205"/>
      <c r="AIB68" s="205"/>
      <c r="AIC68" s="205"/>
      <c r="AID68" s="205"/>
      <c r="AIE68" s="205"/>
      <c r="AIF68" s="205"/>
      <c r="AIG68" s="205"/>
      <c r="AIH68" s="205"/>
      <c r="AII68" s="205"/>
      <c r="AIJ68" s="205"/>
      <c r="AIK68" s="205"/>
      <c r="AIL68" s="205"/>
      <c r="AIM68" s="205"/>
      <c r="AIN68" s="205"/>
      <c r="AIO68" s="205"/>
      <c r="AIP68" s="205"/>
      <c r="AIQ68" s="205"/>
      <c r="AIR68" s="205"/>
      <c r="AIS68" s="205"/>
      <c r="AIT68" s="205"/>
      <c r="AIU68" s="205"/>
      <c r="AIV68" s="205"/>
      <c r="AIW68" s="205"/>
      <c r="AIX68" s="205"/>
      <c r="AIY68" s="205"/>
      <c r="AIZ68" s="205"/>
      <c r="AJA68" s="205"/>
      <c r="AJB68" s="205"/>
      <c r="AJC68" s="205"/>
      <c r="AJD68" s="205"/>
      <c r="AJE68" s="205"/>
      <c r="AJF68" s="205"/>
      <c r="AJG68" s="205"/>
      <c r="AJH68" s="205"/>
      <c r="AJI68" s="205"/>
      <c r="AJJ68" s="205"/>
      <c r="AJK68" s="205"/>
      <c r="AJL68" s="205"/>
      <c r="AJM68" s="205"/>
      <c r="AJN68" s="205"/>
      <c r="AJO68" s="205"/>
      <c r="AJP68" s="205"/>
      <c r="AJQ68" s="205"/>
      <c r="AJR68" s="205"/>
      <c r="AJS68" s="205"/>
      <c r="AJT68" s="205"/>
      <c r="AJU68" s="205"/>
      <c r="AJV68" s="205"/>
      <c r="AJW68" s="205"/>
      <c r="AJX68" s="205"/>
      <c r="AJY68" s="205"/>
      <c r="AJZ68" s="205"/>
      <c r="AKA68" s="205"/>
      <c r="AKB68" s="205"/>
      <c r="AKC68" s="205"/>
      <c r="AKD68" s="205"/>
      <c r="AKE68" s="205"/>
      <c r="AKF68" s="205"/>
      <c r="AKG68" s="205"/>
      <c r="AKH68" s="205"/>
      <c r="AKI68" s="205"/>
      <c r="AKJ68" s="205"/>
      <c r="AKK68" s="205"/>
      <c r="AKL68" s="205"/>
      <c r="AKM68" s="205"/>
      <c r="AKN68" s="205"/>
      <c r="AKO68" s="205"/>
      <c r="AKP68" s="205"/>
      <c r="AKQ68" s="205"/>
      <c r="AKR68" s="205"/>
      <c r="AKS68" s="205"/>
      <c r="AKT68" s="205"/>
      <c r="AKU68" s="205"/>
      <c r="AKV68" s="205"/>
      <c r="AKW68" s="205"/>
      <c r="AKX68" s="205"/>
      <c r="AKY68" s="205"/>
      <c r="AKZ68" s="205"/>
      <c r="ALA68" s="205"/>
      <c r="ALB68" s="205"/>
      <c r="ALC68" s="205"/>
      <c r="ALD68" s="205"/>
      <c r="ALE68" s="205"/>
      <c r="ALF68" s="205"/>
      <c r="ALG68" s="205"/>
      <c r="ALH68" s="205"/>
      <c r="ALI68" s="205"/>
      <c r="ALJ68" s="205"/>
      <c r="ALK68" s="205"/>
      <c r="ALL68" s="205"/>
      <c r="ALM68" s="205"/>
      <c r="ALN68" s="205"/>
      <c r="ALO68" s="205"/>
      <c r="ALP68" s="205"/>
      <c r="ALQ68" s="205"/>
      <c r="ALR68" s="205"/>
      <c r="ALS68" s="205"/>
      <c r="ALT68" s="205"/>
      <c r="ALU68" s="205"/>
      <c r="ALV68" s="205"/>
      <c r="ALW68" s="205"/>
      <c r="ALX68" s="205"/>
      <c r="ALY68" s="205"/>
      <c r="ALZ68" s="205"/>
      <c r="AMA68" s="205"/>
      <c r="AMB68" s="205"/>
      <c r="AMC68" s="205"/>
      <c r="AMD68" s="205"/>
      <c r="AME68" s="205"/>
      <c r="AMF68" s="205"/>
      <c r="AMG68" s="205"/>
      <c r="AMH68" s="205"/>
      <c r="AMI68" s="205"/>
      <c r="AMJ68" s="205"/>
      <c r="AMK68" s="205"/>
      <c r="AML68" s="205"/>
      <c r="AMM68" s="205"/>
      <c r="AMN68" s="205"/>
      <c r="AMO68" s="205"/>
      <c r="AMP68" s="205"/>
      <c r="AMQ68" s="205"/>
      <c r="AMR68" s="205"/>
      <c r="AMS68" s="205"/>
      <c r="AMT68" s="205"/>
      <c r="AMU68" s="205"/>
      <c r="AMV68" s="205"/>
      <c r="AMW68" s="205"/>
      <c r="AMX68" s="205"/>
      <c r="AMY68" s="205"/>
      <c r="AMZ68" s="205"/>
      <c r="ANA68" s="205"/>
      <c r="ANB68" s="205"/>
      <c r="ANC68" s="205"/>
      <c r="AND68" s="205"/>
      <c r="ANE68" s="205"/>
      <c r="ANF68" s="205"/>
      <c r="ANG68" s="205"/>
      <c r="ANH68" s="205"/>
      <c r="ANI68" s="205"/>
      <c r="ANJ68" s="205"/>
      <c r="ANK68" s="205"/>
      <c r="ANL68" s="205"/>
      <c r="ANM68" s="205"/>
      <c r="ANN68" s="205"/>
      <c r="ANO68" s="205"/>
      <c r="ANP68" s="205"/>
      <c r="ANQ68" s="205"/>
      <c r="ANR68" s="205"/>
      <c r="ANS68" s="205"/>
      <c r="ANT68" s="205"/>
      <c r="ANU68" s="205"/>
      <c r="ANV68" s="205"/>
      <c r="ANW68" s="205"/>
      <c r="ANX68" s="205"/>
      <c r="ANY68" s="205"/>
      <c r="ANZ68" s="205"/>
      <c r="AOA68" s="205"/>
      <c r="AOB68" s="205"/>
      <c r="AOC68" s="205"/>
      <c r="AOD68" s="205"/>
      <c r="AOE68" s="205"/>
      <c r="AOF68" s="205"/>
      <c r="AOG68" s="205"/>
      <c r="AOH68" s="205"/>
      <c r="AOI68" s="205"/>
      <c r="AOJ68" s="205"/>
      <c r="AOK68" s="205"/>
      <c r="AOL68" s="205"/>
      <c r="AOM68" s="205"/>
      <c r="AON68" s="205"/>
      <c r="AOO68" s="205"/>
      <c r="AOP68" s="205"/>
      <c r="AOQ68" s="205"/>
      <c r="AOR68" s="205"/>
      <c r="AOS68" s="205"/>
      <c r="AOT68" s="205"/>
      <c r="AOU68" s="205"/>
      <c r="AOV68" s="205"/>
      <c r="AOW68" s="205"/>
      <c r="AOX68" s="205"/>
      <c r="AOY68" s="205"/>
      <c r="AOZ68" s="205"/>
      <c r="APA68" s="205"/>
      <c r="APB68" s="205"/>
      <c r="APC68" s="205"/>
      <c r="APD68" s="205"/>
      <c r="APE68" s="205"/>
      <c r="APF68" s="205"/>
      <c r="APG68" s="205"/>
      <c r="APH68" s="205"/>
      <c r="API68" s="205"/>
      <c r="APJ68" s="205"/>
      <c r="APK68" s="205"/>
      <c r="APL68" s="205"/>
      <c r="APM68" s="205"/>
      <c r="APN68" s="205"/>
      <c r="APO68" s="205"/>
      <c r="APP68" s="205"/>
      <c r="APQ68" s="205"/>
      <c r="APR68" s="205"/>
      <c r="APS68" s="205"/>
      <c r="APT68" s="205"/>
      <c r="APU68" s="205"/>
      <c r="APV68" s="205"/>
      <c r="APW68" s="205"/>
      <c r="APX68" s="205"/>
      <c r="APY68" s="205"/>
      <c r="APZ68" s="205"/>
      <c r="AQA68" s="205"/>
      <c r="AQB68" s="205"/>
      <c r="AQC68" s="205"/>
      <c r="AQD68" s="205"/>
      <c r="AQE68" s="205"/>
      <c r="AQF68" s="205"/>
      <c r="AQG68" s="205"/>
      <c r="AQH68" s="205"/>
      <c r="AQI68" s="205"/>
      <c r="AQJ68" s="205"/>
      <c r="AQK68" s="205"/>
      <c r="AQL68" s="205"/>
      <c r="AQM68" s="205"/>
      <c r="AQN68" s="205"/>
      <c r="AQO68" s="205"/>
      <c r="AQP68" s="205"/>
      <c r="AQQ68" s="205"/>
      <c r="AQR68" s="205"/>
      <c r="AQS68" s="205"/>
      <c r="AQT68" s="205"/>
      <c r="AQU68" s="205"/>
      <c r="AQV68" s="205"/>
      <c r="AQW68" s="205"/>
      <c r="AQX68" s="205"/>
      <c r="AQY68" s="205"/>
      <c r="AQZ68" s="205"/>
      <c r="ARA68" s="205"/>
      <c r="ARB68" s="205"/>
      <c r="ARC68" s="205"/>
      <c r="ARD68" s="205"/>
      <c r="ARE68" s="205"/>
      <c r="ARF68" s="205"/>
      <c r="ARG68" s="205"/>
      <c r="ARH68" s="205"/>
      <c r="ARI68" s="205"/>
      <c r="ARJ68" s="205"/>
      <c r="ARK68" s="205"/>
      <c r="ARL68" s="205"/>
      <c r="ARM68" s="205"/>
      <c r="ARN68" s="205"/>
      <c r="ARO68" s="205"/>
      <c r="ARP68" s="205"/>
      <c r="ARQ68" s="205"/>
      <c r="ARR68" s="205"/>
      <c r="ARS68" s="205"/>
      <c r="ART68" s="205"/>
      <c r="ARU68" s="205"/>
      <c r="ARV68" s="205"/>
      <c r="ARW68" s="205"/>
      <c r="ARX68" s="205"/>
      <c r="ARY68" s="205"/>
      <c r="ARZ68" s="205"/>
      <c r="ASA68" s="205"/>
      <c r="ASB68" s="205"/>
      <c r="ASC68" s="205"/>
      <c r="ASD68" s="205"/>
      <c r="ASE68" s="205"/>
      <c r="ASF68" s="205"/>
      <c r="ASG68" s="205"/>
      <c r="ASH68" s="205"/>
      <c r="ASI68" s="205"/>
      <c r="ASJ68" s="205"/>
      <c r="ASK68" s="205"/>
      <c r="ASL68" s="205"/>
      <c r="ASM68" s="205"/>
      <c r="ASN68" s="205"/>
      <c r="ASO68" s="205"/>
      <c r="ASP68" s="205"/>
      <c r="ASQ68" s="205"/>
      <c r="ASR68" s="205"/>
      <c r="ASS68" s="205"/>
      <c r="AST68" s="205"/>
      <c r="ASU68" s="205"/>
      <c r="ASV68" s="205"/>
      <c r="ASW68" s="205"/>
      <c r="ASX68" s="205"/>
      <c r="ASY68" s="205"/>
      <c r="ASZ68" s="205"/>
      <c r="ATA68" s="205"/>
      <c r="ATB68" s="205"/>
      <c r="ATC68" s="205"/>
      <c r="ATD68" s="205"/>
      <c r="ATE68" s="205"/>
      <c r="ATF68" s="205"/>
      <c r="ATG68" s="205"/>
      <c r="ATH68" s="205"/>
      <c r="ATI68" s="205"/>
      <c r="ATJ68" s="205"/>
      <c r="ATK68" s="205"/>
      <c r="ATL68" s="205"/>
      <c r="ATM68" s="205"/>
      <c r="ATN68" s="205"/>
      <c r="ATO68" s="205"/>
      <c r="ATP68" s="205"/>
      <c r="ATQ68" s="205"/>
      <c r="ATR68" s="205"/>
      <c r="ATS68" s="205"/>
      <c r="ATT68" s="205"/>
      <c r="ATU68" s="205"/>
      <c r="ATV68" s="205"/>
      <c r="ATW68" s="205"/>
      <c r="ATX68" s="205"/>
      <c r="ATY68" s="205"/>
      <c r="ATZ68" s="205"/>
      <c r="AUA68" s="205"/>
      <c r="AUB68" s="205"/>
      <c r="AUC68" s="205"/>
      <c r="AUD68" s="205"/>
      <c r="AUE68" s="205"/>
      <c r="AUF68" s="205"/>
      <c r="AUG68" s="205"/>
      <c r="AUH68" s="205"/>
    </row>
    <row r="69" spans="2:1230" s="288" customFormat="1" ht="21" customHeight="1">
      <c r="D69" s="860"/>
      <c r="E69" s="890" t="s">
        <v>414</v>
      </c>
      <c r="F69" s="891"/>
      <c r="G69" s="234" t="s">
        <v>584</v>
      </c>
      <c r="H69" s="294">
        <f t="shared" si="21"/>
        <v>0</v>
      </c>
      <c r="I69" s="295">
        <f t="shared" si="21"/>
        <v>0</v>
      </c>
      <c r="J69" s="295">
        <f t="shared" si="21"/>
        <v>0</v>
      </c>
      <c r="K69" s="296">
        <f t="shared" si="31"/>
        <v>0</v>
      </c>
      <c r="L69" s="297">
        <f t="shared" si="22"/>
        <v>0</v>
      </c>
      <c r="M69" s="298">
        <f t="shared" si="22"/>
        <v>0</v>
      </c>
      <c r="N69" s="298">
        <f t="shared" si="22"/>
        <v>0</v>
      </c>
      <c r="O69" s="296">
        <f t="shared" si="32"/>
        <v>0</v>
      </c>
      <c r="P69" s="299">
        <f t="shared" si="23"/>
        <v>0</v>
      </c>
      <c r="Q69" s="298">
        <f t="shared" si="23"/>
        <v>0</v>
      </c>
      <c r="R69" s="298">
        <f t="shared" si="23"/>
        <v>0</v>
      </c>
      <c r="S69" s="296">
        <f t="shared" si="33"/>
        <v>0</v>
      </c>
      <c r="T69" s="299">
        <f t="shared" si="24"/>
        <v>0</v>
      </c>
      <c r="U69" s="298">
        <f t="shared" si="24"/>
        <v>0</v>
      </c>
      <c r="V69" s="298">
        <f t="shared" si="24"/>
        <v>0</v>
      </c>
      <c r="W69" s="296">
        <f t="shared" si="34"/>
        <v>0</v>
      </c>
      <c r="X69" s="299">
        <f t="shared" si="25"/>
        <v>0</v>
      </c>
      <c r="Y69" s="298">
        <f t="shared" si="25"/>
        <v>0</v>
      </c>
      <c r="Z69" s="298">
        <f t="shared" si="25"/>
        <v>0</v>
      </c>
      <c r="AA69" s="296">
        <f t="shared" si="35"/>
        <v>0</v>
      </c>
      <c r="AB69" s="299">
        <f t="shared" si="26"/>
        <v>0</v>
      </c>
      <c r="AC69" s="298">
        <f t="shared" si="26"/>
        <v>0</v>
      </c>
      <c r="AD69" s="298">
        <f t="shared" si="26"/>
        <v>0</v>
      </c>
      <c r="AE69" s="296">
        <f t="shared" si="36"/>
        <v>0</v>
      </c>
      <c r="AF69" s="299">
        <f t="shared" si="27"/>
        <v>0</v>
      </c>
      <c r="AG69" s="298">
        <f t="shared" si="27"/>
        <v>0</v>
      </c>
      <c r="AH69" s="298">
        <f t="shared" si="27"/>
        <v>0</v>
      </c>
      <c r="AI69" s="296">
        <f t="shared" si="37"/>
        <v>0</v>
      </c>
      <c r="AJ69" s="299">
        <f t="shared" si="28"/>
        <v>0</v>
      </c>
      <c r="AK69" s="298">
        <f t="shared" si="28"/>
        <v>0</v>
      </c>
      <c r="AL69" s="298">
        <f t="shared" si="28"/>
        <v>0</v>
      </c>
      <c r="AM69" s="296">
        <f t="shared" si="38"/>
        <v>0</v>
      </c>
      <c r="AN69" s="299">
        <f t="shared" si="29"/>
        <v>0</v>
      </c>
      <c r="AO69" s="298">
        <f t="shared" si="29"/>
        <v>0</v>
      </c>
      <c r="AP69" s="298">
        <f t="shared" si="29"/>
        <v>0</v>
      </c>
      <c r="AQ69" s="296">
        <f t="shared" si="39"/>
        <v>0</v>
      </c>
      <c r="AR69" s="299">
        <f t="shared" si="30"/>
        <v>0</v>
      </c>
      <c r="AS69" s="298">
        <f t="shared" si="30"/>
        <v>0</v>
      </c>
      <c r="AT69" s="298">
        <f t="shared" si="30"/>
        <v>0</v>
      </c>
      <c r="AU69" s="296">
        <f t="shared" si="40"/>
        <v>0</v>
      </c>
      <c r="AV69" s="205"/>
      <c r="AW69" s="205"/>
      <c r="AX69" s="205"/>
      <c r="AY69" s="205"/>
      <c r="AZ69" s="205"/>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205"/>
      <c r="EX69" s="205"/>
      <c r="EY69" s="205"/>
      <c r="EZ69" s="205"/>
      <c r="FA69" s="205"/>
      <c r="FB69" s="205"/>
      <c r="FC69" s="205"/>
      <c r="FD69" s="205"/>
      <c r="FE69" s="205"/>
      <c r="FF69" s="205"/>
      <c r="FG69" s="205"/>
      <c r="FH69" s="205"/>
      <c r="FI69" s="205"/>
      <c r="FJ69" s="205"/>
      <c r="FK69" s="205"/>
      <c r="FL69" s="205"/>
      <c r="FM69" s="205"/>
      <c r="FN69" s="205"/>
      <c r="FO69" s="205"/>
      <c r="FP69" s="205"/>
      <c r="FQ69" s="205"/>
      <c r="FR69" s="205"/>
      <c r="FS69" s="205"/>
      <c r="FT69" s="205"/>
      <c r="FU69" s="205"/>
      <c r="FV69" s="205"/>
      <c r="FW69" s="205"/>
      <c r="FX69" s="205"/>
      <c r="FY69" s="205"/>
      <c r="FZ69" s="205"/>
      <c r="GA69" s="205"/>
      <c r="GB69" s="205"/>
      <c r="GC69" s="205"/>
      <c r="GD69" s="205"/>
      <c r="GE69" s="205"/>
      <c r="GF69" s="205"/>
      <c r="GG69" s="205"/>
      <c r="GH69" s="205"/>
      <c r="GI69" s="205"/>
      <c r="GJ69" s="205"/>
      <c r="GK69" s="205"/>
      <c r="GL69" s="205"/>
      <c r="GM69" s="205"/>
      <c r="GN69" s="205"/>
      <c r="GO69" s="205"/>
      <c r="GP69" s="205"/>
      <c r="GQ69" s="205"/>
      <c r="GR69" s="205"/>
      <c r="GS69" s="205"/>
      <c r="GT69" s="205"/>
      <c r="GU69" s="205"/>
      <c r="GV69" s="205"/>
      <c r="GW69" s="205"/>
      <c r="GX69" s="205"/>
      <c r="GY69" s="205"/>
      <c r="GZ69" s="205"/>
      <c r="HA69" s="205"/>
      <c r="HB69" s="205"/>
      <c r="HC69" s="205"/>
      <c r="HD69" s="205"/>
      <c r="HE69" s="205"/>
      <c r="HF69" s="205"/>
      <c r="HG69" s="205"/>
      <c r="HH69" s="205"/>
      <c r="HI69" s="205"/>
      <c r="HJ69" s="205"/>
      <c r="HK69" s="205"/>
      <c r="HL69" s="205"/>
      <c r="HM69" s="205"/>
      <c r="HN69" s="205"/>
      <c r="HO69" s="205"/>
      <c r="HP69" s="205"/>
      <c r="HQ69" s="205"/>
      <c r="HR69" s="205"/>
      <c r="HS69" s="205"/>
      <c r="HT69" s="205"/>
      <c r="HU69" s="205"/>
      <c r="HV69" s="205"/>
      <c r="HW69" s="205"/>
      <c r="HX69" s="205"/>
      <c r="HY69" s="205"/>
      <c r="HZ69" s="205"/>
      <c r="IA69" s="205"/>
      <c r="IB69" s="205"/>
      <c r="IC69" s="205"/>
      <c r="ID69" s="205"/>
      <c r="IE69" s="205"/>
      <c r="IF69" s="205"/>
      <c r="IG69" s="205"/>
      <c r="IH69" s="205"/>
      <c r="II69" s="205"/>
      <c r="IJ69" s="205"/>
      <c r="IK69" s="205"/>
      <c r="IL69" s="205"/>
      <c r="IM69" s="205"/>
      <c r="IN69" s="205"/>
      <c r="IO69" s="205"/>
      <c r="IP69" s="205"/>
      <c r="IQ69" s="205"/>
      <c r="IR69" s="205"/>
      <c r="IS69" s="205"/>
      <c r="IT69" s="205"/>
      <c r="IU69" s="205"/>
      <c r="IV69" s="205"/>
      <c r="IW69" s="205"/>
      <c r="IX69" s="205"/>
      <c r="IY69" s="205"/>
      <c r="IZ69" s="205"/>
      <c r="JA69" s="205"/>
      <c r="JB69" s="205"/>
      <c r="JC69" s="205"/>
      <c r="JD69" s="205"/>
      <c r="JE69" s="205"/>
      <c r="JF69" s="205"/>
      <c r="JG69" s="205"/>
      <c r="JH69" s="205"/>
      <c r="JI69" s="205"/>
      <c r="JJ69" s="205"/>
      <c r="JK69" s="205"/>
      <c r="JL69" s="205"/>
      <c r="JM69" s="205"/>
      <c r="JN69" s="205"/>
      <c r="JO69" s="205"/>
      <c r="JP69" s="205"/>
      <c r="JQ69" s="205"/>
      <c r="JR69" s="205"/>
      <c r="JS69" s="205"/>
      <c r="JT69" s="205"/>
      <c r="JU69" s="205"/>
      <c r="JV69" s="205"/>
      <c r="JW69" s="205"/>
      <c r="JX69" s="205"/>
      <c r="JY69" s="205"/>
      <c r="JZ69" s="205"/>
      <c r="KA69" s="205"/>
      <c r="KB69" s="205"/>
      <c r="KC69" s="205"/>
      <c r="KD69" s="205"/>
      <c r="KE69" s="205"/>
      <c r="KF69" s="205"/>
      <c r="KG69" s="205"/>
      <c r="KH69" s="205"/>
      <c r="KI69" s="205"/>
      <c r="KJ69" s="205"/>
      <c r="KK69" s="205"/>
      <c r="KL69" s="205"/>
      <c r="KM69" s="205"/>
      <c r="KN69" s="205"/>
      <c r="KO69" s="205"/>
      <c r="KP69" s="205"/>
      <c r="KQ69" s="205"/>
      <c r="KR69" s="205"/>
      <c r="KS69" s="205"/>
      <c r="KT69" s="205"/>
      <c r="KU69" s="205"/>
      <c r="KV69" s="205"/>
      <c r="KW69" s="205"/>
      <c r="KX69" s="205"/>
      <c r="KY69" s="205"/>
      <c r="KZ69" s="205"/>
      <c r="LA69" s="205"/>
      <c r="LB69" s="205"/>
      <c r="LC69" s="205"/>
      <c r="LD69" s="205"/>
      <c r="LE69" s="205"/>
      <c r="LF69" s="205"/>
      <c r="LG69" s="205"/>
      <c r="LH69" s="205"/>
      <c r="LI69" s="205"/>
      <c r="LJ69" s="205"/>
      <c r="LK69" s="205"/>
      <c r="LL69" s="205"/>
      <c r="LM69" s="205"/>
      <c r="LN69" s="205"/>
      <c r="LO69" s="205"/>
      <c r="LP69" s="205"/>
      <c r="LQ69" s="205"/>
      <c r="LR69" s="205"/>
      <c r="LS69" s="205"/>
      <c r="LT69" s="205"/>
      <c r="LU69" s="205"/>
      <c r="LV69" s="205"/>
      <c r="LW69" s="205"/>
      <c r="LX69" s="205"/>
      <c r="LY69" s="205"/>
      <c r="LZ69" s="205"/>
      <c r="MA69" s="205"/>
      <c r="MB69" s="205"/>
      <c r="MC69" s="205"/>
      <c r="MD69" s="205"/>
      <c r="ME69" s="205"/>
      <c r="MF69" s="205"/>
      <c r="MG69" s="205"/>
      <c r="MH69" s="205"/>
      <c r="MI69" s="205"/>
      <c r="MJ69" s="205"/>
      <c r="MK69" s="205"/>
      <c r="ML69" s="205"/>
      <c r="MM69" s="205"/>
      <c r="MN69" s="205"/>
      <c r="MO69" s="205"/>
      <c r="MP69" s="205"/>
      <c r="MQ69" s="205"/>
      <c r="MR69" s="205"/>
      <c r="MS69" s="205"/>
      <c r="MT69" s="205"/>
      <c r="MU69" s="205"/>
      <c r="MV69" s="205"/>
      <c r="MW69" s="205"/>
      <c r="MX69" s="205"/>
      <c r="MY69" s="205"/>
      <c r="MZ69" s="205"/>
      <c r="NA69" s="205"/>
      <c r="NB69" s="205"/>
      <c r="NC69" s="205"/>
      <c r="ND69" s="205"/>
      <c r="NE69" s="205"/>
      <c r="NF69" s="205"/>
      <c r="NG69" s="205"/>
      <c r="NH69" s="205"/>
      <c r="NI69" s="205"/>
      <c r="NJ69" s="205"/>
      <c r="NK69" s="205"/>
      <c r="NL69" s="205"/>
      <c r="NM69" s="205"/>
      <c r="NN69" s="205"/>
      <c r="NO69" s="205"/>
      <c r="NP69" s="205"/>
      <c r="NQ69" s="205"/>
      <c r="NR69" s="205"/>
      <c r="NS69" s="205"/>
      <c r="NT69" s="205"/>
      <c r="NU69" s="205"/>
      <c r="NV69" s="205"/>
      <c r="NW69" s="205"/>
      <c r="NX69" s="205"/>
      <c r="NY69" s="205"/>
      <c r="NZ69" s="205"/>
      <c r="OA69" s="205"/>
      <c r="OB69" s="205"/>
      <c r="OC69" s="205"/>
      <c r="OD69" s="205"/>
      <c r="OE69" s="205"/>
      <c r="OF69" s="205"/>
      <c r="OG69" s="205"/>
      <c r="OH69" s="205"/>
      <c r="OI69" s="205"/>
      <c r="OJ69" s="205"/>
      <c r="OK69" s="205"/>
      <c r="OL69" s="205"/>
      <c r="OM69" s="205"/>
      <c r="ON69" s="205"/>
      <c r="OO69" s="205"/>
      <c r="OP69" s="205"/>
      <c r="OQ69" s="205"/>
      <c r="OR69" s="205"/>
      <c r="OS69" s="205"/>
      <c r="OT69" s="205"/>
      <c r="OU69" s="205"/>
      <c r="OV69" s="205"/>
      <c r="OW69" s="205"/>
      <c r="OX69" s="205"/>
      <c r="OY69" s="205"/>
      <c r="OZ69" s="205"/>
      <c r="PA69" s="205"/>
      <c r="PB69" s="205"/>
      <c r="PC69" s="205"/>
      <c r="PD69" s="205"/>
      <c r="PE69" s="205"/>
      <c r="PF69" s="205"/>
      <c r="PG69" s="205"/>
      <c r="PH69" s="205"/>
      <c r="PI69" s="205"/>
      <c r="PJ69" s="205"/>
      <c r="PK69" s="205"/>
      <c r="PL69" s="205"/>
      <c r="PM69" s="205"/>
      <c r="PN69" s="205"/>
      <c r="PO69" s="205"/>
      <c r="PP69" s="205"/>
      <c r="PQ69" s="205"/>
      <c r="PR69" s="205"/>
      <c r="PS69" s="205"/>
      <c r="PT69" s="205"/>
      <c r="PU69" s="205"/>
      <c r="PV69" s="205"/>
      <c r="PW69" s="205"/>
      <c r="PX69" s="205"/>
      <c r="PY69" s="205"/>
      <c r="PZ69" s="205"/>
      <c r="QA69" s="205"/>
      <c r="QB69" s="205"/>
      <c r="QC69" s="205"/>
      <c r="QD69" s="205"/>
      <c r="QE69" s="205"/>
      <c r="QF69" s="205"/>
      <c r="QG69" s="205"/>
      <c r="QH69" s="205"/>
      <c r="QI69" s="205"/>
      <c r="QJ69" s="205"/>
      <c r="QK69" s="205"/>
      <c r="QL69" s="205"/>
      <c r="QM69" s="205"/>
      <c r="QN69" s="205"/>
      <c r="QO69" s="205"/>
      <c r="QP69" s="205"/>
      <c r="QQ69" s="205"/>
      <c r="QR69" s="205"/>
      <c r="QS69" s="205"/>
      <c r="QT69" s="205"/>
      <c r="QU69" s="205"/>
      <c r="QV69" s="205"/>
      <c r="QW69" s="205"/>
      <c r="QX69" s="205"/>
      <c r="QY69" s="205"/>
      <c r="QZ69" s="205"/>
      <c r="RA69" s="205"/>
      <c r="RB69" s="205"/>
      <c r="RC69" s="205"/>
      <c r="RD69" s="205"/>
      <c r="RE69" s="205"/>
      <c r="RF69" s="205"/>
      <c r="RG69" s="205"/>
      <c r="RH69" s="205"/>
      <c r="RI69" s="205"/>
      <c r="RJ69" s="205"/>
      <c r="RK69" s="205"/>
      <c r="RL69" s="205"/>
      <c r="RM69" s="205"/>
      <c r="RN69" s="205"/>
      <c r="RO69" s="205"/>
      <c r="RP69" s="205"/>
      <c r="RQ69" s="205"/>
      <c r="RR69" s="205"/>
      <c r="RS69" s="205"/>
      <c r="RT69" s="205"/>
      <c r="RU69" s="205"/>
      <c r="RV69" s="205"/>
      <c r="RW69" s="205"/>
      <c r="RX69" s="205"/>
      <c r="RY69" s="205"/>
      <c r="RZ69" s="205"/>
      <c r="SA69" s="205"/>
      <c r="SB69" s="205"/>
      <c r="SC69" s="205"/>
      <c r="SD69" s="205"/>
      <c r="SE69" s="205"/>
      <c r="SF69" s="205"/>
      <c r="SG69" s="205"/>
      <c r="SH69" s="205"/>
      <c r="SI69" s="205"/>
      <c r="SJ69" s="205"/>
      <c r="SK69" s="205"/>
      <c r="SL69" s="205"/>
      <c r="SM69" s="205"/>
      <c r="SN69" s="205"/>
      <c r="SO69" s="205"/>
      <c r="SP69" s="205"/>
      <c r="SQ69" s="205"/>
      <c r="SR69" s="205"/>
      <c r="SS69" s="205"/>
      <c r="ST69" s="205"/>
      <c r="SU69" s="205"/>
      <c r="SV69" s="205"/>
      <c r="SW69" s="205"/>
      <c r="SX69" s="205"/>
      <c r="SY69" s="205"/>
      <c r="SZ69" s="205"/>
      <c r="TA69" s="205"/>
      <c r="TB69" s="205"/>
      <c r="TC69" s="205"/>
      <c r="TD69" s="205"/>
      <c r="TE69" s="205"/>
      <c r="TF69" s="205"/>
      <c r="TG69" s="205"/>
      <c r="TH69" s="205"/>
      <c r="TI69" s="205"/>
      <c r="TJ69" s="205"/>
      <c r="TK69" s="205"/>
      <c r="TL69" s="205"/>
      <c r="TM69" s="205"/>
      <c r="TN69" s="205"/>
      <c r="TO69" s="205"/>
      <c r="TP69" s="205"/>
      <c r="TQ69" s="205"/>
      <c r="TR69" s="205"/>
      <c r="TS69" s="205"/>
      <c r="TT69" s="205"/>
      <c r="TU69" s="205"/>
      <c r="TV69" s="205"/>
      <c r="TW69" s="205"/>
      <c r="TX69" s="205"/>
      <c r="TY69" s="205"/>
      <c r="TZ69" s="205"/>
      <c r="UA69" s="205"/>
      <c r="UB69" s="205"/>
      <c r="UC69" s="205"/>
      <c r="UD69" s="205"/>
      <c r="UE69" s="205"/>
      <c r="UF69" s="205"/>
      <c r="UG69" s="205"/>
      <c r="UH69" s="205"/>
      <c r="UI69" s="205"/>
      <c r="UJ69" s="205"/>
      <c r="UK69" s="205"/>
      <c r="UL69" s="205"/>
      <c r="UM69" s="205"/>
      <c r="UN69" s="205"/>
      <c r="UO69" s="205"/>
      <c r="UP69" s="205"/>
      <c r="UQ69" s="205"/>
      <c r="UR69" s="205"/>
      <c r="US69" s="205"/>
      <c r="UT69" s="205"/>
      <c r="UU69" s="205"/>
      <c r="UV69" s="205"/>
      <c r="UW69" s="205"/>
      <c r="UX69" s="205"/>
      <c r="UY69" s="205"/>
      <c r="UZ69" s="205"/>
      <c r="VA69" s="205"/>
      <c r="VB69" s="205"/>
      <c r="VC69" s="205"/>
      <c r="VD69" s="205"/>
      <c r="VE69" s="205"/>
      <c r="VF69" s="205"/>
      <c r="VG69" s="205"/>
      <c r="VH69" s="205"/>
      <c r="VI69" s="205"/>
      <c r="VJ69" s="205"/>
      <c r="VK69" s="205"/>
      <c r="VL69" s="205"/>
      <c r="VM69" s="205"/>
      <c r="VN69" s="205"/>
      <c r="VO69" s="205"/>
      <c r="VP69" s="205"/>
      <c r="VQ69" s="205"/>
      <c r="VR69" s="205"/>
      <c r="VS69" s="205"/>
      <c r="VT69" s="205"/>
      <c r="VU69" s="205"/>
      <c r="VV69" s="205"/>
      <c r="VW69" s="205"/>
      <c r="VX69" s="205"/>
      <c r="VY69" s="205"/>
      <c r="VZ69" s="205"/>
      <c r="WA69" s="205"/>
      <c r="WB69" s="205"/>
      <c r="WC69" s="205"/>
      <c r="WD69" s="205"/>
      <c r="WE69" s="205"/>
      <c r="WF69" s="205"/>
      <c r="WG69" s="205"/>
      <c r="WH69" s="205"/>
      <c r="WI69" s="205"/>
      <c r="WJ69" s="205"/>
      <c r="WK69" s="205"/>
      <c r="WL69" s="205"/>
      <c r="WM69" s="205"/>
      <c r="WN69" s="205"/>
      <c r="WO69" s="205"/>
      <c r="WP69" s="205"/>
      <c r="WQ69" s="205"/>
      <c r="WR69" s="205"/>
      <c r="WS69" s="205"/>
      <c r="WT69" s="205"/>
      <c r="WU69" s="205"/>
      <c r="WV69" s="205"/>
      <c r="WW69" s="205"/>
      <c r="WX69" s="205"/>
      <c r="WY69" s="205"/>
      <c r="WZ69" s="205"/>
      <c r="XA69" s="205"/>
      <c r="XB69" s="205"/>
      <c r="XC69" s="205"/>
      <c r="XD69" s="205"/>
      <c r="XE69" s="205"/>
      <c r="XF69" s="205"/>
      <c r="XG69" s="205"/>
      <c r="XH69" s="205"/>
      <c r="XI69" s="205"/>
      <c r="XJ69" s="205"/>
      <c r="XK69" s="205"/>
      <c r="XL69" s="205"/>
      <c r="XM69" s="205"/>
      <c r="XN69" s="205"/>
      <c r="XO69" s="205"/>
      <c r="XP69" s="205"/>
      <c r="XQ69" s="205"/>
      <c r="XR69" s="205"/>
      <c r="XS69" s="205"/>
      <c r="XT69" s="205"/>
      <c r="XU69" s="205"/>
      <c r="XV69" s="205"/>
      <c r="XW69" s="205"/>
      <c r="XX69" s="205"/>
      <c r="XY69" s="205"/>
      <c r="XZ69" s="205"/>
      <c r="YA69" s="205"/>
      <c r="YB69" s="205"/>
      <c r="YC69" s="205"/>
      <c r="YD69" s="205"/>
      <c r="YE69" s="205"/>
      <c r="YF69" s="205"/>
      <c r="YG69" s="205"/>
      <c r="YH69" s="205"/>
      <c r="YI69" s="205"/>
      <c r="YJ69" s="205"/>
      <c r="YK69" s="205"/>
      <c r="YL69" s="205"/>
      <c r="YM69" s="205"/>
      <c r="YN69" s="205"/>
      <c r="YO69" s="205"/>
      <c r="YP69" s="205"/>
      <c r="YQ69" s="205"/>
      <c r="YR69" s="205"/>
      <c r="YS69" s="205"/>
      <c r="YT69" s="205"/>
      <c r="YU69" s="205"/>
      <c r="YV69" s="205"/>
      <c r="YW69" s="205"/>
      <c r="YX69" s="205"/>
      <c r="YY69" s="205"/>
      <c r="YZ69" s="205"/>
      <c r="ZA69" s="205"/>
      <c r="ZB69" s="205"/>
      <c r="ZC69" s="205"/>
      <c r="ZD69" s="205"/>
      <c r="ZE69" s="205"/>
      <c r="ZF69" s="205"/>
      <c r="ZG69" s="205"/>
      <c r="ZH69" s="205"/>
      <c r="ZI69" s="205"/>
      <c r="ZJ69" s="205"/>
      <c r="ZK69" s="205"/>
      <c r="ZL69" s="205"/>
      <c r="ZM69" s="205"/>
      <c r="ZN69" s="205"/>
      <c r="ZO69" s="205"/>
      <c r="ZP69" s="205"/>
      <c r="ZQ69" s="205"/>
      <c r="ZR69" s="205"/>
      <c r="ZS69" s="205"/>
      <c r="ZT69" s="205"/>
      <c r="ZU69" s="205"/>
      <c r="ZV69" s="205"/>
      <c r="ZW69" s="205"/>
      <c r="ZX69" s="205"/>
      <c r="ZY69" s="205"/>
      <c r="ZZ69" s="205"/>
      <c r="AAA69" s="205"/>
      <c r="AAB69" s="205"/>
      <c r="AAC69" s="205"/>
      <c r="AAD69" s="205"/>
      <c r="AAE69" s="205"/>
      <c r="AAF69" s="205"/>
      <c r="AAG69" s="205"/>
      <c r="AAH69" s="205"/>
      <c r="AAI69" s="205"/>
      <c r="AAJ69" s="205"/>
      <c r="AAK69" s="205"/>
      <c r="AAL69" s="205"/>
      <c r="AAM69" s="205"/>
      <c r="AAN69" s="205"/>
      <c r="AAO69" s="205"/>
      <c r="AAP69" s="205"/>
      <c r="AAQ69" s="205"/>
      <c r="AAR69" s="205"/>
      <c r="AAS69" s="205"/>
      <c r="AAT69" s="205"/>
      <c r="AAU69" s="205"/>
      <c r="AAV69" s="205"/>
      <c r="AAW69" s="205"/>
      <c r="AAX69" s="205"/>
      <c r="AAY69" s="205"/>
      <c r="AAZ69" s="205"/>
      <c r="ABA69" s="205"/>
      <c r="ABB69" s="205"/>
      <c r="ABC69" s="205"/>
      <c r="ABD69" s="205"/>
      <c r="ABE69" s="205"/>
      <c r="ABF69" s="205"/>
      <c r="ABG69" s="205"/>
      <c r="ABH69" s="205"/>
      <c r="ABI69" s="205"/>
      <c r="ABJ69" s="205"/>
      <c r="ABK69" s="205"/>
      <c r="ABL69" s="205"/>
      <c r="ABM69" s="205"/>
      <c r="ABN69" s="205"/>
      <c r="ABO69" s="205"/>
      <c r="ABP69" s="205"/>
      <c r="ABQ69" s="205"/>
      <c r="ABR69" s="205"/>
      <c r="ABS69" s="205"/>
      <c r="ABT69" s="205"/>
      <c r="ABU69" s="205"/>
      <c r="ABV69" s="205"/>
      <c r="ABW69" s="205"/>
      <c r="ABX69" s="205"/>
      <c r="ABY69" s="205"/>
      <c r="ABZ69" s="205"/>
      <c r="ACA69" s="205"/>
      <c r="ACB69" s="205"/>
      <c r="ACC69" s="205"/>
      <c r="ACD69" s="205"/>
      <c r="ACE69" s="205"/>
      <c r="ACF69" s="205"/>
      <c r="ACG69" s="205"/>
      <c r="ACH69" s="205"/>
      <c r="ACI69" s="205"/>
      <c r="ACJ69" s="205"/>
      <c r="ACK69" s="205"/>
      <c r="ACL69" s="205"/>
      <c r="ACM69" s="205"/>
      <c r="ACN69" s="205"/>
      <c r="ACO69" s="205"/>
      <c r="ACP69" s="205"/>
      <c r="ACQ69" s="205"/>
      <c r="ACR69" s="205"/>
      <c r="ACS69" s="205"/>
      <c r="ACT69" s="205"/>
      <c r="ACU69" s="205"/>
      <c r="ACV69" s="205"/>
      <c r="ACW69" s="205"/>
      <c r="ACX69" s="205"/>
      <c r="ACY69" s="205"/>
      <c r="ACZ69" s="205"/>
      <c r="ADA69" s="205"/>
      <c r="ADB69" s="205"/>
      <c r="ADC69" s="205"/>
      <c r="ADD69" s="205"/>
      <c r="ADE69" s="205"/>
      <c r="ADF69" s="205"/>
      <c r="ADG69" s="205"/>
      <c r="ADH69" s="205"/>
      <c r="ADI69" s="205"/>
      <c r="ADJ69" s="205"/>
      <c r="ADK69" s="205"/>
      <c r="ADL69" s="205"/>
      <c r="ADM69" s="205"/>
      <c r="ADN69" s="205"/>
      <c r="ADO69" s="205"/>
      <c r="ADP69" s="205"/>
      <c r="ADQ69" s="205"/>
      <c r="ADR69" s="205"/>
      <c r="ADS69" s="205"/>
      <c r="ADT69" s="205"/>
      <c r="ADU69" s="205"/>
      <c r="ADV69" s="205"/>
      <c r="ADW69" s="205"/>
      <c r="ADX69" s="205"/>
      <c r="ADY69" s="205"/>
      <c r="ADZ69" s="205"/>
      <c r="AEA69" s="205"/>
      <c r="AEB69" s="205"/>
      <c r="AEC69" s="205"/>
      <c r="AED69" s="205"/>
      <c r="AEE69" s="205"/>
      <c r="AEF69" s="205"/>
      <c r="AEG69" s="205"/>
      <c r="AEH69" s="205"/>
      <c r="AEI69" s="205"/>
      <c r="AEJ69" s="205"/>
      <c r="AEK69" s="205"/>
      <c r="AEL69" s="205"/>
      <c r="AEM69" s="205"/>
      <c r="AEN69" s="205"/>
      <c r="AEO69" s="205"/>
      <c r="AEP69" s="205"/>
      <c r="AEQ69" s="205"/>
      <c r="AER69" s="205"/>
      <c r="AES69" s="205"/>
      <c r="AET69" s="205"/>
      <c r="AEU69" s="205"/>
      <c r="AEV69" s="205"/>
      <c r="AEW69" s="205"/>
      <c r="AEX69" s="205"/>
      <c r="AEY69" s="205"/>
      <c r="AEZ69" s="205"/>
      <c r="AFA69" s="205"/>
      <c r="AFB69" s="205"/>
      <c r="AFC69" s="205"/>
      <c r="AFD69" s="205"/>
      <c r="AFE69" s="205"/>
      <c r="AFF69" s="205"/>
      <c r="AFG69" s="205"/>
      <c r="AFH69" s="205"/>
      <c r="AFI69" s="205"/>
      <c r="AFJ69" s="205"/>
      <c r="AFK69" s="205"/>
      <c r="AFL69" s="205"/>
      <c r="AFM69" s="205"/>
      <c r="AFN69" s="205"/>
      <c r="AFO69" s="205"/>
      <c r="AFP69" s="205"/>
      <c r="AFQ69" s="205"/>
      <c r="AFR69" s="205"/>
      <c r="AFS69" s="205"/>
      <c r="AFT69" s="205"/>
      <c r="AFU69" s="205"/>
      <c r="AFV69" s="205"/>
      <c r="AFW69" s="205"/>
      <c r="AFX69" s="205"/>
      <c r="AFY69" s="205"/>
      <c r="AFZ69" s="205"/>
      <c r="AGA69" s="205"/>
      <c r="AGB69" s="205"/>
      <c r="AGC69" s="205"/>
      <c r="AGD69" s="205"/>
      <c r="AGE69" s="205"/>
      <c r="AGF69" s="205"/>
      <c r="AGG69" s="205"/>
      <c r="AGH69" s="205"/>
      <c r="AGI69" s="205"/>
      <c r="AGJ69" s="205"/>
      <c r="AGK69" s="205"/>
      <c r="AGL69" s="205"/>
      <c r="AGM69" s="205"/>
      <c r="AGN69" s="205"/>
      <c r="AGO69" s="205"/>
      <c r="AGP69" s="205"/>
      <c r="AGQ69" s="205"/>
      <c r="AGR69" s="205"/>
      <c r="AGS69" s="205"/>
      <c r="AGT69" s="205"/>
      <c r="AGU69" s="205"/>
      <c r="AGV69" s="205"/>
      <c r="AGW69" s="205"/>
      <c r="AGX69" s="205"/>
      <c r="AGY69" s="205"/>
      <c r="AGZ69" s="205"/>
      <c r="AHA69" s="205"/>
      <c r="AHB69" s="205"/>
      <c r="AHC69" s="205"/>
      <c r="AHD69" s="205"/>
      <c r="AHE69" s="205"/>
      <c r="AHF69" s="205"/>
      <c r="AHG69" s="205"/>
      <c r="AHH69" s="205"/>
      <c r="AHI69" s="205"/>
      <c r="AHJ69" s="205"/>
      <c r="AHK69" s="205"/>
      <c r="AHL69" s="205"/>
      <c r="AHM69" s="205"/>
      <c r="AHN69" s="205"/>
      <c r="AHO69" s="205"/>
      <c r="AHP69" s="205"/>
      <c r="AHQ69" s="205"/>
      <c r="AHR69" s="205"/>
      <c r="AHS69" s="205"/>
      <c r="AHT69" s="205"/>
      <c r="AHU69" s="205"/>
      <c r="AHV69" s="205"/>
      <c r="AHW69" s="205"/>
      <c r="AHX69" s="205"/>
      <c r="AHY69" s="205"/>
      <c r="AHZ69" s="205"/>
      <c r="AIA69" s="205"/>
      <c r="AIB69" s="205"/>
      <c r="AIC69" s="205"/>
      <c r="AID69" s="205"/>
      <c r="AIE69" s="205"/>
      <c r="AIF69" s="205"/>
      <c r="AIG69" s="205"/>
      <c r="AIH69" s="205"/>
      <c r="AII69" s="205"/>
      <c r="AIJ69" s="205"/>
      <c r="AIK69" s="205"/>
      <c r="AIL69" s="205"/>
      <c r="AIM69" s="205"/>
      <c r="AIN69" s="205"/>
      <c r="AIO69" s="205"/>
      <c r="AIP69" s="205"/>
      <c r="AIQ69" s="205"/>
      <c r="AIR69" s="205"/>
      <c r="AIS69" s="205"/>
      <c r="AIT69" s="205"/>
      <c r="AIU69" s="205"/>
      <c r="AIV69" s="205"/>
      <c r="AIW69" s="205"/>
      <c r="AIX69" s="205"/>
      <c r="AIY69" s="205"/>
      <c r="AIZ69" s="205"/>
      <c r="AJA69" s="205"/>
      <c r="AJB69" s="205"/>
      <c r="AJC69" s="205"/>
      <c r="AJD69" s="205"/>
      <c r="AJE69" s="205"/>
      <c r="AJF69" s="205"/>
      <c r="AJG69" s="205"/>
      <c r="AJH69" s="205"/>
      <c r="AJI69" s="205"/>
      <c r="AJJ69" s="205"/>
      <c r="AJK69" s="205"/>
      <c r="AJL69" s="205"/>
      <c r="AJM69" s="205"/>
      <c r="AJN69" s="205"/>
      <c r="AJO69" s="205"/>
      <c r="AJP69" s="205"/>
      <c r="AJQ69" s="205"/>
      <c r="AJR69" s="205"/>
      <c r="AJS69" s="205"/>
      <c r="AJT69" s="205"/>
      <c r="AJU69" s="205"/>
      <c r="AJV69" s="205"/>
      <c r="AJW69" s="205"/>
      <c r="AJX69" s="205"/>
      <c r="AJY69" s="205"/>
      <c r="AJZ69" s="205"/>
      <c r="AKA69" s="205"/>
      <c r="AKB69" s="205"/>
      <c r="AKC69" s="205"/>
      <c r="AKD69" s="205"/>
      <c r="AKE69" s="205"/>
      <c r="AKF69" s="205"/>
      <c r="AKG69" s="205"/>
      <c r="AKH69" s="205"/>
      <c r="AKI69" s="205"/>
      <c r="AKJ69" s="205"/>
      <c r="AKK69" s="205"/>
      <c r="AKL69" s="205"/>
      <c r="AKM69" s="205"/>
      <c r="AKN69" s="205"/>
      <c r="AKO69" s="205"/>
      <c r="AKP69" s="205"/>
      <c r="AKQ69" s="205"/>
      <c r="AKR69" s="205"/>
      <c r="AKS69" s="205"/>
      <c r="AKT69" s="205"/>
      <c r="AKU69" s="205"/>
      <c r="AKV69" s="205"/>
      <c r="AKW69" s="205"/>
      <c r="AKX69" s="205"/>
      <c r="AKY69" s="205"/>
      <c r="AKZ69" s="205"/>
      <c r="ALA69" s="205"/>
      <c r="ALB69" s="205"/>
      <c r="ALC69" s="205"/>
      <c r="ALD69" s="205"/>
      <c r="ALE69" s="205"/>
      <c r="ALF69" s="205"/>
      <c r="ALG69" s="205"/>
      <c r="ALH69" s="205"/>
      <c r="ALI69" s="205"/>
      <c r="ALJ69" s="205"/>
      <c r="ALK69" s="205"/>
      <c r="ALL69" s="205"/>
      <c r="ALM69" s="205"/>
      <c r="ALN69" s="205"/>
      <c r="ALO69" s="205"/>
      <c r="ALP69" s="205"/>
      <c r="ALQ69" s="205"/>
      <c r="ALR69" s="205"/>
      <c r="ALS69" s="205"/>
      <c r="ALT69" s="205"/>
      <c r="ALU69" s="205"/>
      <c r="ALV69" s="205"/>
      <c r="ALW69" s="205"/>
      <c r="ALX69" s="205"/>
      <c r="ALY69" s="205"/>
      <c r="ALZ69" s="205"/>
      <c r="AMA69" s="205"/>
      <c r="AMB69" s="205"/>
      <c r="AMC69" s="205"/>
      <c r="AMD69" s="205"/>
      <c r="AME69" s="205"/>
      <c r="AMF69" s="205"/>
      <c r="AMG69" s="205"/>
      <c r="AMH69" s="205"/>
      <c r="AMI69" s="205"/>
      <c r="AMJ69" s="205"/>
      <c r="AMK69" s="205"/>
      <c r="AML69" s="205"/>
      <c r="AMM69" s="205"/>
      <c r="AMN69" s="205"/>
      <c r="AMO69" s="205"/>
      <c r="AMP69" s="205"/>
      <c r="AMQ69" s="205"/>
      <c r="AMR69" s="205"/>
      <c r="AMS69" s="205"/>
      <c r="AMT69" s="205"/>
      <c r="AMU69" s="205"/>
      <c r="AMV69" s="205"/>
      <c r="AMW69" s="205"/>
      <c r="AMX69" s="205"/>
      <c r="AMY69" s="205"/>
      <c r="AMZ69" s="205"/>
      <c r="ANA69" s="205"/>
      <c r="ANB69" s="205"/>
      <c r="ANC69" s="205"/>
      <c r="AND69" s="205"/>
      <c r="ANE69" s="205"/>
      <c r="ANF69" s="205"/>
      <c r="ANG69" s="205"/>
      <c r="ANH69" s="205"/>
      <c r="ANI69" s="205"/>
      <c r="ANJ69" s="205"/>
      <c r="ANK69" s="205"/>
      <c r="ANL69" s="205"/>
      <c r="ANM69" s="205"/>
      <c r="ANN69" s="205"/>
      <c r="ANO69" s="205"/>
      <c r="ANP69" s="205"/>
      <c r="ANQ69" s="205"/>
      <c r="ANR69" s="205"/>
      <c r="ANS69" s="205"/>
      <c r="ANT69" s="205"/>
      <c r="ANU69" s="205"/>
      <c r="ANV69" s="205"/>
      <c r="ANW69" s="205"/>
      <c r="ANX69" s="205"/>
      <c r="ANY69" s="205"/>
      <c r="ANZ69" s="205"/>
      <c r="AOA69" s="205"/>
      <c r="AOB69" s="205"/>
      <c r="AOC69" s="205"/>
      <c r="AOD69" s="205"/>
      <c r="AOE69" s="205"/>
      <c r="AOF69" s="205"/>
      <c r="AOG69" s="205"/>
      <c r="AOH69" s="205"/>
      <c r="AOI69" s="205"/>
      <c r="AOJ69" s="205"/>
      <c r="AOK69" s="205"/>
      <c r="AOL69" s="205"/>
      <c r="AOM69" s="205"/>
      <c r="AON69" s="205"/>
      <c r="AOO69" s="205"/>
      <c r="AOP69" s="205"/>
      <c r="AOQ69" s="205"/>
      <c r="AOR69" s="205"/>
      <c r="AOS69" s="205"/>
      <c r="AOT69" s="205"/>
      <c r="AOU69" s="205"/>
      <c r="AOV69" s="205"/>
      <c r="AOW69" s="205"/>
      <c r="AOX69" s="205"/>
      <c r="AOY69" s="205"/>
      <c r="AOZ69" s="205"/>
      <c r="APA69" s="205"/>
      <c r="APB69" s="205"/>
      <c r="APC69" s="205"/>
      <c r="APD69" s="205"/>
      <c r="APE69" s="205"/>
      <c r="APF69" s="205"/>
      <c r="APG69" s="205"/>
      <c r="APH69" s="205"/>
      <c r="API69" s="205"/>
      <c r="APJ69" s="205"/>
      <c r="APK69" s="205"/>
      <c r="APL69" s="205"/>
      <c r="APM69" s="205"/>
      <c r="APN69" s="205"/>
      <c r="APO69" s="205"/>
      <c r="APP69" s="205"/>
      <c r="APQ69" s="205"/>
      <c r="APR69" s="205"/>
      <c r="APS69" s="205"/>
      <c r="APT69" s="205"/>
      <c r="APU69" s="205"/>
      <c r="APV69" s="205"/>
      <c r="APW69" s="205"/>
      <c r="APX69" s="205"/>
      <c r="APY69" s="205"/>
      <c r="APZ69" s="205"/>
      <c r="AQA69" s="205"/>
      <c r="AQB69" s="205"/>
      <c r="AQC69" s="205"/>
      <c r="AQD69" s="205"/>
      <c r="AQE69" s="205"/>
      <c r="AQF69" s="205"/>
      <c r="AQG69" s="205"/>
      <c r="AQH69" s="205"/>
      <c r="AQI69" s="205"/>
      <c r="AQJ69" s="205"/>
      <c r="AQK69" s="205"/>
      <c r="AQL69" s="205"/>
      <c r="AQM69" s="205"/>
      <c r="AQN69" s="205"/>
      <c r="AQO69" s="205"/>
      <c r="AQP69" s="205"/>
      <c r="AQQ69" s="205"/>
      <c r="AQR69" s="205"/>
      <c r="AQS69" s="205"/>
      <c r="AQT69" s="205"/>
      <c r="AQU69" s="205"/>
      <c r="AQV69" s="205"/>
      <c r="AQW69" s="205"/>
      <c r="AQX69" s="205"/>
      <c r="AQY69" s="205"/>
      <c r="AQZ69" s="205"/>
      <c r="ARA69" s="205"/>
      <c r="ARB69" s="205"/>
      <c r="ARC69" s="205"/>
      <c r="ARD69" s="205"/>
      <c r="ARE69" s="205"/>
      <c r="ARF69" s="205"/>
      <c r="ARG69" s="205"/>
      <c r="ARH69" s="205"/>
      <c r="ARI69" s="205"/>
      <c r="ARJ69" s="205"/>
      <c r="ARK69" s="205"/>
      <c r="ARL69" s="205"/>
      <c r="ARM69" s="205"/>
      <c r="ARN69" s="205"/>
      <c r="ARO69" s="205"/>
      <c r="ARP69" s="205"/>
      <c r="ARQ69" s="205"/>
      <c r="ARR69" s="205"/>
      <c r="ARS69" s="205"/>
      <c r="ART69" s="205"/>
      <c r="ARU69" s="205"/>
      <c r="ARV69" s="205"/>
      <c r="ARW69" s="205"/>
      <c r="ARX69" s="205"/>
      <c r="ARY69" s="205"/>
      <c r="ARZ69" s="205"/>
      <c r="ASA69" s="205"/>
      <c r="ASB69" s="205"/>
      <c r="ASC69" s="205"/>
      <c r="ASD69" s="205"/>
      <c r="ASE69" s="205"/>
      <c r="ASF69" s="205"/>
      <c r="ASG69" s="205"/>
      <c r="ASH69" s="205"/>
      <c r="ASI69" s="205"/>
      <c r="ASJ69" s="205"/>
      <c r="ASK69" s="205"/>
      <c r="ASL69" s="205"/>
      <c r="ASM69" s="205"/>
      <c r="ASN69" s="205"/>
      <c r="ASO69" s="205"/>
      <c r="ASP69" s="205"/>
      <c r="ASQ69" s="205"/>
      <c r="ASR69" s="205"/>
      <c r="ASS69" s="205"/>
      <c r="AST69" s="205"/>
      <c r="ASU69" s="205"/>
      <c r="ASV69" s="205"/>
      <c r="ASW69" s="205"/>
      <c r="ASX69" s="205"/>
      <c r="ASY69" s="205"/>
      <c r="ASZ69" s="205"/>
      <c r="ATA69" s="205"/>
      <c r="ATB69" s="205"/>
      <c r="ATC69" s="205"/>
      <c r="ATD69" s="205"/>
      <c r="ATE69" s="205"/>
      <c r="ATF69" s="205"/>
      <c r="ATG69" s="205"/>
      <c r="ATH69" s="205"/>
      <c r="ATI69" s="205"/>
      <c r="ATJ69" s="205"/>
      <c r="ATK69" s="205"/>
      <c r="ATL69" s="205"/>
      <c r="ATM69" s="205"/>
      <c r="ATN69" s="205"/>
      <c r="ATO69" s="205"/>
      <c r="ATP69" s="205"/>
      <c r="ATQ69" s="205"/>
      <c r="ATR69" s="205"/>
      <c r="ATS69" s="205"/>
      <c r="ATT69" s="205"/>
      <c r="ATU69" s="205"/>
      <c r="ATV69" s="205"/>
      <c r="ATW69" s="205"/>
      <c r="ATX69" s="205"/>
      <c r="ATY69" s="205"/>
      <c r="ATZ69" s="205"/>
      <c r="AUA69" s="205"/>
      <c r="AUB69" s="205"/>
      <c r="AUC69" s="205"/>
      <c r="AUD69" s="205"/>
      <c r="AUE69" s="205"/>
      <c r="AUF69" s="205"/>
      <c r="AUG69" s="205"/>
      <c r="AUH69" s="205"/>
    </row>
    <row r="70" spans="2:1230" ht="3.75" customHeight="1" thickBot="1">
      <c r="E70" s="235"/>
      <c r="F70" s="236"/>
      <c r="G70" s="236"/>
      <c r="H70" s="237"/>
      <c r="I70" s="238"/>
      <c r="J70" s="238"/>
      <c r="K70" s="258"/>
      <c r="L70" s="259"/>
      <c r="M70" s="259"/>
      <c r="N70" s="259"/>
      <c r="O70" s="260"/>
      <c r="P70" s="261"/>
      <c r="Q70" s="259"/>
      <c r="R70" s="259"/>
      <c r="S70" s="260"/>
      <c r="T70" s="261"/>
      <c r="U70" s="259"/>
      <c r="V70" s="259"/>
      <c r="W70" s="260"/>
      <c r="X70" s="261"/>
      <c r="Y70" s="259"/>
      <c r="Z70" s="259"/>
      <c r="AA70" s="260"/>
      <c r="AB70" s="261"/>
      <c r="AC70" s="259"/>
      <c r="AD70" s="259"/>
      <c r="AE70" s="260"/>
      <c r="AF70" s="261"/>
      <c r="AG70" s="259"/>
      <c r="AH70" s="259"/>
      <c r="AI70" s="260"/>
      <c r="AJ70" s="261"/>
      <c r="AK70" s="259"/>
      <c r="AL70" s="259"/>
      <c r="AM70" s="260"/>
      <c r="AN70" s="261"/>
      <c r="AO70" s="259"/>
      <c r="AP70" s="259"/>
      <c r="AQ70" s="260"/>
      <c r="AR70" s="261"/>
      <c r="AS70" s="259"/>
      <c r="AT70" s="259"/>
      <c r="AU70" s="260"/>
    </row>
    <row r="71" spans="2:1230" s="181" customFormat="1" ht="15">
      <c r="E71" s="855" t="s">
        <v>25</v>
      </c>
      <c r="F71" s="855"/>
      <c r="G71" s="855"/>
      <c r="H71" s="262">
        <f t="shared" ref="H71:AU71" si="41">+SUM(H67:H70)</f>
        <v>0</v>
      </c>
      <c r="I71" s="262">
        <f t="shared" si="41"/>
        <v>0</v>
      </c>
      <c r="J71" s="262">
        <f t="shared" si="41"/>
        <v>0</v>
      </c>
      <c r="K71" s="262">
        <f t="shared" si="41"/>
        <v>0</v>
      </c>
      <c r="L71" s="262">
        <f t="shared" si="41"/>
        <v>0</v>
      </c>
      <c r="M71" s="262">
        <f t="shared" si="41"/>
        <v>0</v>
      </c>
      <c r="N71" s="262">
        <f t="shared" si="41"/>
        <v>0</v>
      </c>
      <c r="O71" s="262">
        <f t="shared" si="41"/>
        <v>0</v>
      </c>
      <c r="P71" s="262">
        <f t="shared" si="41"/>
        <v>0</v>
      </c>
      <c r="Q71" s="262">
        <f t="shared" si="41"/>
        <v>0</v>
      </c>
      <c r="R71" s="262">
        <f t="shared" si="41"/>
        <v>0</v>
      </c>
      <c r="S71" s="262">
        <f t="shared" si="41"/>
        <v>0</v>
      </c>
      <c r="T71" s="262">
        <f t="shared" si="41"/>
        <v>0</v>
      </c>
      <c r="U71" s="262">
        <f t="shared" si="41"/>
        <v>0</v>
      </c>
      <c r="V71" s="262">
        <f t="shared" si="41"/>
        <v>0</v>
      </c>
      <c r="W71" s="262">
        <f t="shared" si="41"/>
        <v>0</v>
      </c>
      <c r="X71" s="262">
        <f t="shared" si="41"/>
        <v>0</v>
      </c>
      <c r="Y71" s="262">
        <f t="shared" si="41"/>
        <v>0</v>
      </c>
      <c r="Z71" s="262">
        <f t="shared" si="41"/>
        <v>0</v>
      </c>
      <c r="AA71" s="262">
        <f t="shared" si="41"/>
        <v>0</v>
      </c>
      <c r="AB71" s="262">
        <f t="shared" si="41"/>
        <v>0</v>
      </c>
      <c r="AC71" s="262">
        <f t="shared" si="41"/>
        <v>0</v>
      </c>
      <c r="AD71" s="262">
        <f t="shared" si="41"/>
        <v>0</v>
      </c>
      <c r="AE71" s="262">
        <f t="shared" si="41"/>
        <v>0</v>
      </c>
      <c r="AF71" s="262">
        <f t="shared" si="41"/>
        <v>0</v>
      </c>
      <c r="AG71" s="262">
        <f t="shared" si="41"/>
        <v>0</v>
      </c>
      <c r="AH71" s="262">
        <f t="shared" si="41"/>
        <v>0</v>
      </c>
      <c r="AI71" s="262">
        <f t="shared" si="41"/>
        <v>0</v>
      </c>
      <c r="AJ71" s="262">
        <f t="shared" si="41"/>
        <v>0</v>
      </c>
      <c r="AK71" s="262">
        <f t="shared" si="41"/>
        <v>0</v>
      </c>
      <c r="AL71" s="262">
        <f t="shared" si="41"/>
        <v>0</v>
      </c>
      <c r="AM71" s="262">
        <f t="shared" si="41"/>
        <v>0</v>
      </c>
      <c r="AN71" s="262">
        <f t="shared" si="41"/>
        <v>0</v>
      </c>
      <c r="AO71" s="262">
        <f t="shared" si="41"/>
        <v>0</v>
      </c>
      <c r="AP71" s="262">
        <f t="shared" si="41"/>
        <v>0</v>
      </c>
      <c r="AQ71" s="262">
        <f t="shared" si="41"/>
        <v>0</v>
      </c>
      <c r="AR71" s="262">
        <f t="shared" si="41"/>
        <v>0</v>
      </c>
      <c r="AS71" s="262">
        <f t="shared" si="41"/>
        <v>0</v>
      </c>
      <c r="AT71" s="262">
        <f t="shared" si="41"/>
        <v>0</v>
      </c>
      <c r="AU71" s="262">
        <f t="shared" si="41"/>
        <v>0</v>
      </c>
      <c r="AV71" s="221"/>
      <c r="AW71" s="221"/>
      <c r="AX71" s="221"/>
      <c r="AY71" s="221"/>
      <c r="AZ71" s="221"/>
      <c r="BA71" s="221"/>
      <c r="BB71" s="221"/>
      <c r="BC71" s="221"/>
      <c r="BD71" s="221"/>
      <c r="BE71" s="221"/>
      <c r="BF71" s="221"/>
      <c r="BG71" s="221"/>
      <c r="BH71" s="221"/>
      <c r="BI71" s="221"/>
      <c r="BJ71" s="221"/>
      <c r="BK71" s="221"/>
      <c r="BL71" s="221"/>
      <c r="BM71" s="221"/>
      <c r="BN71" s="221"/>
      <c r="BO71" s="221"/>
      <c r="BP71" s="221"/>
      <c r="BQ71" s="221"/>
      <c r="BR71" s="221"/>
      <c r="BS71" s="221"/>
      <c r="BT71" s="221"/>
      <c r="BU71" s="221"/>
      <c r="BV71" s="221"/>
      <c r="BW71" s="221"/>
      <c r="BX71" s="221"/>
      <c r="BY71" s="221"/>
      <c r="BZ71" s="221"/>
      <c r="CA71" s="221"/>
      <c r="CB71" s="221"/>
      <c r="CC71" s="221"/>
      <c r="CD71" s="221"/>
      <c r="CE71" s="221"/>
      <c r="CF71" s="221"/>
      <c r="CG71" s="221"/>
      <c r="CH71" s="221"/>
      <c r="CI71" s="221"/>
      <c r="CJ71" s="221"/>
      <c r="CK71" s="221"/>
      <c r="CL71" s="221"/>
      <c r="CM71" s="221"/>
      <c r="CN71" s="221"/>
      <c r="CO71" s="221"/>
      <c r="CP71" s="221"/>
      <c r="CQ71" s="221"/>
      <c r="CR71" s="221"/>
      <c r="CS71" s="221"/>
      <c r="CT71" s="221"/>
      <c r="CU71" s="221"/>
      <c r="CV71" s="221"/>
      <c r="CW71" s="221"/>
      <c r="CX71" s="221"/>
      <c r="CY71" s="221"/>
      <c r="CZ71" s="221"/>
      <c r="DA71" s="221"/>
      <c r="DB71" s="221"/>
      <c r="DC71" s="221"/>
      <c r="DD71" s="221"/>
      <c r="DE71" s="221"/>
      <c r="DF71" s="221"/>
      <c r="DG71" s="221"/>
      <c r="DH71" s="221"/>
      <c r="DI71" s="221"/>
      <c r="DJ71" s="221"/>
      <c r="DK71" s="221"/>
      <c r="DL71" s="221"/>
      <c r="DM71" s="221"/>
      <c r="DN71" s="221"/>
      <c r="DO71" s="221"/>
      <c r="DP71" s="221"/>
      <c r="DQ71" s="221"/>
      <c r="DR71" s="221"/>
      <c r="DS71" s="221"/>
      <c r="DT71" s="221"/>
      <c r="DU71" s="221"/>
      <c r="DV71" s="221"/>
      <c r="DW71" s="221"/>
      <c r="DX71" s="221"/>
      <c r="DY71" s="221"/>
      <c r="DZ71" s="221"/>
      <c r="EA71" s="221"/>
      <c r="EB71" s="221"/>
      <c r="EC71" s="221"/>
      <c r="ED71" s="221"/>
      <c r="EE71" s="221"/>
      <c r="EF71" s="221"/>
      <c r="EG71" s="221"/>
      <c r="EH71" s="221"/>
      <c r="EI71" s="221"/>
      <c r="EJ71" s="221"/>
      <c r="EK71" s="221"/>
      <c r="EL71" s="221"/>
      <c r="EM71" s="221"/>
      <c r="EN71" s="221"/>
      <c r="EO71" s="221"/>
      <c r="EP71" s="221"/>
      <c r="EQ71" s="221"/>
      <c r="ER71" s="221"/>
      <c r="ES71" s="221"/>
      <c r="ET71" s="221"/>
      <c r="EU71" s="221"/>
      <c r="EV71" s="221"/>
      <c r="EW71" s="221"/>
      <c r="EX71" s="221"/>
      <c r="EY71" s="221"/>
      <c r="EZ71" s="221"/>
      <c r="FA71" s="221"/>
      <c r="FB71" s="221"/>
      <c r="FC71" s="221"/>
      <c r="FD71" s="221"/>
      <c r="FE71" s="221"/>
      <c r="FF71" s="221"/>
      <c r="FG71" s="221"/>
      <c r="FH71" s="221"/>
      <c r="FI71" s="221"/>
      <c r="FJ71" s="221"/>
      <c r="FK71" s="221"/>
      <c r="FL71" s="221"/>
      <c r="FM71" s="221"/>
      <c r="FN71" s="221"/>
      <c r="FO71" s="221"/>
      <c r="FP71" s="221"/>
      <c r="FQ71" s="221"/>
      <c r="FR71" s="221"/>
      <c r="FS71" s="221"/>
      <c r="FT71" s="221"/>
      <c r="FU71" s="221"/>
      <c r="FV71" s="221"/>
      <c r="FW71" s="221"/>
      <c r="FX71" s="221"/>
      <c r="FY71" s="221"/>
      <c r="FZ71" s="221"/>
      <c r="GA71" s="221"/>
      <c r="GB71" s="221"/>
      <c r="GC71" s="221"/>
      <c r="GD71" s="221"/>
      <c r="GE71" s="221"/>
      <c r="GF71" s="221"/>
      <c r="GG71" s="221"/>
      <c r="GH71" s="221"/>
      <c r="GI71" s="221"/>
      <c r="GJ71" s="221"/>
      <c r="GK71" s="221"/>
      <c r="GL71" s="221"/>
      <c r="GM71" s="221"/>
      <c r="GN71" s="221"/>
      <c r="GO71" s="221"/>
      <c r="GP71" s="221"/>
      <c r="GQ71" s="221"/>
      <c r="GR71" s="221"/>
      <c r="GS71" s="221"/>
      <c r="GT71" s="221"/>
      <c r="GU71" s="221"/>
      <c r="GV71" s="221"/>
      <c r="GW71" s="221"/>
      <c r="GX71" s="221"/>
      <c r="GY71" s="221"/>
      <c r="GZ71" s="221"/>
      <c r="HA71" s="221"/>
      <c r="HB71" s="221"/>
      <c r="HC71" s="221"/>
      <c r="HD71" s="221"/>
      <c r="HE71" s="221"/>
      <c r="HF71" s="221"/>
      <c r="HG71" s="221"/>
      <c r="HH71" s="221"/>
      <c r="HI71" s="221"/>
      <c r="HJ71" s="221"/>
      <c r="HK71" s="221"/>
      <c r="HL71" s="221"/>
      <c r="HM71" s="221"/>
      <c r="HN71" s="221"/>
      <c r="HO71" s="221"/>
      <c r="HP71" s="221"/>
      <c r="HQ71" s="221"/>
      <c r="HR71" s="221"/>
      <c r="HS71" s="221"/>
      <c r="HT71" s="221"/>
      <c r="HU71" s="221"/>
      <c r="HV71" s="221"/>
      <c r="HW71" s="221"/>
      <c r="HX71" s="221"/>
      <c r="HY71" s="221"/>
      <c r="HZ71" s="221"/>
      <c r="IA71" s="221"/>
      <c r="IB71" s="221"/>
      <c r="IC71" s="221"/>
      <c r="ID71" s="221"/>
      <c r="IE71" s="221"/>
      <c r="IF71" s="221"/>
      <c r="IG71" s="221"/>
      <c r="IH71" s="221"/>
      <c r="II71" s="221"/>
      <c r="IJ71" s="221"/>
      <c r="IK71" s="221"/>
      <c r="IL71" s="221"/>
      <c r="IM71" s="221"/>
      <c r="IN71" s="221"/>
      <c r="IO71" s="221"/>
      <c r="IP71" s="221"/>
      <c r="IQ71" s="221"/>
      <c r="IR71" s="221"/>
      <c r="IS71" s="221"/>
      <c r="IT71" s="221"/>
      <c r="IU71" s="221"/>
      <c r="IV71" s="221"/>
      <c r="IW71" s="221"/>
      <c r="IX71" s="221"/>
      <c r="IY71" s="221"/>
      <c r="IZ71" s="221"/>
      <c r="JA71" s="221"/>
      <c r="JB71" s="221"/>
      <c r="JC71" s="221"/>
      <c r="JD71" s="221"/>
      <c r="JE71" s="221"/>
      <c r="JF71" s="221"/>
      <c r="JG71" s="221"/>
      <c r="JH71" s="221"/>
      <c r="JI71" s="221"/>
      <c r="JJ71" s="221"/>
      <c r="JK71" s="221"/>
      <c r="JL71" s="221"/>
      <c r="JM71" s="221"/>
      <c r="JN71" s="221"/>
      <c r="JO71" s="221"/>
      <c r="JP71" s="221"/>
      <c r="JQ71" s="221"/>
      <c r="JR71" s="221"/>
      <c r="JS71" s="221"/>
      <c r="JT71" s="221"/>
      <c r="JU71" s="221"/>
      <c r="JV71" s="221"/>
      <c r="JW71" s="221"/>
      <c r="JX71" s="221"/>
      <c r="JY71" s="221"/>
      <c r="JZ71" s="221"/>
      <c r="KA71" s="221"/>
      <c r="KB71" s="221"/>
      <c r="KC71" s="221"/>
      <c r="KD71" s="221"/>
      <c r="KE71" s="221"/>
      <c r="KF71" s="221"/>
      <c r="KG71" s="221"/>
      <c r="KH71" s="221"/>
      <c r="KI71" s="221"/>
      <c r="KJ71" s="221"/>
      <c r="KK71" s="221"/>
      <c r="KL71" s="221"/>
      <c r="KM71" s="221"/>
      <c r="KN71" s="221"/>
      <c r="KO71" s="221"/>
      <c r="KP71" s="221"/>
      <c r="KQ71" s="221"/>
      <c r="KR71" s="221"/>
      <c r="KS71" s="221"/>
      <c r="KT71" s="221"/>
      <c r="KU71" s="221"/>
      <c r="KV71" s="221"/>
      <c r="KW71" s="221"/>
      <c r="KX71" s="221"/>
      <c r="KY71" s="221"/>
      <c r="KZ71" s="221"/>
      <c r="LA71" s="221"/>
      <c r="LB71" s="221"/>
      <c r="LC71" s="221"/>
      <c r="LD71" s="221"/>
      <c r="LE71" s="221"/>
      <c r="LF71" s="221"/>
      <c r="LG71" s="221"/>
      <c r="LH71" s="221"/>
      <c r="LI71" s="221"/>
      <c r="LJ71" s="221"/>
      <c r="LK71" s="221"/>
      <c r="LL71" s="221"/>
      <c r="LM71" s="221"/>
      <c r="LN71" s="221"/>
      <c r="LO71" s="221"/>
      <c r="LP71" s="221"/>
      <c r="LQ71" s="221"/>
      <c r="LR71" s="221"/>
      <c r="LS71" s="221"/>
      <c r="LT71" s="221"/>
      <c r="LU71" s="221"/>
      <c r="LV71" s="221"/>
      <c r="LW71" s="221"/>
      <c r="LX71" s="221"/>
      <c r="LY71" s="221"/>
      <c r="LZ71" s="221"/>
      <c r="MA71" s="221"/>
      <c r="MB71" s="221"/>
      <c r="MC71" s="221"/>
      <c r="MD71" s="221"/>
      <c r="ME71" s="221"/>
      <c r="MF71" s="221"/>
      <c r="MG71" s="221"/>
      <c r="MH71" s="221"/>
      <c r="MI71" s="221"/>
      <c r="MJ71" s="221"/>
      <c r="MK71" s="221"/>
      <c r="ML71" s="221"/>
      <c r="MM71" s="221"/>
      <c r="MN71" s="221"/>
      <c r="MO71" s="221"/>
      <c r="MP71" s="221"/>
      <c r="MQ71" s="221"/>
      <c r="MR71" s="221"/>
      <c r="MS71" s="221"/>
      <c r="MT71" s="221"/>
      <c r="MU71" s="221"/>
      <c r="MV71" s="221"/>
      <c r="MW71" s="221"/>
      <c r="MX71" s="221"/>
      <c r="MY71" s="221"/>
      <c r="MZ71" s="221"/>
      <c r="NA71" s="221"/>
      <c r="NB71" s="221"/>
      <c r="NC71" s="221"/>
      <c r="ND71" s="221"/>
      <c r="NE71" s="221"/>
      <c r="NF71" s="221"/>
      <c r="NG71" s="221"/>
      <c r="NH71" s="221"/>
      <c r="NI71" s="221"/>
      <c r="NJ71" s="221"/>
      <c r="NK71" s="221"/>
      <c r="NL71" s="221"/>
      <c r="NM71" s="221"/>
      <c r="NN71" s="221"/>
      <c r="NO71" s="221"/>
      <c r="NP71" s="221"/>
      <c r="NQ71" s="221"/>
      <c r="NR71" s="221"/>
      <c r="NS71" s="221"/>
      <c r="NT71" s="221"/>
      <c r="NU71" s="221"/>
      <c r="NV71" s="221"/>
      <c r="NW71" s="221"/>
      <c r="NX71" s="221"/>
      <c r="NY71" s="221"/>
      <c r="NZ71" s="221"/>
      <c r="OA71" s="221"/>
      <c r="OB71" s="221"/>
      <c r="OC71" s="221"/>
      <c r="OD71" s="221"/>
      <c r="OE71" s="221"/>
      <c r="OF71" s="221"/>
      <c r="OG71" s="221"/>
      <c r="OH71" s="221"/>
      <c r="OI71" s="221"/>
      <c r="OJ71" s="221"/>
      <c r="OK71" s="221"/>
      <c r="OL71" s="221"/>
      <c r="OM71" s="221"/>
      <c r="ON71" s="221"/>
      <c r="OO71" s="221"/>
      <c r="OP71" s="221"/>
      <c r="OQ71" s="221"/>
      <c r="OR71" s="221"/>
      <c r="OS71" s="221"/>
      <c r="OT71" s="221"/>
      <c r="OU71" s="221"/>
      <c r="OV71" s="221"/>
      <c r="OW71" s="221"/>
      <c r="OX71" s="221"/>
      <c r="OY71" s="221"/>
      <c r="OZ71" s="221"/>
      <c r="PA71" s="221"/>
      <c r="PB71" s="221"/>
      <c r="PC71" s="221"/>
      <c r="PD71" s="221"/>
      <c r="PE71" s="221"/>
      <c r="PF71" s="221"/>
      <c r="PG71" s="221"/>
      <c r="PH71" s="221"/>
      <c r="PI71" s="221"/>
      <c r="PJ71" s="221"/>
      <c r="PK71" s="221"/>
      <c r="PL71" s="221"/>
      <c r="PM71" s="221"/>
      <c r="PN71" s="221"/>
      <c r="PO71" s="221"/>
      <c r="PP71" s="221"/>
      <c r="PQ71" s="221"/>
      <c r="PR71" s="221"/>
      <c r="PS71" s="221"/>
      <c r="PT71" s="221"/>
      <c r="PU71" s="221"/>
      <c r="PV71" s="221"/>
      <c r="PW71" s="221"/>
      <c r="PX71" s="221"/>
      <c r="PY71" s="221"/>
      <c r="PZ71" s="221"/>
      <c r="QA71" s="221"/>
      <c r="QB71" s="221"/>
      <c r="QC71" s="221"/>
      <c r="QD71" s="221"/>
      <c r="QE71" s="221"/>
      <c r="QF71" s="221"/>
      <c r="QG71" s="221"/>
      <c r="QH71" s="221"/>
      <c r="QI71" s="221"/>
      <c r="QJ71" s="221"/>
      <c r="QK71" s="221"/>
      <c r="QL71" s="221"/>
      <c r="QM71" s="221"/>
      <c r="QN71" s="221"/>
      <c r="QO71" s="221"/>
      <c r="QP71" s="221"/>
      <c r="QQ71" s="221"/>
      <c r="QR71" s="221"/>
      <c r="QS71" s="221"/>
      <c r="QT71" s="221"/>
      <c r="QU71" s="221"/>
      <c r="QV71" s="221"/>
      <c r="QW71" s="221"/>
      <c r="QX71" s="221"/>
      <c r="QY71" s="221"/>
      <c r="QZ71" s="221"/>
      <c r="RA71" s="221"/>
      <c r="RB71" s="221"/>
      <c r="RC71" s="221"/>
      <c r="RD71" s="221"/>
      <c r="RE71" s="221"/>
      <c r="RF71" s="221"/>
      <c r="RG71" s="221"/>
      <c r="RH71" s="221"/>
      <c r="RI71" s="221"/>
      <c r="RJ71" s="221"/>
      <c r="RK71" s="221"/>
      <c r="RL71" s="221"/>
      <c r="RM71" s="221"/>
      <c r="RN71" s="221"/>
      <c r="RO71" s="221"/>
      <c r="RP71" s="221"/>
      <c r="RQ71" s="221"/>
      <c r="RR71" s="221"/>
      <c r="RS71" s="221"/>
      <c r="RT71" s="221"/>
      <c r="RU71" s="221"/>
      <c r="RV71" s="221"/>
      <c r="RW71" s="221"/>
      <c r="RX71" s="221"/>
      <c r="RY71" s="221"/>
      <c r="RZ71" s="221"/>
      <c r="SA71" s="221"/>
      <c r="SB71" s="221"/>
      <c r="SC71" s="221"/>
      <c r="SD71" s="221"/>
      <c r="SE71" s="221"/>
      <c r="SF71" s="221"/>
      <c r="SG71" s="221"/>
      <c r="SH71" s="221"/>
      <c r="SI71" s="221"/>
      <c r="SJ71" s="221"/>
      <c r="SK71" s="221"/>
      <c r="SL71" s="221"/>
      <c r="SM71" s="221"/>
      <c r="SN71" s="221"/>
      <c r="SO71" s="221"/>
      <c r="SP71" s="221"/>
      <c r="SQ71" s="221"/>
      <c r="SR71" s="221"/>
      <c r="SS71" s="221"/>
      <c r="ST71" s="221"/>
      <c r="SU71" s="221"/>
      <c r="SV71" s="221"/>
      <c r="SW71" s="221"/>
      <c r="SX71" s="221"/>
      <c r="SY71" s="221"/>
      <c r="SZ71" s="221"/>
      <c r="TA71" s="221"/>
      <c r="TB71" s="221"/>
      <c r="TC71" s="221"/>
      <c r="TD71" s="221"/>
      <c r="TE71" s="221"/>
      <c r="TF71" s="221"/>
      <c r="TG71" s="221"/>
      <c r="TH71" s="221"/>
      <c r="TI71" s="221"/>
      <c r="TJ71" s="221"/>
      <c r="TK71" s="221"/>
      <c r="TL71" s="221"/>
      <c r="TM71" s="221"/>
      <c r="TN71" s="221"/>
      <c r="TO71" s="221"/>
      <c r="TP71" s="221"/>
      <c r="TQ71" s="221"/>
      <c r="TR71" s="221"/>
      <c r="TS71" s="221"/>
      <c r="TT71" s="221"/>
      <c r="TU71" s="221"/>
      <c r="TV71" s="221"/>
      <c r="TW71" s="221"/>
      <c r="TX71" s="221"/>
      <c r="TY71" s="221"/>
      <c r="TZ71" s="221"/>
      <c r="UA71" s="221"/>
      <c r="UB71" s="221"/>
      <c r="UC71" s="221"/>
      <c r="UD71" s="221"/>
      <c r="UE71" s="221"/>
      <c r="UF71" s="221"/>
      <c r="UG71" s="221"/>
      <c r="UH71" s="221"/>
      <c r="UI71" s="221"/>
      <c r="UJ71" s="221"/>
      <c r="UK71" s="221"/>
      <c r="UL71" s="221"/>
      <c r="UM71" s="221"/>
      <c r="UN71" s="221"/>
      <c r="UO71" s="221"/>
      <c r="UP71" s="221"/>
      <c r="UQ71" s="221"/>
      <c r="UR71" s="221"/>
      <c r="US71" s="221"/>
      <c r="UT71" s="221"/>
      <c r="UU71" s="221"/>
      <c r="UV71" s="221"/>
      <c r="UW71" s="221"/>
      <c r="UX71" s="221"/>
      <c r="UY71" s="221"/>
      <c r="UZ71" s="221"/>
      <c r="VA71" s="221"/>
      <c r="VB71" s="221"/>
      <c r="VC71" s="221"/>
      <c r="VD71" s="221"/>
      <c r="VE71" s="221"/>
      <c r="VF71" s="221"/>
      <c r="VG71" s="221"/>
      <c r="VH71" s="221"/>
      <c r="VI71" s="221"/>
      <c r="VJ71" s="221"/>
      <c r="VK71" s="221"/>
      <c r="VL71" s="221"/>
      <c r="VM71" s="221"/>
      <c r="VN71" s="221"/>
      <c r="VO71" s="221"/>
      <c r="VP71" s="221"/>
      <c r="VQ71" s="221"/>
      <c r="VR71" s="221"/>
      <c r="VS71" s="221"/>
      <c r="VT71" s="221"/>
      <c r="VU71" s="221"/>
      <c r="VV71" s="221"/>
      <c r="VW71" s="221"/>
      <c r="VX71" s="221"/>
      <c r="VY71" s="221"/>
      <c r="VZ71" s="221"/>
      <c r="WA71" s="221"/>
      <c r="WB71" s="221"/>
      <c r="WC71" s="221"/>
      <c r="WD71" s="221"/>
      <c r="WE71" s="221"/>
      <c r="WF71" s="221"/>
      <c r="WG71" s="221"/>
      <c r="WH71" s="221"/>
      <c r="WI71" s="221"/>
      <c r="WJ71" s="221"/>
      <c r="WK71" s="221"/>
      <c r="WL71" s="221"/>
      <c r="WM71" s="221"/>
      <c r="WN71" s="221"/>
      <c r="WO71" s="221"/>
      <c r="WP71" s="221"/>
      <c r="WQ71" s="221"/>
      <c r="WR71" s="221"/>
      <c r="WS71" s="221"/>
      <c r="WT71" s="221"/>
      <c r="WU71" s="221"/>
      <c r="WV71" s="221"/>
      <c r="WW71" s="221"/>
      <c r="WX71" s="221"/>
      <c r="WY71" s="221"/>
      <c r="WZ71" s="221"/>
      <c r="XA71" s="221"/>
      <c r="XB71" s="221"/>
      <c r="XC71" s="221"/>
      <c r="XD71" s="221"/>
      <c r="XE71" s="221"/>
      <c r="XF71" s="221"/>
      <c r="XG71" s="221"/>
      <c r="XH71" s="221"/>
      <c r="XI71" s="221"/>
      <c r="XJ71" s="221"/>
      <c r="XK71" s="221"/>
      <c r="XL71" s="221"/>
      <c r="XM71" s="221"/>
      <c r="XN71" s="221"/>
      <c r="XO71" s="221"/>
      <c r="XP71" s="221"/>
      <c r="XQ71" s="221"/>
      <c r="XR71" s="221"/>
      <c r="XS71" s="221"/>
      <c r="XT71" s="221"/>
      <c r="XU71" s="221"/>
      <c r="XV71" s="221"/>
      <c r="XW71" s="221"/>
      <c r="XX71" s="221"/>
      <c r="XY71" s="221"/>
      <c r="XZ71" s="221"/>
      <c r="YA71" s="221"/>
      <c r="YB71" s="221"/>
      <c r="YC71" s="221"/>
      <c r="YD71" s="221"/>
      <c r="YE71" s="221"/>
      <c r="YF71" s="221"/>
      <c r="YG71" s="221"/>
      <c r="YH71" s="221"/>
      <c r="YI71" s="221"/>
      <c r="YJ71" s="221"/>
      <c r="YK71" s="221"/>
      <c r="YL71" s="221"/>
      <c r="YM71" s="221"/>
      <c r="YN71" s="221"/>
      <c r="YO71" s="221"/>
      <c r="YP71" s="221"/>
      <c r="YQ71" s="221"/>
      <c r="YR71" s="221"/>
      <c r="YS71" s="221"/>
      <c r="YT71" s="221"/>
      <c r="YU71" s="221"/>
      <c r="YV71" s="221"/>
      <c r="YW71" s="221"/>
      <c r="YX71" s="221"/>
      <c r="YY71" s="221"/>
      <c r="YZ71" s="221"/>
      <c r="ZA71" s="221"/>
      <c r="ZB71" s="221"/>
      <c r="ZC71" s="221"/>
      <c r="ZD71" s="221"/>
      <c r="ZE71" s="221"/>
      <c r="ZF71" s="221"/>
      <c r="ZG71" s="221"/>
      <c r="ZH71" s="221"/>
      <c r="ZI71" s="221"/>
      <c r="ZJ71" s="221"/>
      <c r="ZK71" s="221"/>
      <c r="ZL71" s="221"/>
      <c r="ZM71" s="221"/>
      <c r="ZN71" s="221"/>
      <c r="ZO71" s="221"/>
      <c r="ZP71" s="221"/>
      <c r="ZQ71" s="221"/>
      <c r="ZR71" s="221"/>
      <c r="ZS71" s="221"/>
      <c r="ZT71" s="221"/>
      <c r="ZU71" s="221"/>
      <c r="ZV71" s="221"/>
      <c r="ZW71" s="221"/>
      <c r="ZX71" s="221"/>
      <c r="ZY71" s="221"/>
      <c r="ZZ71" s="221"/>
      <c r="AAA71" s="221"/>
      <c r="AAB71" s="221"/>
      <c r="AAC71" s="221"/>
      <c r="AAD71" s="221"/>
      <c r="AAE71" s="221"/>
      <c r="AAF71" s="221"/>
      <c r="AAG71" s="221"/>
      <c r="AAH71" s="221"/>
      <c r="AAI71" s="221"/>
      <c r="AAJ71" s="221"/>
      <c r="AAK71" s="221"/>
      <c r="AAL71" s="221"/>
      <c r="AAM71" s="221"/>
      <c r="AAN71" s="221"/>
      <c r="AAO71" s="221"/>
      <c r="AAP71" s="221"/>
      <c r="AAQ71" s="221"/>
      <c r="AAR71" s="221"/>
      <c r="AAS71" s="221"/>
      <c r="AAT71" s="221"/>
      <c r="AAU71" s="221"/>
      <c r="AAV71" s="221"/>
      <c r="AAW71" s="221"/>
      <c r="AAX71" s="221"/>
      <c r="AAY71" s="221"/>
      <c r="AAZ71" s="221"/>
      <c r="ABA71" s="221"/>
      <c r="ABB71" s="221"/>
      <c r="ABC71" s="221"/>
      <c r="ABD71" s="221"/>
      <c r="ABE71" s="221"/>
      <c r="ABF71" s="221"/>
      <c r="ABG71" s="221"/>
      <c r="ABH71" s="221"/>
      <c r="ABI71" s="221"/>
      <c r="ABJ71" s="221"/>
      <c r="ABK71" s="221"/>
      <c r="ABL71" s="221"/>
      <c r="ABM71" s="221"/>
      <c r="ABN71" s="221"/>
      <c r="ABO71" s="221"/>
      <c r="ABP71" s="221"/>
      <c r="ABQ71" s="221"/>
      <c r="ABR71" s="221"/>
      <c r="ABS71" s="221"/>
      <c r="ABT71" s="221"/>
      <c r="ABU71" s="221"/>
      <c r="ABV71" s="221"/>
      <c r="ABW71" s="221"/>
      <c r="ABX71" s="221"/>
      <c r="ABY71" s="221"/>
      <c r="ABZ71" s="221"/>
      <c r="ACA71" s="221"/>
      <c r="ACB71" s="221"/>
      <c r="ACC71" s="221"/>
      <c r="ACD71" s="221"/>
      <c r="ACE71" s="221"/>
      <c r="ACF71" s="221"/>
      <c r="ACG71" s="221"/>
      <c r="ACH71" s="221"/>
      <c r="ACI71" s="221"/>
      <c r="ACJ71" s="221"/>
      <c r="ACK71" s="221"/>
      <c r="ACL71" s="221"/>
      <c r="ACM71" s="221"/>
      <c r="ACN71" s="221"/>
      <c r="ACO71" s="221"/>
      <c r="ACP71" s="221"/>
      <c r="ACQ71" s="221"/>
      <c r="ACR71" s="221"/>
      <c r="ACS71" s="221"/>
      <c r="ACT71" s="221"/>
      <c r="ACU71" s="221"/>
      <c r="ACV71" s="221"/>
      <c r="ACW71" s="221"/>
      <c r="ACX71" s="221"/>
      <c r="ACY71" s="221"/>
      <c r="ACZ71" s="221"/>
      <c r="ADA71" s="221"/>
      <c r="ADB71" s="221"/>
      <c r="ADC71" s="221"/>
      <c r="ADD71" s="221"/>
      <c r="ADE71" s="221"/>
      <c r="ADF71" s="221"/>
      <c r="ADG71" s="221"/>
      <c r="ADH71" s="221"/>
      <c r="ADI71" s="221"/>
      <c r="ADJ71" s="221"/>
      <c r="ADK71" s="221"/>
      <c r="ADL71" s="221"/>
      <c r="ADM71" s="221"/>
      <c r="ADN71" s="221"/>
      <c r="ADO71" s="221"/>
      <c r="ADP71" s="221"/>
      <c r="ADQ71" s="221"/>
      <c r="ADR71" s="221"/>
      <c r="ADS71" s="221"/>
      <c r="ADT71" s="221"/>
      <c r="ADU71" s="221"/>
      <c r="ADV71" s="221"/>
      <c r="ADW71" s="221"/>
      <c r="ADX71" s="221"/>
      <c r="ADY71" s="221"/>
      <c r="ADZ71" s="221"/>
      <c r="AEA71" s="221"/>
      <c r="AEB71" s="221"/>
      <c r="AEC71" s="221"/>
      <c r="AED71" s="221"/>
      <c r="AEE71" s="221"/>
      <c r="AEF71" s="221"/>
      <c r="AEG71" s="221"/>
      <c r="AEH71" s="221"/>
      <c r="AEI71" s="221"/>
      <c r="AEJ71" s="221"/>
      <c r="AEK71" s="221"/>
      <c r="AEL71" s="221"/>
      <c r="AEM71" s="221"/>
      <c r="AEN71" s="221"/>
      <c r="AEO71" s="221"/>
      <c r="AEP71" s="221"/>
      <c r="AEQ71" s="221"/>
      <c r="AER71" s="221"/>
      <c r="AES71" s="221"/>
      <c r="AET71" s="221"/>
      <c r="AEU71" s="221"/>
      <c r="AEV71" s="221"/>
      <c r="AEW71" s="221"/>
      <c r="AEX71" s="221"/>
      <c r="AEY71" s="221"/>
      <c r="AEZ71" s="221"/>
      <c r="AFA71" s="221"/>
      <c r="AFB71" s="221"/>
      <c r="AFC71" s="221"/>
      <c r="AFD71" s="221"/>
      <c r="AFE71" s="221"/>
      <c r="AFF71" s="221"/>
      <c r="AFG71" s="221"/>
      <c r="AFH71" s="221"/>
      <c r="AFI71" s="221"/>
      <c r="AFJ71" s="221"/>
      <c r="AFK71" s="221"/>
      <c r="AFL71" s="221"/>
      <c r="AFM71" s="221"/>
      <c r="AFN71" s="221"/>
      <c r="AFO71" s="221"/>
      <c r="AFP71" s="221"/>
      <c r="AFQ71" s="221"/>
      <c r="AFR71" s="221"/>
      <c r="AFS71" s="221"/>
      <c r="AFT71" s="221"/>
      <c r="AFU71" s="221"/>
      <c r="AFV71" s="221"/>
      <c r="AFW71" s="221"/>
      <c r="AFX71" s="221"/>
      <c r="AFY71" s="221"/>
      <c r="AFZ71" s="221"/>
      <c r="AGA71" s="221"/>
      <c r="AGB71" s="221"/>
      <c r="AGC71" s="221"/>
      <c r="AGD71" s="221"/>
      <c r="AGE71" s="221"/>
      <c r="AGF71" s="221"/>
      <c r="AGG71" s="221"/>
      <c r="AGH71" s="221"/>
      <c r="AGI71" s="221"/>
      <c r="AGJ71" s="221"/>
      <c r="AGK71" s="221"/>
      <c r="AGL71" s="221"/>
      <c r="AGM71" s="221"/>
      <c r="AGN71" s="221"/>
      <c r="AGO71" s="221"/>
      <c r="AGP71" s="221"/>
      <c r="AGQ71" s="221"/>
      <c r="AGR71" s="221"/>
      <c r="AGS71" s="221"/>
      <c r="AGT71" s="221"/>
      <c r="AGU71" s="221"/>
      <c r="AGV71" s="221"/>
      <c r="AGW71" s="221"/>
      <c r="AGX71" s="221"/>
      <c r="AGY71" s="221"/>
      <c r="AGZ71" s="221"/>
      <c r="AHA71" s="221"/>
      <c r="AHB71" s="221"/>
      <c r="AHC71" s="221"/>
      <c r="AHD71" s="221"/>
      <c r="AHE71" s="221"/>
      <c r="AHF71" s="221"/>
      <c r="AHG71" s="221"/>
      <c r="AHH71" s="221"/>
      <c r="AHI71" s="221"/>
      <c r="AHJ71" s="221"/>
      <c r="AHK71" s="221"/>
      <c r="AHL71" s="221"/>
      <c r="AHM71" s="221"/>
      <c r="AHN71" s="221"/>
      <c r="AHO71" s="221"/>
      <c r="AHP71" s="221"/>
      <c r="AHQ71" s="221"/>
      <c r="AHR71" s="221"/>
      <c r="AHS71" s="221"/>
      <c r="AHT71" s="221"/>
      <c r="AHU71" s="221"/>
      <c r="AHV71" s="221"/>
      <c r="AHW71" s="221"/>
      <c r="AHX71" s="221"/>
      <c r="AHY71" s="221"/>
      <c r="AHZ71" s="221"/>
      <c r="AIA71" s="221"/>
      <c r="AIB71" s="221"/>
      <c r="AIC71" s="221"/>
      <c r="AID71" s="221"/>
      <c r="AIE71" s="221"/>
      <c r="AIF71" s="221"/>
      <c r="AIG71" s="221"/>
      <c r="AIH71" s="221"/>
      <c r="AII71" s="221"/>
      <c r="AIJ71" s="221"/>
      <c r="AIK71" s="221"/>
      <c r="AIL71" s="221"/>
      <c r="AIM71" s="221"/>
      <c r="AIN71" s="221"/>
      <c r="AIO71" s="221"/>
      <c r="AIP71" s="221"/>
      <c r="AIQ71" s="221"/>
      <c r="AIR71" s="221"/>
      <c r="AIS71" s="221"/>
      <c r="AIT71" s="221"/>
      <c r="AIU71" s="221"/>
      <c r="AIV71" s="221"/>
      <c r="AIW71" s="221"/>
      <c r="AIX71" s="221"/>
      <c r="AIY71" s="221"/>
      <c r="AIZ71" s="221"/>
      <c r="AJA71" s="221"/>
      <c r="AJB71" s="221"/>
      <c r="AJC71" s="221"/>
      <c r="AJD71" s="221"/>
      <c r="AJE71" s="221"/>
      <c r="AJF71" s="221"/>
      <c r="AJG71" s="221"/>
      <c r="AJH71" s="221"/>
      <c r="AJI71" s="221"/>
      <c r="AJJ71" s="221"/>
      <c r="AJK71" s="221"/>
      <c r="AJL71" s="221"/>
      <c r="AJM71" s="221"/>
      <c r="AJN71" s="221"/>
      <c r="AJO71" s="221"/>
      <c r="AJP71" s="221"/>
      <c r="AJQ71" s="221"/>
      <c r="AJR71" s="221"/>
      <c r="AJS71" s="221"/>
      <c r="AJT71" s="221"/>
      <c r="AJU71" s="221"/>
      <c r="AJV71" s="221"/>
      <c r="AJW71" s="221"/>
      <c r="AJX71" s="221"/>
      <c r="AJY71" s="221"/>
      <c r="AJZ71" s="221"/>
      <c r="AKA71" s="221"/>
      <c r="AKB71" s="221"/>
      <c r="AKC71" s="221"/>
      <c r="AKD71" s="221"/>
      <c r="AKE71" s="221"/>
      <c r="AKF71" s="221"/>
      <c r="AKG71" s="221"/>
      <c r="AKH71" s="221"/>
      <c r="AKI71" s="221"/>
      <c r="AKJ71" s="221"/>
      <c r="AKK71" s="221"/>
      <c r="AKL71" s="221"/>
      <c r="AKM71" s="221"/>
      <c r="AKN71" s="221"/>
      <c r="AKO71" s="221"/>
      <c r="AKP71" s="221"/>
      <c r="AKQ71" s="221"/>
      <c r="AKR71" s="221"/>
      <c r="AKS71" s="221"/>
      <c r="AKT71" s="221"/>
      <c r="AKU71" s="221"/>
      <c r="AKV71" s="221"/>
      <c r="AKW71" s="221"/>
      <c r="AKX71" s="221"/>
      <c r="AKY71" s="221"/>
      <c r="AKZ71" s="221"/>
      <c r="ALA71" s="221"/>
      <c r="ALB71" s="221"/>
      <c r="ALC71" s="221"/>
      <c r="ALD71" s="221"/>
      <c r="ALE71" s="221"/>
      <c r="ALF71" s="221"/>
      <c r="ALG71" s="221"/>
      <c r="ALH71" s="221"/>
      <c r="ALI71" s="221"/>
      <c r="ALJ71" s="221"/>
      <c r="ALK71" s="221"/>
      <c r="ALL71" s="221"/>
      <c r="ALM71" s="221"/>
      <c r="ALN71" s="221"/>
      <c r="ALO71" s="221"/>
      <c r="ALP71" s="221"/>
      <c r="ALQ71" s="221"/>
      <c r="ALR71" s="221"/>
      <c r="ALS71" s="221"/>
      <c r="ALT71" s="221"/>
      <c r="ALU71" s="221"/>
      <c r="ALV71" s="221"/>
      <c r="ALW71" s="221"/>
      <c r="ALX71" s="221"/>
      <c r="ALY71" s="221"/>
      <c r="ALZ71" s="221"/>
      <c r="AMA71" s="221"/>
      <c r="AMB71" s="221"/>
      <c r="AMC71" s="221"/>
      <c r="AMD71" s="221"/>
      <c r="AME71" s="221"/>
      <c r="AMF71" s="221"/>
      <c r="AMG71" s="221"/>
      <c r="AMH71" s="221"/>
      <c r="AMI71" s="221"/>
      <c r="AMJ71" s="221"/>
      <c r="AMK71" s="221"/>
      <c r="AML71" s="221"/>
      <c r="AMM71" s="221"/>
      <c r="AMN71" s="221"/>
      <c r="AMO71" s="221"/>
      <c r="AMP71" s="221"/>
      <c r="AMQ71" s="221"/>
      <c r="AMR71" s="221"/>
      <c r="AMS71" s="221"/>
      <c r="AMT71" s="221"/>
      <c r="AMU71" s="221"/>
      <c r="AMV71" s="221"/>
      <c r="AMW71" s="221"/>
      <c r="AMX71" s="221"/>
      <c r="AMY71" s="221"/>
      <c r="AMZ71" s="221"/>
      <c r="ANA71" s="221"/>
      <c r="ANB71" s="221"/>
      <c r="ANC71" s="221"/>
      <c r="AND71" s="221"/>
      <c r="ANE71" s="221"/>
      <c r="ANF71" s="221"/>
      <c r="ANG71" s="221"/>
      <c r="ANH71" s="221"/>
      <c r="ANI71" s="221"/>
      <c r="ANJ71" s="221"/>
      <c r="ANK71" s="221"/>
      <c r="ANL71" s="221"/>
      <c r="ANM71" s="221"/>
      <c r="ANN71" s="221"/>
      <c r="ANO71" s="221"/>
      <c r="ANP71" s="221"/>
      <c r="ANQ71" s="221"/>
      <c r="ANR71" s="221"/>
      <c r="ANS71" s="221"/>
      <c r="ANT71" s="221"/>
      <c r="ANU71" s="221"/>
      <c r="ANV71" s="221"/>
      <c r="ANW71" s="221"/>
      <c r="ANX71" s="221"/>
      <c r="ANY71" s="221"/>
      <c r="ANZ71" s="221"/>
      <c r="AOA71" s="221"/>
      <c r="AOB71" s="221"/>
      <c r="AOC71" s="221"/>
      <c r="AOD71" s="221"/>
      <c r="AOE71" s="221"/>
      <c r="AOF71" s="221"/>
      <c r="AOG71" s="221"/>
      <c r="AOH71" s="221"/>
      <c r="AOI71" s="221"/>
      <c r="AOJ71" s="221"/>
      <c r="AOK71" s="221"/>
      <c r="AOL71" s="221"/>
      <c r="AOM71" s="221"/>
      <c r="AON71" s="221"/>
      <c r="AOO71" s="221"/>
      <c r="AOP71" s="221"/>
      <c r="AOQ71" s="221"/>
      <c r="AOR71" s="221"/>
      <c r="AOS71" s="221"/>
      <c r="AOT71" s="221"/>
      <c r="AOU71" s="221"/>
      <c r="AOV71" s="221"/>
      <c r="AOW71" s="221"/>
      <c r="AOX71" s="221"/>
      <c r="AOY71" s="221"/>
      <c r="AOZ71" s="221"/>
      <c r="APA71" s="221"/>
      <c r="APB71" s="221"/>
      <c r="APC71" s="221"/>
      <c r="APD71" s="221"/>
      <c r="APE71" s="221"/>
      <c r="APF71" s="221"/>
      <c r="APG71" s="221"/>
      <c r="APH71" s="221"/>
      <c r="API71" s="221"/>
      <c r="APJ71" s="221"/>
      <c r="APK71" s="221"/>
      <c r="APL71" s="221"/>
      <c r="APM71" s="221"/>
      <c r="APN71" s="221"/>
      <c r="APO71" s="221"/>
      <c r="APP71" s="221"/>
      <c r="APQ71" s="221"/>
      <c r="APR71" s="221"/>
      <c r="APS71" s="221"/>
      <c r="APT71" s="221"/>
      <c r="APU71" s="221"/>
      <c r="APV71" s="221"/>
      <c r="APW71" s="221"/>
      <c r="APX71" s="221"/>
      <c r="APY71" s="221"/>
      <c r="APZ71" s="221"/>
      <c r="AQA71" s="221"/>
      <c r="AQB71" s="221"/>
      <c r="AQC71" s="221"/>
      <c r="AQD71" s="221"/>
      <c r="AQE71" s="221"/>
      <c r="AQF71" s="221"/>
      <c r="AQG71" s="221"/>
      <c r="AQH71" s="221"/>
      <c r="AQI71" s="221"/>
      <c r="AQJ71" s="221"/>
      <c r="AQK71" s="221"/>
      <c r="AQL71" s="221"/>
      <c r="AQM71" s="221"/>
      <c r="AQN71" s="221"/>
      <c r="AQO71" s="221"/>
      <c r="AQP71" s="221"/>
      <c r="AQQ71" s="221"/>
      <c r="AQR71" s="221"/>
      <c r="AQS71" s="221"/>
      <c r="AQT71" s="221"/>
      <c r="AQU71" s="221"/>
      <c r="AQV71" s="221"/>
      <c r="AQW71" s="221"/>
      <c r="AQX71" s="221"/>
      <c r="AQY71" s="221"/>
      <c r="AQZ71" s="221"/>
      <c r="ARA71" s="221"/>
      <c r="ARB71" s="221"/>
      <c r="ARC71" s="221"/>
      <c r="ARD71" s="221"/>
      <c r="ARE71" s="221"/>
      <c r="ARF71" s="221"/>
      <c r="ARG71" s="221"/>
      <c r="ARH71" s="221"/>
      <c r="ARI71" s="221"/>
      <c r="ARJ71" s="221"/>
      <c r="ARK71" s="221"/>
      <c r="ARL71" s="221"/>
      <c r="ARM71" s="221"/>
      <c r="ARN71" s="221"/>
      <c r="ARO71" s="221"/>
      <c r="ARP71" s="221"/>
      <c r="ARQ71" s="221"/>
      <c r="ARR71" s="221"/>
      <c r="ARS71" s="221"/>
      <c r="ART71" s="221"/>
      <c r="ARU71" s="221"/>
      <c r="ARV71" s="221"/>
      <c r="ARW71" s="221"/>
      <c r="ARX71" s="221"/>
      <c r="ARY71" s="221"/>
      <c r="ARZ71" s="221"/>
      <c r="ASA71" s="221"/>
      <c r="ASB71" s="221"/>
      <c r="ASC71" s="221"/>
      <c r="ASD71" s="221"/>
      <c r="ASE71" s="221"/>
      <c r="ASF71" s="221"/>
      <c r="ASG71" s="221"/>
      <c r="ASH71" s="221"/>
      <c r="ASI71" s="221"/>
      <c r="ASJ71" s="221"/>
      <c r="ASK71" s="221"/>
      <c r="ASL71" s="221"/>
      <c r="ASM71" s="221"/>
      <c r="ASN71" s="221"/>
      <c r="ASO71" s="221"/>
      <c r="ASP71" s="221"/>
      <c r="ASQ71" s="221"/>
      <c r="ASR71" s="221"/>
      <c r="ASS71" s="221"/>
      <c r="AST71" s="221"/>
      <c r="ASU71" s="221"/>
      <c r="ASV71" s="221"/>
      <c r="ASW71" s="221"/>
      <c r="ASX71" s="221"/>
      <c r="ASY71" s="221"/>
      <c r="ASZ71" s="221"/>
      <c r="ATA71" s="221"/>
      <c r="ATB71" s="221"/>
      <c r="ATC71" s="221"/>
      <c r="ATD71" s="221"/>
      <c r="ATE71" s="221"/>
      <c r="ATF71" s="221"/>
      <c r="ATG71" s="221"/>
      <c r="ATH71" s="221"/>
      <c r="ATI71" s="221"/>
      <c r="ATJ71" s="221"/>
      <c r="ATK71" s="221"/>
      <c r="ATL71" s="221"/>
      <c r="ATM71" s="221"/>
      <c r="ATN71" s="221"/>
      <c r="ATO71" s="221"/>
      <c r="ATP71" s="221"/>
      <c r="ATQ71" s="221"/>
      <c r="ATR71" s="221"/>
      <c r="ATS71" s="221"/>
      <c r="ATT71" s="221"/>
      <c r="ATU71" s="221"/>
      <c r="ATV71" s="221"/>
      <c r="ATW71" s="221"/>
      <c r="ATX71" s="221"/>
      <c r="ATY71" s="221"/>
      <c r="ATZ71" s="221"/>
      <c r="AUA71" s="221"/>
      <c r="AUB71" s="221"/>
      <c r="AUC71" s="221"/>
      <c r="AUD71" s="221"/>
      <c r="AUE71" s="221"/>
      <c r="AUF71" s="221"/>
      <c r="AUG71" s="221"/>
      <c r="AUH71" s="221"/>
    </row>
    <row r="72" spans="2:1230" s="181" customFormat="1" ht="15">
      <c r="E72" s="855" t="s">
        <v>552</v>
      </c>
      <c r="F72" s="855"/>
      <c r="G72" s="855"/>
      <c r="H72" s="240"/>
      <c r="I72" s="240"/>
      <c r="J72" s="240"/>
      <c r="K72" s="241" t="e">
        <f>+K71/H71</f>
        <v>#DIV/0!</v>
      </c>
      <c r="L72" s="240"/>
      <c r="M72" s="240"/>
      <c r="N72" s="240"/>
      <c r="O72" s="241" t="e">
        <f>+O71/L71</f>
        <v>#DIV/0!</v>
      </c>
      <c r="P72" s="240"/>
      <c r="Q72" s="240"/>
      <c r="R72" s="240"/>
      <c r="S72" s="241" t="e">
        <f>+S71/P71</f>
        <v>#DIV/0!</v>
      </c>
      <c r="T72" s="240"/>
      <c r="U72" s="240"/>
      <c r="V72" s="240"/>
      <c r="W72" s="241" t="e">
        <f>+W71/T71</f>
        <v>#DIV/0!</v>
      </c>
      <c r="X72" s="240"/>
      <c r="Y72" s="240"/>
      <c r="Z72" s="240"/>
      <c r="AA72" s="241" t="e">
        <f>+AA71/X71</f>
        <v>#DIV/0!</v>
      </c>
      <c r="AB72" s="240"/>
      <c r="AC72" s="240"/>
      <c r="AD72" s="240"/>
      <c r="AE72" s="241" t="e">
        <f>+AE71/AB71</f>
        <v>#DIV/0!</v>
      </c>
      <c r="AF72" s="240"/>
      <c r="AG72" s="240"/>
      <c r="AH72" s="240"/>
      <c r="AI72" s="241" t="e">
        <f>+AI71/AF71</f>
        <v>#DIV/0!</v>
      </c>
      <c r="AJ72" s="240"/>
      <c r="AK72" s="240"/>
      <c r="AL72" s="240"/>
      <c r="AM72" s="241" t="e">
        <f>+AM71/AJ71</f>
        <v>#DIV/0!</v>
      </c>
      <c r="AN72" s="240"/>
      <c r="AO72" s="240"/>
      <c r="AP72" s="240"/>
      <c r="AQ72" s="241" t="e">
        <f>+AQ71/AN71</f>
        <v>#DIV/0!</v>
      </c>
      <c r="AR72" s="240"/>
      <c r="AS72" s="240"/>
      <c r="AT72" s="240"/>
      <c r="AU72" s="241" t="e">
        <f>+AU71/AR71</f>
        <v>#DIV/0!</v>
      </c>
      <c r="AV72" s="221"/>
      <c r="AW72" s="221"/>
      <c r="AX72" s="221"/>
      <c r="AY72" s="221"/>
      <c r="AZ72" s="221"/>
      <c r="BA72" s="221"/>
      <c r="BB72" s="221"/>
      <c r="BC72" s="221"/>
      <c r="BD72" s="221"/>
      <c r="BE72" s="221"/>
      <c r="BF72" s="221"/>
      <c r="BG72" s="221"/>
      <c r="BH72" s="221"/>
      <c r="BI72" s="221"/>
      <c r="BJ72" s="221"/>
      <c r="BK72" s="221"/>
      <c r="BL72" s="221"/>
      <c r="BM72" s="221"/>
      <c r="BN72" s="221"/>
      <c r="BO72" s="221"/>
      <c r="BP72" s="221"/>
      <c r="BQ72" s="221"/>
      <c r="BR72" s="221"/>
      <c r="BS72" s="221"/>
      <c r="BT72" s="221"/>
      <c r="BU72" s="221"/>
      <c r="BV72" s="221"/>
      <c r="BW72" s="221"/>
      <c r="BX72" s="221"/>
      <c r="BY72" s="221"/>
      <c r="BZ72" s="221"/>
      <c r="CA72" s="221"/>
      <c r="CB72" s="221"/>
      <c r="CC72" s="221"/>
      <c r="CD72" s="221"/>
      <c r="CE72" s="221"/>
      <c r="CF72" s="221"/>
      <c r="CG72" s="221"/>
      <c r="CH72" s="221"/>
      <c r="CI72" s="221"/>
      <c r="CJ72" s="221"/>
      <c r="CK72" s="221"/>
      <c r="CL72" s="221"/>
      <c r="CM72" s="221"/>
      <c r="CN72" s="221"/>
      <c r="CO72" s="221"/>
      <c r="CP72" s="221"/>
      <c r="CQ72" s="221"/>
      <c r="CR72" s="221"/>
      <c r="CS72" s="221"/>
      <c r="CT72" s="221"/>
      <c r="CU72" s="221"/>
      <c r="CV72" s="221"/>
      <c r="CW72" s="221"/>
      <c r="CX72" s="221"/>
      <c r="CY72" s="221"/>
      <c r="CZ72" s="221"/>
      <c r="DA72" s="221"/>
      <c r="DB72" s="221"/>
      <c r="DC72" s="221"/>
      <c r="DD72" s="221"/>
      <c r="DE72" s="221"/>
      <c r="DF72" s="221"/>
      <c r="DG72" s="221"/>
      <c r="DH72" s="221"/>
      <c r="DI72" s="221"/>
      <c r="DJ72" s="221"/>
      <c r="DK72" s="221"/>
      <c r="DL72" s="221"/>
      <c r="DM72" s="221"/>
      <c r="DN72" s="221"/>
      <c r="DO72" s="221"/>
      <c r="DP72" s="221"/>
      <c r="DQ72" s="221"/>
      <c r="DR72" s="221"/>
      <c r="DS72" s="221"/>
      <c r="DT72" s="221"/>
      <c r="DU72" s="221"/>
      <c r="DV72" s="221"/>
      <c r="DW72" s="221"/>
      <c r="DX72" s="221"/>
      <c r="DY72" s="221"/>
      <c r="DZ72" s="221"/>
      <c r="EA72" s="221"/>
      <c r="EB72" s="221"/>
      <c r="EC72" s="221"/>
      <c r="ED72" s="221"/>
      <c r="EE72" s="221"/>
      <c r="EF72" s="221"/>
      <c r="EG72" s="221"/>
      <c r="EH72" s="221"/>
      <c r="EI72" s="221"/>
      <c r="EJ72" s="221"/>
      <c r="EK72" s="221"/>
      <c r="EL72" s="221"/>
      <c r="EM72" s="221"/>
      <c r="EN72" s="221"/>
      <c r="EO72" s="221"/>
      <c r="EP72" s="221"/>
      <c r="EQ72" s="221"/>
      <c r="ER72" s="221"/>
      <c r="ES72" s="221"/>
      <c r="ET72" s="221"/>
      <c r="EU72" s="221"/>
      <c r="EV72" s="221"/>
      <c r="EW72" s="221"/>
      <c r="EX72" s="221"/>
      <c r="EY72" s="221"/>
      <c r="EZ72" s="221"/>
      <c r="FA72" s="221"/>
      <c r="FB72" s="221"/>
      <c r="FC72" s="221"/>
      <c r="FD72" s="221"/>
      <c r="FE72" s="221"/>
      <c r="FF72" s="221"/>
      <c r="FG72" s="221"/>
      <c r="FH72" s="221"/>
      <c r="FI72" s="221"/>
      <c r="FJ72" s="221"/>
      <c r="FK72" s="221"/>
      <c r="FL72" s="221"/>
      <c r="FM72" s="221"/>
      <c r="FN72" s="221"/>
      <c r="FO72" s="221"/>
      <c r="FP72" s="221"/>
      <c r="FQ72" s="221"/>
      <c r="FR72" s="221"/>
      <c r="FS72" s="221"/>
      <c r="FT72" s="221"/>
      <c r="FU72" s="221"/>
      <c r="FV72" s="221"/>
      <c r="FW72" s="221"/>
      <c r="FX72" s="221"/>
      <c r="FY72" s="221"/>
      <c r="FZ72" s="221"/>
      <c r="GA72" s="221"/>
      <c r="GB72" s="221"/>
      <c r="GC72" s="221"/>
      <c r="GD72" s="221"/>
      <c r="GE72" s="221"/>
      <c r="GF72" s="221"/>
      <c r="GG72" s="221"/>
      <c r="GH72" s="221"/>
      <c r="GI72" s="221"/>
      <c r="GJ72" s="221"/>
      <c r="GK72" s="221"/>
      <c r="GL72" s="221"/>
      <c r="GM72" s="221"/>
      <c r="GN72" s="221"/>
      <c r="GO72" s="221"/>
      <c r="GP72" s="221"/>
      <c r="GQ72" s="221"/>
      <c r="GR72" s="221"/>
      <c r="GS72" s="221"/>
      <c r="GT72" s="221"/>
      <c r="GU72" s="221"/>
      <c r="GV72" s="221"/>
      <c r="GW72" s="221"/>
      <c r="GX72" s="221"/>
      <c r="GY72" s="221"/>
      <c r="GZ72" s="221"/>
      <c r="HA72" s="221"/>
      <c r="HB72" s="221"/>
      <c r="HC72" s="221"/>
      <c r="HD72" s="221"/>
      <c r="HE72" s="221"/>
      <c r="HF72" s="221"/>
      <c r="HG72" s="221"/>
      <c r="HH72" s="221"/>
      <c r="HI72" s="221"/>
      <c r="HJ72" s="221"/>
      <c r="HK72" s="221"/>
      <c r="HL72" s="221"/>
      <c r="HM72" s="221"/>
      <c r="HN72" s="221"/>
      <c r="HO72" s="221"/>
      <c r="HP72" s="221"/>
      <c r="HQ72" s="221"/>
      <c r="HR72" s="221"/>
      <c r="HS72" s="221"/>
      <c r="HT72" s="221"/>
      <c r="HU72" s="221"/>
      <c r="HV72" s="221"/>
      <c r="HW72" s="221"/>
      <c r="HX72" s="221"/>
      <c r="HY72" s="221"/>
      <c r="HZ72" s="221"/>
      <c r="IA72" s="221"/>
      <c r="IB72" s="221"/>
      <c r="IC72" s="221"/>
      <c r="ID72" s="221"/>
      <c r="IE72" s="221"/>
      <c r="IF72" s="221"/>
      <c r="IG72" s="221"/>
      <c r="IH72" s="221"/>
      <c r="II72" s="221"/>
      <c r="IJ72" s="221"/>
      <c r="IK72" s="221"/>
      <c r="IL72" s="221"/>
      <c r="IM72" s="221"/>
      <c r="IN72" s="221"/>
      <c r="IO72" s="221"/>
      <c r="IP72" s="221"/>
      <c r="IQ72" s="221"/>
      <c r="IR72" s="221"/>
      <c r="IS72" s="221"/>
      <c r="IT72" s="221"/>
      <c r="IU72" s="221"/>
      <c r="IV72" s="221"/>
      <c r="IW72" s="221"/>
      <c r="IX72" s="221"/>
      <c r="IY72" s="221"/>
      <c r="IZ72" s="221"/>
      <c r="JA72" s="221"/>
      <c r="JB72" s="221"/>
      <c r="JC72" s="221"/>
      <c r="JD72" s="221"/>
      <c r="JE72" s="221"/>
      <c r="JF72" s="221"/>
      <c r="JG72" s="221"/>
      <c r="JH72" s="221"/>
      <c r="JI72" s="221"/>
      <c r="JJ72" s="221"/>
      <c r="JK72" s="221"/>
      <c r="JL72" s="221"/>
      <c r="JM72" s="221"/>
      <c r="JN72" s="221"/>
      <c r="JO72" s="221"/>
      <c r="JP72" s="221"/>
      <c r="JQ72" s="221"/>
      <c r="JR72" s="221"/>
      <c r="JS72" s="221"/>
      <c r="JT72" s="221"/>
      <c r="JU72" s="221"/>
      <c r="JV72" s="221"/>
      <c r="JW72" s="221"/>
      <c r="JX72" s="221"/>
      <c r="JY72" s="221"/>
      <c r="JZ72" s="221"/>
      <c r="KA72" s="221"/>
      <c r="KB72" s="221"/>
      <c r="KC72" s="221"/>
      <c r="KD72" s="221"/>
      <c r="KE72" s="221"/>
      <c r="KF72" s="221"/>
      <c r="KG72" s="221"/>
      <c r="KH72" s="221"/>
      <c r="KI72" s="221"/>
      <c r="KJ72" s="221"/>
      <c r="KK72" s="221"/>
      <c r="KL72" s="221"/>
      <c r="KM72" s="221"/>
      <c r="KN72" s="221"/>
      <c r="KO72" s="221"/>
      <c r="KP72" s="221"/>
      <c r="KQ72" s="221"/>
      <c r="KR72" s="221"/>
      <c r="KS72" s="221"/>
      <c r="KT72" s="221"/>
      <c r="KU72" s="221"/>
      <c r="KV72" s="221"/>
      <c r="KW72" s="221"/>
      <c r="KX72" s="221"/>
      <c r="KY72" s="221"/>
      <c r="KZ72" s="221"/>
      <c r="LA72" s="221"/>
      <c r="LB72" s="221"/>
      <c r="LC72" s="221"/>
      <c r="LD72" s="221"/>
      <c r="LE72" s="221"/>
      <c r="LF72" s="221"/>
      <c r="LG72" s="221"/>
      <c r="LH72" s="221"/>
      <c r="LI72" s="221"/>
      <c r="LJ72" s="221"/>
      <c r="LK72" s="221"/>
      <c r="LL72" s="221"/>
      <c r="LM72" s="221"/>
      <c r="LN72" s="221"/>
      <c r="LO72" s="221"/>
      <c r="LP72" s="221"/>
      <c r="LQ72" s="221"/>
      <c r="LR72" s="221"/>
      <c r="LS72" s="221"/>
      <c r="LT72" s="221"/>
      <c r="LU72" s="221"/>
      <c r="LV72" s="221"/>
      <c r="LW72" s="221"/>
      <c r="LX72" s="221"/>
      <c r="LY72" s="221"/>
      <c r="LZ72" s="221"/>
      <c r="MA72" s="221"/>
      <c r="MB72" s="221"/>
      <c r="MC72" s="221"/>
      <c r="MD72" s="221"/>
      <c r="ME72" s="221"/>
      <c r="MF72" s="221"/>
      <c r="MG72" s="221"/>
      <c r="MH72" s="221"/>
      <c r="MI72" s="221"/>
      <c r="MJ72" s="221"/>
      <c r="MK72" s="221"/>
      <c r="ML72" s="221"/>
      <c r="MM72" s="221"/>
      <c r="MN72" s="221"/>
      <c r="MO72" s="221"/>
      <c r="MP72" s="221"/>
      <c r="MQ72" s="221"/>
      <c r="MR72" s="221"/>
      <c r="MS72" s="221"/>
      <c r="MT72" s="221"/>
      <c r="MU72" s="221"/>
      <c r="MV72" s="221"/>
      <c r="MW72" s="221"/>
      <c r="MX72" s="221"/>
      <c r="MY72" s="221"/>
      <c r="MZ72" s="221"/>
      <c r="NA72" s="221"/>
      <c r="NB72" s="221"/>
      <c r="NC72" s="221"/>
      <c r="ND72" s="221"/>
      <c r="NE72" s="221"/>
      <c r="NF72" s="221"/>
      <c r="NG72" s="221"/>
      <c r="NH72" s="221"/>
      <c r="NI72" s="221"/>
      <c r="NJ72" s="221"/>
      <c r="NK72" s="221"/>
      <c r="NL72" s="221"/>
      <c r="NM72" s="221"/>
      <c r="NN72" s="221"/>
      <c r="NO72" s="221"/>
      <c r="NP72" s="221"/>
      <c r="NQ72" s="221"/>
      <c r="NR72" s="221"/>
      <c r="NS72" s="221"/>
      <c r="NT72" s="221"/>
      <c r="NU72" s="221"/>
      <c r="NV72" s="221"/>
      <c r="NW72" s="221"/>
      <c r="NX72" s="221"/>
      <c r="NY72" s="221"/>
      <c r="NZ72" s="221"/>
      <c r="OA72" s="221"/>
      <c r="OB72" s="221"/>
      <c r="OC72" s="221"/>
      <c r="OD72" s="221"/>
      <c r="OE72" s="221"/>
      <c r="OF72" s="221"/>
      <c r="OG72" s="221"/>
      <c r="OH72" s="221"/>
      <c r="OI72" s="221"/>
      <c r="OJ72" s="221"/>
      <c r="OK72" s="221"/>
      <c r="OL72" s="221"/>
      <c r="OM72" s="221"/>
      <c r="ON72" s="221"/>
      <c r="OO72" s="221"/>
      <c r="OP72" s="221"/>
      <c r="OQ72" s="221"/>
      <c r="OR72" s="221"/>
      <c r="OS72" s="221"/>
      <c r="OT72" s="221"/>
      <c r="OU72" s="221"/>
      <c r="OV72" s="221"/>
      <c r="OW72" s="221"/>
      <c r="OX72" s="221"/>
      <c r="OY72" s="221"/>
      <c r="OZ72" s="221"/>
      <c r="PA72" s="221"/>
      <c r="PB72" s="221"/>
      <c r="PC72" s="221"/>
      <c r="PD72" s="221"/>
      <c r="PE72" s="221"/>
      <c r="PF72" s="221"/>
      <c r="PG72" s="221"/>
      <c r="PH72" s="221"/>
      <c r="PI72" s="221"/>
      <c r="PJ72" s="221"/>
      <c r="PK72" s="221"/>
      <c r="PL72" s="221"/>
      <c r="PM72" s="221"/>
      <c r="PN72" s="221"/>
      <c r="PO72" s="221"/>
      <c r="PP72" s="221"/>
      <c r="PQ72" s="221"/>
      <c r="PR72" s="221"/>
      <c r="PS72" s="221"/>
      <c r="PT72" s="221"/>
      <c r="PU72" s="221"/>
      <c r="PV72" s="221"/>
      <c r="PW72" s="221"/>
      <c r="PX72" s="221"/>
      <c r="PY72" s="221"/>
      <c r="PZ72" s="221"/>
      <c r="QA72" s="221"/>
      <c r="QB72" s="221"/>
      <c r="QC72" s="221"/>
      <c r="QD72" s="221"/>
      <c r="QE72" s="221"/>
      <c r="QF72" s="221"/>
      <c r="QG72" s="221"/>
      <c r="QH72" s="221"/>
      <c r="QI72" s="221"/>
      <c r="QJ72" s="221"/>
      <c r="QK72" s="221"/>
      <c r="QL72" s="221"/>
      <c r="QM72" s="221"/>
      <c r="QN72" s="221"/>
      <c r="QO72" s="221"/>
      <c r="QP72" s="221"/>
      <c r="QQ72" s="221"/>
      <c r="QR72" s="221"/>
      <c r="QS72" s="221"/>
      <c r="QT72" s="221"/>
      <c r="QU72" s="221"/>
      <c r="QV72" s="221"/>
      <c r="QW72" s="221"/>
      <c r="QX72" s="221"/>
      <c r="QY72" s="221"/>
      <c r="QZ72" s="221"/>
      <c r="RA72" s="221"/>
      <c r="RB72" s="221"/>
      <c r="RC72" s="221"/>
      <c r="RD72" s="221"/>
      <c r="RE72" s="221"/>
      <c r="RF72" s="221"/>
      <c r="RG72" s="221"/>
      <c r="RH72" s="221"/>
      <c r="RI72" s="221"/>
      <c r="RJ72" s="221"/>
      <c r="RK72" s="221"/>
      <c r="RL72" s="221"/>
      <c r="RM72" s="221"/>
      <c r="RN72" s="221"/>
      <c r="RO72" s="221"/>
      <c r="RP72" s="221"/>
      <c r="RQ72" s="221"/>
      <c r="RR72" s="221"/>
      <c r="RS72" s="221"/>
      <c r="RT72" s="221"/>
      <c r="RU72" s="221"/>
      <c r="RV72" s="221"/>
      <c r="RW72" s="221"/>
      <c r="RX72" s="221"/>
      <c r="RY72" s="221"/>
      <c r="RZ72" s="221"/>
      <c r="SA72" s="221"/>
      <c r="SB72" s="221"/>
      <c r="SC72" s="221"/>
      <c r="SD72" s="221"/>
      <c r="SE72" s="221"/>
      <c r="SF72" s="221"/>
      <c r="SG72" s="221"/>
      <c r="SH72" s="221"/>
      <c r="SI72" s="221"/>
      <c r="SJ72" s="221"/>
      <c r="SK72" s="221"/>
      <c r="SL72" s="221"/>
      <c r="SM72" s="221"/>
      <c r="SN72" s="221"/>
      <c r="SO72" s="221"/>
      <c r="SP72" s="221"/>
      <c r="SQ72" s="221"/>
      <c r="SR72" s="221"/>
      <c r="SS72" s="221"/>
      <c r="ST72" s="221"/>
      <c r="SU72" s="221"/>
      <c r="SV72" s="221"/>
      <c r="SW72" s="221"/>
      <c r="SX72" s="221"/>
      <c r="SY72" s="221"/>
      <c r="SZ72" s="221"/>
      <c r="TA72" s="221"/>
      <c r="TB72" s="221"/>
      <c r="TC72" s="221"/>
      <c r="TD72" s="221"/>
      <c r="TE72" s="221"/>
      <c r="TF72" s="221"/>
      <c r="TG72" s="221"/>
      <c r="TH72" s="221"/>
      <c r="TI72" s="221"/>
      <c r="TJ72" s="221"/>
      <c r="TK72" s="221"/>
      <c r="TL72" s="221"/>
      <c r="TM72" s="221"/>
      <c r="TN72" s="221"/>
      <c r="TO72" s="221"/>
      <c r="TP72" s="221"/>
      <c r="TQ72" s="221"/>
      <c r="TR72" s="221"/>
      <c r="TS72" s="221"/>
      <c r="TT72" s="221"/>
      <c r="TU72" s="221"/>
      <c r="TV72" s="221"/>
      <c r="TW72" s="221"/>
      <c r="TX72" s="221"/>
      <c r="TY72" s="221"/>
      <c r="TZ72" s="221"/>
      <c r="UA72" s="221"/>
      <c r="UB72" s="221"/>
      <c r="UC72" s="221"/>
      <c r="UD72" s="221"/>
      <c r="UE72" s="221"/>
      <c r="UF72" s="221"/>
      <c r="UG72" s="221"/>
      <c r="UH72" s="221"/>
      <c r="UI72" s="221"/>
      <c r="UJ72" s="221"/>
      <c r="UK72" s="221"/>
      <c r="UL72" s="221"/>
      <c r="UM72" s="221"/>
      <c r="UN72" s="221"/>
      <c r="UO72" s="221"/>
      <c r="UP72" s="221"/>
      <c r="UQ72" s="221"/>
      <c r="UR72" s="221"/>
      <c r="US72" s="221"/>
      <c r="UT72" s="221"/>
      <c r="UU72" s="221"/>
      <c r="UV72" s="221"/>
      <c r="UW72" s="221"/>
      <c r="UX72" s="221"/>
      <c r="UY72" s="221"/>
      <c r="UZ72" s="221"/>
      <c r="VA72" s="221"/>
      <c r="VB72" s="221"/>
      <c r="VC72" s="221"/>
      <c r="VD72" s="221"/>
      <c r="VE72" s="221"/>
      <c r="VF72" s="221"/>
      <c r="VG72" s="221"/>
      <c r="VH72" s="221"/>
      <c r="VI72" s="221"/>
      <c r="VJ72" s="221"/>
      <c r="VK72" s="221"/>
      <c r="VL72" s="221"/>
      <c r="VM72" s="221"/>
      <c r="VN72" s="221"/>
      <c r="VO72" s="221"/>
      <c r="VP72" s="221"/>
      <c r="VQ72" s="221"/>
      <c r="VR72" s="221"/>
      <c r="VS72" s="221"/>
      <c r="VT72" s="221"/>
      <c r="VU72" s="221"/>
      <c r="VV72" s="221"/>
      <c r="VW72" s="221"/>
      <c r="VX72" s="221"/>
      <c r="VY72" s="221"/>
      <c r="VZ72" s="221"/>
      <c r="WA72" s="221"/>
      <c r="WB72" s="221"/>
      <c r="WC72" s="221"/>
      <c r="WD72" s="221"/>
      <c r="WE72" s="221"/>
      <c r="WF72" s="221"/>
      <c r="WG72" s="221"/>
      <c r="WH72" s="221"/>
      <c r="WI72" s="221"/>
      <c r="WJ72" s="221"/>
      <c r="WK72" s="221"/>
      <c r="WL72" s="221"/>
      <c r="WM72" s="221"/>
      <c r="WN72" s="221"/>
      <c r="WO72" s="221"/>
      <c r="WP72" s="221"/>
      <c r="WQ72" s="221"/>
      <c r="WR72" s="221"/>
      <c r="WS72" s="221"/>
      <c r="WT72" s="221"/>
      <c r="WU72" s="221"/>
      <c r="WV72" s="221"/>
      <c r="WW72" s="221"/>
      <c r="WX72" s="221"/>
      <c r="WY72" s="221"/>
      <c r="WZ72" s="221"/>
      <c r="XA72" s="221"/>
      <c r="XB72" s="221"/>
      <c r="XC72" s="221"/>
      <c r="XD72" s="221"/>
      <c r="XE72" s="221"/>
      <c r="XF72" s="221"/>
      <c r="XG72" s="221"/>
      <c r="XH72" s="221"/>
      <c r="XI72" s="221"/>
      <c r="XJ72" s="221"/>
      <c r="XK72" s="221"/>
      <c r="XL72" s="221"/>
      <c r="XM72" s="221"/>
      <c r="XN72" s="221"/>
      <c r="XO72" s="221"/>
      <c r="XP72" s="221"/>
      <c r="XQ72" s="221"/>
      <c r="XR72" s="221"/>
      <c r="XS72" s="221"/>
      <c r="XT72" s="221"/>
      <c r="XU72" s="221"/>
      <c r="XV72" s="221"/>
      <c r="XW72" s="221"/>
      <c r="XX72" s="221"/>
      <c r="XY72" s="221"/>
      <c r="XZ72" s="221"/>
      <c r="YA72" s="221"/>
      <c r="YB72" s="221"/>
      <c r="YC72" s="221"/>
      <c r="YD72" s="221"/>
      <c r="YE72" s="221"/>
      <c r="YF72" s="221"/>
      <c r="YG72" s="221"/>
      <c r="YH72" s="221"/>
      <c r="YI72" s="221"/>
      <c r="YJ72" s="221"/>
      <c r="YK72" s="221"/>
      <c r="YL72" s="221"/>
      <c r="YM72" s="221"/>
      <c r="YN72" s="221"/>
      <c r="YO72" s="221"/>
      <c r="YP72" s="221"/>
      <c r="YQ72" s="221"/>
      <c r="YR72" s="221"/>
      <c r="YS72" s="221"/>
      <c r="YT72" s="221"/>
      <c r="YU72" s="221"/>
      <c r="YV72" s="221"/>
      <c r="YW72" s="221"/>
      <c r="YX72" s="221"/>
      <c r="YY72" s="221"/>
      <c r="YZ72" s="221"/>
      <c r="ZA72" s="221"/>
      <c r="ZB72" s="221"/>
      <c r="ZC72" s="221"/>
      <c r="ZD72" s="221"/>
      <c r="ZE72" s="221"/>
      <c r="ZF72" s="221"/>
      <c r="ZG72" s="221"/>
      <c r="ZH72" s="221"/>
      <c r="ZI72" s="221"/>
      <c r="ZJ72" s="221"/>
      <c r="ZK72" s="221"/>
      <c r="ZL72" s="221"/>
      <c r="ZM72" s="221"/>
      <c r="ZN72" s="221"/>
      <c r="ZO72" s="221"/>
      <c r="ZP72" s="221"/>
      <c r="ZQ72" s="221"/>
      <c r="ZR72" s="221"/>
      <c r="ZS72" s="221"/>
      <c r="ZT72" s="221"/>
      <c r="ZU72" s="221"/>
      <c r="ZV72" s="221"/>
      <c r="ZW72" s="221"/>
      <c r="ZX72" s="221"/>
      <c r="ZY72" s="221"/>
      <c r="ZZ72" s="221"/>
      <c r="AAA72" s="221"/>
      <c r="AAB72" s="221"/>
      <c r="AAC72" s="221"/>
      <c r="AAD72" s="221"/>
      <c r="AAE72" s="221"/>
      <c r="AAF72" s="221"/>
      <c r="AAG72" s="221"/>
      <c r="AAH72" s="221"/>
      <c r="AAI72" s="221"/>
      <c r="AAJ72" s="221"/>
      <c r="AAK72" s="221"/>
      <c r="AAL72" s="221"/>
      <c r="AAM72" s="221"/>
      <c r="AAN72" s="221"/>
      <c r="AAO72" s="221"/>
      <c r="AAP72" s="221"/>
      <c r="AAQ72" s="221"/>
      <c r="AAR72" s="221"/>
      <c r="AAS72" s="221"/>
      <c r="AAT72" s="221"/>
      <c r="AAU72" s="221"/>
      <c r="AAV72" s="221"/>
      <c r="AAW72" s="221"/>
      <c r="AAX72" s="221"/>
      <c r="AAY72" s="221"/>
      <c r="AAZ72" s="221"/>
      <c r="ABA72" s="221"/>
      <c r="ABB72" s="221"/>
      <c r="ABC72" s="221"/>
      <c r="ABD72" s="221"/>
      <c r="ABE72" s="221"/>
      <c r="ABF72" s="221"/>
      <c r="ABG72" s="221"/>
      <c r="ABH72" s="221"/>
      <c r="ABI72" s="221"/>
      <c r="ABJ72" s="221"/>
      <c r="ABK72" s="221"/>
      <c r="ABL72" s="221"/>
      <c r="ABM72" s="221"/>
      <c r="ABN72" s="221"/>
      <c r="ABO72" s="221"/>
      <c r="ABP72" s="221"/>
      <c r="ABQ72" s="221"/>
      <c r="ABR72" s="221"/>
      <c r="ABS72" s="221"/>
      <c r="ABT72" s="221"/>
      <c r="ABU72" s="221"/>
      <c r="ABV72" s="221"/>
      <c r="ABW72" s="221"/>
      <c r="ABX72" s="221"/>
      <c r="ABY72" s="221"/>
      <c r="ABZ72" s="221"/>
      <c r="ACA72" s="221"/>
      <c r="ACB72" s="221"/>
      <c r="ACC72" s="221"/>
      <c r="ACD72" s="221"/>
      <c r="ACE72" s="221"/>
      <c r="ACF72" s="221"/>
      <c r="ACG72" s="221"/>
      <c r="ACH72" s="221"/>
      <c r="ACI72" s="221"/>
      <c r="ACJ72" s="221"/>
      <c r="ACK72" s="221"/>
      <c r="ACL72" s="221"/>
      <c r="ACM72" s="221"/>
      <c r="ACN72" s="221"/>
      <c r="ACO72" s="221"/>
      <c r="ACP72" s="221"/>
      <c r="ACQ72" s="221"/>
      <c r="ACR72" s="221"/>
      <c r="ACS72" s="221"/>
      <c r="ACT72" s="221"/>
      <c r="ACU72" s="221"/>
      <c r="ACV72" s="221"/>
      <c r="ACW72" s="221"/>
      <c r="ACX72" s="221"/>
      <c r="ACY72" s="221"/>
      <c r="ACZ72" s="221"/>
      <c r="ADA72" s="221"/>
      <c r="ADB72" s="221"/>
      <c r="ADC72" s="221"/>
      <c r="ADD72" s="221"/>
      <c r="ADE72" s="221"/>
      <c r="ADF72" s="221"/>
      <c r="ADG72" s="221"/>
      <c r="ADH72" s="221"/>
      <c r="ADI72" s="221"/>
      <c r="ADJ72" s="221"/>
      <c r="ADK72" s="221"/>
      <c r="ADL72" s="221"/>
      <c r="ADM72" s="221"/>
      <c r="ADN72" s="221"/>
      <c r="ADO72" s="221"/>
      <c r="ADP72" s="221"/>
      <c r="ADQ72" s="221"/>
      <c r="ADR72" s="221"/>
      <c r="ADS72" s="221"/>
      <c r="ADT72" s="221"/>
      <c r="ADU72" s="221"/>
      <c r="ADV72" s="221"/>
      <c r="ADW72" s="221"/>
      <c r="ADX72" s="221"/>
      <c r="ADY72" s="221"/>
      <c r="ADZ72" s="221"/>
      <c r="AEA72" s="221"/>
      <c r="AEB72" s="221"/>
      <c r="AEC72" s="221"/>
      <c r="AED72" s="221"/>
      <c r="AEE72" s="221"/>
      <c r="AEF72" s="221"/>
      <c r="AEG72" s="221"/>
      <c r="AEH72" s="221"/>
      <c r="AEI72" s="221"/>
      <c r="AEJ72" s="221"/>
      <c r="AEK72" s="221"/>
      <c r="AEL72" s="221"/>
      <c r="AEM72" s="221"/>
      <c r="AEN72" s="221"/>
      <c r="AEO72" s="221"/>
      <c r="AEP72" s="221"/>
      <c r="AEQ72" s="221"/>
      <c r="AER72" s="221"/>
      <c r="AES72" s="221"/>
      <c r="AET72" s="221"/>
      <c r="AEU72" s="221"/>
      <c r="AEV72" s="221"/>
      <c r="AEW72" s="221"/>
      <c r="AEX72" s="221"/>
      <c r="AEY72" s="221"/>
      <c r="AEZ72" s="221"/>
      <c r="AFA72" s="221"/>
      <c r="AFB72" s="221"/>
      <c r="AFC72" s="221"/>
      <c r="AFD72" s="221"/>
      <c r="AFE72" s="221"/>
      <c r="AFF72" s="221"/>
      <c r="AFG72" s="221"/>
      <c r="AFH72" s="221"/>
      <c r="AFI72" s="221"/>
      <c r="AFJ72" s="221"/>
      <c r="AFK72" s="221"/>
      <c r="AFL72" s="221"/>
      <c r="AFM72" s="221"/>
      <c r="AFN72" s="221"/>
      <c r="AFO72" s="221"/>
      <c r="AFP72" s="221"/>
      <c r="AFQ72" s="221"/>
      <c r="AFR72" s="221"/>
      <c r="AFS72" s="221"/>
      <c r="AFT72" s="221"/>
      <c r="AFU72" s="221"/>
      <c r="AFV72" s="221"/>
      <c r="AFW72" s="221"/>
      <c r="AFX72" s="221"/>
      <c r="AFY72" s="221"/>
      <c r="AFZ72" s="221"/>
      <c r="AGA72" s="221"/>
      <c r="AGB72" s="221"/>
      <c r="AGC72" s="221"/>
      <c r="AGD72" s="221"/>
      <c r="AGE72" s="221"/>
      <c r="AGF72" s="221"/>
      <c r="AGG72" s="221"/>
      <c r="AGH72" s="221"/>
      <c r="AGI72" s="221"/>
      <c r="AGJ72" s="221"/>
      <c r="AGK72" s="221"/>
      <c r="AGL72" s="221"/>
      <c r="AGM72" s="221"/>
      <c r="AGN72" s="221"/>
      <c r="AGO72" s="221"/>
      <c r="AGP72" s="221"/>
      <c r="AGQ72" s="221"/>
      <c r="AGR72" s="221"/>
      <c r="AGS72" s="221"/>
      <c r="AGT72" s="221"/>
      <c r="AGU72" s="221"/>
      <c r="AGV72" s="221"/>
      <c r="AGW72" s="221"/>
      <c r="AGX72" s="221"/>
      <c r="AGY72" s="221"/>
      <c r="AGZ72" s="221"/>
      <c r="AHA72" s="221"/>
      <c r="AHB72" s="221"/>
      <c r="AHC72" s="221"/>
      <c r="AHD72" s="221"/>
      <c r="AHE72" s="221"/>
      <c r="AHF72" s="221"/>
      <c r="AHG72" s="221"/>
      <c r="AHH72" s="221"/>
      <c r="AHI72" s="221"/>
      <c r="AHJ72" s="221"/>
      <c r="AHK72" s="221"/>
      <c r="AHL72" s="221"/>
      <c r="AHM72" s="221"/>
      <c r="AHN72" s="221"/>
      <c r="AHO72" s="221"/>
      <c r="AHP72" s="221"/>
      <c r="AHQ72" s="221"/>
      <c r="AHR72" s="221"/>
      <c r="AHS72" s="221"/>
      <c r="AHT72" s="221"/>
      <c r="AHU72" s="221"/>
      <c r="AHV72" s="221"/>
      <c r="AHW72" s="221"/>
      <c r="AHX72" s="221"/>
      <c r="AHY72" s="221"/>
      <c r="AHZ72" s="221"/>
      <c r="AIA72" s="221"/>
      <c r="AIB72" s="221"/>
      <c r="AIC72" s="221"/>
      <c r="AID72" s="221"/>
      <c r="AIE72" s="221"/>
      <c r="AIF72" s="221"/>
      <c r="AIG72" s="221"/>
      <c r="AIH72" s="221"/>
      <c r="AII72" s="221"/>
      <c r="AIJ72" s="221"/>
      <c r="AIK72" s="221"/>
      <c r="AIL72" s="221"/>
      <c r="AIM72" s="221"/>
      <c r="AIN72" s="221"/>
      <c r="AIO72" s="221"/>
      <c r="AIP72" s="221"/>
      <c r="AIQ72" s="221"/>
      <c r="AIR72" s="221"/>
      <c r="AIS72" s="221"/>
      <c r="AIT72" s="221"/>
      <c r="AIU72" s="221"/>
      <c r="AIV72" s="221"/>
      <c r="AIW72" s="221"/>
      <c r="AIX72" s="221"/>
      <c r="AIY72" s="221"/>
      <c r="AIZ72" s="221"/>
      <c r="AJA72" s="221"/>
      <c r="AJB72" s="221"/>
      <c r="AJC72" s="221"/>
      <c r="AJD72" s="221"/>
      <c r="AJE72" s="221"/>
      <c r="AJF72" s="221"/>
      <c r="AJG72" s="221"/>
      <c r="AJH72" s="221"/>
      <c r="AJI72" s="221"/>
      <c r="AJJ72" s="221"/>
      <c r="AJK72" s="221"/>
      <c r="AJL72" s="221"/>
      <c r="AJM72" s="221"/>
      <c r="AJN72" s="221"/>
      <c r="AJO72" s="221"/>
      <c r="AJP72" s="221"/>
      <c r="AJQ72" s="221"/>
      <c r="AJR72" s="221"/>
      <c r="AJS72" s="221"/>
      <c r="AJT72" s="221"/>
      <c r="AJU72" s="221"/>
      <c r="AJV72" s="221"/>
      <c r="AJW72" s="221"/>
      <c r="AJX72" s="221"/>
      <c r="AJY72" s="221"/>
      <c r="AJZ72" s="221"/>
      <c r="AKA72" s="221"/>
      <c r="AKB72" s="221"/>
      <c r="AKC72" s="221"/>
      <c r="AKD72" s="221"/>
      <c r="AKE72" s="221"/>
      <c r="AKF72" s="221"/>
      <c r="AKG72" s="221"/>
      <c r="AKH72" s="221"/>
      <c r="AKI72" s="221"/>
      <c r="AKJ72" s="221"/>
      <c r="AKK72" s="221"/>
      <c r="AKL72" s="221"/>
      <c r="AKM72" s="221"/>
      <c r="AKN72" s="221"/>
      <c r="AKO72" s="221"/>
      <c r="AKP72" s="221"/>
      <c r="AKQ72" s="221"/>
      <c r="AKR72" s="221"/>
      <c r="AKS72" s="221"/>
      <c r="AKT72" s="221"/>
      <c r="AKU72" s="221"/>
      <c r="AKV72" s="221"/>
      <c r="AKW72" s="221"/>
      <c r="AKX72" s="221"/>
      <c r="AKY72" s="221"/>
      <c r="AKZ72" s="221"/>
      <c r="ALA72" s="221"/>
      <c r="ALB72" s="221"/>
      <c r="ALC72" s="221"/>
      <c r="ALD72" s="221"/>
      <c r="ALE72" s="221"/>
      <c r="ALF72" s="221"/>
      <c r="ALG72" s="221"/>
      <c r="ALH72" s="221"/>
      <c r="ALI72" s="221"/>
      <c r="ALJ72" s="221"/>
      <c r="ALK72" s="221"/>
      <c r="ALL72" s="221"/>
      <c r="ALM72" s="221"/>
      <c r="ALN72" s="221"/>
      <c r="ALO72" s="221"/>
      <c r="ALP72" s="221"/>
      <c r="ALQ72" s="221"/>
      <c r="ALR72" s="221"/>
      <c r="ALS72" s="221"/>
      <c r="ALT72" s="221"/>
      <c r="ALU72" s="221"/>
      <c r="ALV72" s="221"/>
      <c r="ALW72" s="221"/>
      <c r="ALX72" s="221"/>
      <c r="ALY72" s="221"/>
      <c r="ALZ72" s="221"/>
      <c r="AMA72" s="221"/>
      <c r="AMB72" s="221"/>
      <c r="AMC72" s="221"/>
      <c r="AMD72" s="221"/>
      <c r="AME72" s="221"/>
      <c r="AMF72" s="221"/>
      <c r="AMG72" s="221"/>
      <c r="AMH72" s="221"/>
      <c r="AMI72" s="221"/>
      <c r="AMJ72" s="221"/>
      <c r="AMK72" s="221"/>
      <c r="AML72" s="221"/>
      <c r="AMM72" s="221"/>
      <c r="AMN72" s="221"/>
      <c r="AMO72" s="221"/>
      <c r="AMP72" s="221"/>
      <c r="AMQ72" s="221"/>
      <c r="AMR72" s="221"/>
      <c r="AMS72" s="221"/>
      <c r="AMT72" s="221"/>
      <c r="AMU72" s="221"/>
      <c r="AMV72" s="221"/>
      <c r="AMW72" s="221"/>
      <c r="AMX72" s="221"/>
      <c r="AMY72" s="221"/>
      <c r="AMZ72" s="221"/>
      <c r="ANA72" s="221"/>
      <c r="ANB72" s="221"/>
      <c r="ANC72" s="221"/>
      <c r="AND72" s="221"/>
      <c r="ANE72" s="221"/>
      <c r="ANF72" s="221"/>
      <c r="ANG72" s="221"/>
      <c r="ANH72" s="221"/>
      <c r="ANI72" s="221"/>
      <c r="ANJ72" s="221"/>
      <c r="ANK72" s="221"/>
      <c r="ANL72" s="221"/>
      <c r="ANM72" s="221"/>
      <c r="ANN72" s="221"/>
      <c r="ANO72" s="221"/>
      <c r="ANP72" s="221"/>
      <c r="ANQ72" s="221"/>
      <c r="ANR72" s="221"/>
      <c r="ANS72" s="221"/>
      <c r="ANT72" s="221"/>
      <c r="ANU72" s="221"/>
      <c r="ANV72" s="221"/>
      <c r="ANW72" s="221"/>
      <c r="ANX72" s="221"/>
      <c r="ANY72" s="221"/>
      <c r="ANZ72" s="221"/>
      <c r="AOA72" s="221"/>
      <c r="AOB72" s="221"/>
      <c r="AOC72" s="221"/>
      <c r="AOD72" s="221"/>
      <c r="AOE72" s="221"/>
      <c r="AOF72" s="221"/>
      <c r="AOG72" s="221"/>
      <c r="AOH72" s="221"/>
      <c r="AOI72" s="221"/>
      <c r="AOJ72" s="221"/>
      <c r="AOK72" s="221"/>
      <c r="AOL72" s="221"/>
      <c r="AOM72" s="221"/>
      <c r="AON72" s="221"/>
      <c r="AOO72" s="221"/>
      <c r="AOP72" s="221"/>
      <c r="AOQ72" s="221"/>
      <c r="AOR72" s="221"/>
      <c r="AOS72" s="221"/>
      <c r="AOT72" s="221"/>
      <c r="AOU72" s="221"/>
      <c r="AOV72" s="221"/>
      <c r="AOW72" s="221"/>
      <c r="AOX72" s="221"/>
      <c r="AOY72" s="221"/>
      <c r="AOZ72" s="221"/>
      <c r="APA72" s="221"/>
      <c r="APB72" s="221"/>
      <c r="APC72" s="221"/>
      <c r="APD72" s="221"/>
      <c r="APE72" s="221"/>
      <c r="APF72" s="221"/>
      <c r="APG72" s="221"/>
      <c r="APH72" s="221"/>
      <c r="API72" s="221"/>
      <c r="APJ72" s="221"/>
      <c r="APK72" s="221"/>
      <c r="APL72" s="221"/>
      <c r="APM72" s="221"/>
      <c r="APN72" s="221"/>
      <c r="APO72" s="221"/>
      <c r="APP72" s="221"/>
      <c r="APQ72" s="221"/>
      <c r="APR72" s="221"/>
      <c r="APS72" s="221"/>
      <c r="APT72" s="221"/>
      <c r="APU72" s="221"/>
      <c r="APV72" s="221"/>
      <c r="APW72" s="221"/>
      <c r="APX72" s="221"/>
      <c r="APY72" s="221"/>
      <c r="APZ72" s="221"/>
      <c r="AQA72" s="221"/>
      <c r="AQB72" s="221"/>
      <c r="AQC72" s="221"/>
      <c r="AQD72" s="221"/>
      <c r="AQE72" s="221"/>
      <c r="AQF72" s="221"/>
      <c r="AQG72" s="221"/>
      <c r="AQH72" s="221"/>
      <c r="AQI72" s="221"/>
      <c r="AQJ72" s="221"/>
      <c r="AQK72" s="221"/>
      <c r="AQL72" s="221"/>
      <c r="AQM72" s="221"/>
      <c r="AQN72" s="221"/>
      <c r="AQO72" s="221"/>
      <c r="AQP72" s="221"/>
      <c r="AQQ72" s="221"/>
      <c r="AQR72" s="221"/>
      <c r="AQS72" s="221"/>
      <c r="AQT72" s="221"/>
      <c r="AQU72" s="221"/>
      <c r="AQV72" s="221"/>
      <c r="AQW72" s="221"/>
      <c r="AQX72" s="221"/>
      <c r="AQY72" s="221"/>
      <c r="AQZ72" s="221"/>
      <c r="ARA72" s="221"/>
      <c r="ARB72" s="221"/>
      <c r="ARC72" s="221"/>
      <c r="ARD72" s="221"/>
      <c r="ARE72" s="221"/>
      <c r="ARF72" s="221"/>
      <c r="ARG72" s="221"/>
      <c r="ARH72" s="221"/>
      <c r="ARI72" s="221"/>
      <c r="ARJ72" s="221"/>
      <c r="ARK72" s="221"/>
      <c r="ARL72" s="221"/>
      <c r="ARM72" s="221"/>
      <c r="ARN72" s="221"/>
      <c r="ARO72" s="221"/>
      <c r="ARP72" s="221"/>
      <c r="ARQ72" s="221"/>
      <c r="ARR72" s="221"/>
      <c r="ARS72" s="221"/>
      <c r="ART72" s="221"/>
      <c r="ARU72" s="221"/>
      <c r="ARV72" s="221"/>
      <c r="ARW72" s="221"/>
      <c r="ARX72" s="221"/>
      <c r="ARY72" s="221"/>
      <c r="ARZ72" s="221"/>
      <c r="ASA72" s="221"/>
      <c r="ASB72" s="221"/>
      <c r="ASC72" s="221"/>
      <c r="ASD72" s="221"/>
      <c r="ASE72" s="221"/>
      <c r="ASF72" s="221"/>
      <c r="ASG72" s="221"/>
      <c r="ASH72" s="221"/>
      <c r="ASI72" s="221"/>
      <c r="ASJ72" s="221"/>
      <c r="ASK72" s="221"/>
      <c r="ASL72" s="221"/>
      <c r="ASM72" s="221"/>
      <c r="ASN72" s="221"/>
      <c r="ASO72" s="221"/>
      <c r="ASP72" s="221"/>
      <c r="ASQ72" s="221"/>
      <c r="ASR72" s="221"/>
      <c r="ASS72" s="221"/>
      <c r="AST72" s="221"/>
      <c r="ASU72" s="221"/>
      <c r="ASV72" s="221"/>
      <c r="ASW72" s="221"/>
      <c r="ASX72" s="221"/>
      <c r="ASY72" s="221"/>
      <c r="ASZ72" s="221"/>
      <c r="ATA72" s="221"/>
      <c r="ATB72" s="221"/>
      <c r="ATC72" s="221"/>
      <c r="ATD72" s="221"/>
      <c r="ATE72" s="221"/>
      <c r="ATF72" s="221"/>
      <c r="ATG72" s="221"/>
      <c r="ATH72" s="221"/>
      <c r="ATI72" s="221"/>
      <c r="ATJ72" s="221"/>
      <c r="ATK72" s="221"/>
      <c r="ATL72" s="221"/>
      <c r="ATM72" s="221"/>
      <c r="ATN72" s="221"/>
      <c r="ATO72" s="221"/>
      <c r="ATP72" s="221"/>
      <c r="ATQ72" s="221"/>
      <c r="ATR72" s="221"/>
      <c r="ATS72" s="221"/>
      <c r="ATT72" s="221"/>
      <c r="ATU72" s="221"/>
      <c r="ATV72" s="221"/>
      <c r="ATW72" s="221"/>
      <c r="ATX72" s="221"/>
      <c r="ATY72" s="221"/>
      <c r="ATZ72" s="221"/>
      <c r="AUA72" s="221"/>
      <c r="AUB72" s="221"/>
      <c r="AUC72" s="221"/>
      <c r="AUD72" s="221"/>
      <c r="AUE72" s="221"/>
      <c r="AUF72" s="221"/>
      <c r="AUG72" s="221"/>
      <c r="AUH72" s="221"/>
    </row>
    <row r="74" spans="2:1230">
      <c r="E74" s="275" t="s">
        <v>555</v>
      </c>
    </row>
    <row r="75" spans="2:1230">
      <c r="E75" s="276" t="s">
        <v>556</v>
      </c>
    </row>
    <row r="76" spans="2:1230">
      <c r="E76" s="276" t="s">
        <v>557</v>
      </c>
    </row>
    <row r="77" spans="2:1230">
      <c r="E77" s="276" t="s">
        <v>558</v>
      </c>
    </row>
    <row r="78" spans="2:1230">
      <c r="E78" s="276" t="s">
        <v>559</v>
      </c>
    </row>
    <row r="79" spans="2:1230">
      <c r="E79" s="276" t="s">
        <v>560</v>
      </c>
    </row>
    <row r="80" spans="2:1230">
      <c r="E80" s="277" t="s">
        <v>561</v>
      </c>
    </row>
    <row r="81" spans="1:1230">
      <c r="E81" s="276" t="s">
        <v>562</v>
      </c>
    </row>
    <row r="82" spans="1:1230" s="182" customFormat="1">
      <c r="A82" s="180"/>
      <c r="B82" s="180"/>
      <c r="C82" s="180"/>
      <c r="D82" s="180"/>
      <c r="E82" s="277" t="s">
        <v>563</v>
      </c>
      <c r="F82" s="180"/>
      <c r="AV82" s="183"/>
      <c r="AW82" s="183"/>
      <c r="AX82" s="183"/>
      <c r="AY82" s="183"/>
      <c r="AZ82" s="183"/>
      <c r="BA82" s="183"/>
      <c r="BB82" s="183"/>
      <c r="BC82" s="183"/>
      <c r="BD82" s="183"/>
      <c r="BE82" s="183"/>
      <c r="BF82" s="183"/>
      <c r="BG82" s="183"/>
      <c r="BH82" s="183"/>
      <c r="BI82" s="183"/>
      <c r="BJ82" s="183"/>
      <c r="BK82" s="183"/>
      <c r="BL82" s="183"/>
      <c r="BM82" s="183"/>
      <c r="BN82" s="183"/>
      <c r="BO82" s="183"/>
      <c r="BP82" s="183"/>
      <c r="BQ82" s="183"/>
      <c r="BR82" s="183"/>
      <c r="BS82" s="183"/>
      <c r="BT82" s="183"/>
      <c r="BU82" s="183"/>
      <c r="BV82" s="183"/>
      <c r="BW82" s="183"/>
      <c r="BX82" s="183"/>
      <c r="BY82" s="183"/>
      <c r="BZ82" s="183"/>
      <c r="CA82" s="183"/>
      <c r="CB82" s="183"/>
      <c r="CC82" s="183"/>
      <c r="CD82" s="183"/>
      <c r="CE82" s="183"/>
      <c r="CF82" s="183"/>
      <c r="CG82" s="183"/>
      <c r="CH82" s="183"/>
      <c r="CI82" s="183"/>
      <c r="CJ82" s="183"/>
      <c r="CK82" s="183"/>
      <c r="CL82" s="183"/>
      <c r="CM82" s="183"/>
      <c r="CN82" s="183"/>
      <c r="CO82" s="183"/>
      <c r="CP82" s="183"/>
      <c r="CQ82" s="183"/>
      <c r="CR82" s="183"/>
      <c r="CS82" s="183"/>
      <c r="CT82" s="183"/>
      <c r="CU82" s="183"/>
      <c r="CV82" s="183"/>
      <c r="CW82" s="183"/>
      <c r="CX82" s="183"/>
      <c r="CY82" s="183"/>
      <c r="CZ82" s="183"/>
      <c r="DA82" s="183"/>
      <c r="DB82" s="183"/>
      <c r="DC82" s="183"/>
      <c r="DD82" s="183"/>
      <c r="DE82" s="183"/>
      <c r="DF82" s="183"/>
      <c r="DG82" s="183"/>
      <c r="DH82" s="183"/>
      <c r="DI82" s="183"/>
      <c r="DJ82" s="183"/>
      <c r="DK82" s="183"/>
      <c r="DL82" s="183"/>
      <c r="DM82" s="183"/>
      <c r="DN82" s="183"/>
      <c r="DO82" s="183"/>
      <c r="DP82" s="183"/>
      <c r="DQ82" s="183"/>
      <c r="DR82" s="183"/>
      <c r="DS82" s="183"/>
      <c r="DT82" s="183"/>
      <c r="DU82" s="183"/>
      <c r="DV82" s="183"/>
      <c r="DW82" s="183"/>
      <c r="DX82" s="183"/>
      <c r="DY82" s="183"/>
      <c r="DZ82" s="183"/>
      <c r="EA82" s="183"/>
      <c r="EB82" s="183"/>
      <c r="EC82" s="183"/>
      <c r="ED82" s="183"/>
      <c r="EE82" s="183"/>
      <c r="EF82" s="183"/>
      <c r="EG82" s="183"/>
      <c r="EH82" s="183"/>
      <c r="EI82" s="183"/>
      <c r="EJ82" s="183"/>
      <c r="EK82" s="183"/>
      <c r="EL82" s="183"/>
      <c r="EM82" s="183"/>
      <c r="EN82" s="183"/>
      <c r="EO82" s="183"/>
      <c r="EP82" s="183"/>
      <c r="EQ82" s="183"/>
      <c r="ER82" s="183"/>
      <c r="ES82" s="183"/>
      <c r="ET82" s="183"/>
      <c r="EU82" s="183"/>
      <c r="EV82" s="183"/>
      <c r="EW82" s="183"/>
      <c r="EX82" s="183"/>
      <c r="EY82" s="183"/>
      <c r="EZ82" s="183"/>
      <c r="FA82" s="183"/>
      <c r="FB82" s="183"/>
      <c r="FC82" s="183"/>
      <c r="FD82" s="183"/>
      <c r="FE82" s="183"/>
      <c r="FF82" s="183"/>
      <c r="FG82" s="183"/>
      <c r="FH82" s="183"/>
      <c r="FI82" s="183"/>
      <c r="FJ82" s="183"/>
      <c r="FK82" s="183"/>
      <c r="FL82" s="183"/>
      <c r="FM82" s="183"/>
      <c r="FN82" s="183"/>
      <c r="FO82" s="183"/>
      <c r="FP82" s="183"/>
      <c r="FQ82" s="183"/>
      <c r="FR82" s="183"/>
      <c r="FS82" s="183"/>
      <c r="FT82" s="183"/>
      <c r="FU82" s="183"/>
      <c r="FV82" s="183"/>
      <c r="FW82" s="183"/>
      <c r="FX82" s="183"/>
      <c r="FY82" s="183"/>
      <c r="FZ82" s="183"/>
      <c r="GA82" s="183"/>
      <c r="GB82" s="183"/>
      <c r="GC82" s="183"/>
      <c r="GD82" s="183"/>
      <c r="GE82" s="183"/>
      <c r="GF82" s="183"/>
      <c r="GG82" s="183"/>
      <c r="GH82" s="183"/>
      <c r="GI82" s="183"/>
      <c r="GJ82" s="183"/>
      <c r="GK82" s="183"/>
      <c r="GL82" s="183"/>
      <c r="GM82" s="183"/>
      <c r="GN82" s="183"/>
      <c r="GO82" s="183"/>
      <c r="GP82" s="183"/>
      <c r="GQ82" s="183"/>
      <c r="GR82" s="183"/>
      <c r="GS82" s="183"/>
      <c r="GT82" s="183"/>
      <c r="GU82" s="183"/>
      <c r="GV82" s="183"/>
      <c r="GW82" s="183"/>
      <c r="GX82" s="183"/>
      <c r="GY82" s="183"/>
      <c r="GZ82" s="183"/>
      <c r="HA82" s="183"/>
      <c r="HB82" s="183"/>
      <c r="HC82" s="183"/>
      <c r="HD82" s="183"/>
      <c r="HE82" s="183"/>
      <c r="HF82" s="183"/>
      <c r="HG82" s="183"/>
      <c r="HH82" s="183"/>
      <c r="HI82" s="183"/>
      <c r="HJ82" s="183"/>
      <c r="HK82" s="183"/>
      <c r="HL82" s="183"/>
      <c r="HM82" s="183"/>
      <c r="HN82" s="183"/>
      <c r="HO82" s="183"/>
      <c r="HP82" s="183"/>
      <c r="HQ82" s="183"/>
      <c r="HR82" s="183"/>
      <c r="HS82" s="183"/>
      <c r="HT82" s="183"/>
      <c r="HU82" s="183"/>
      <c r="HV82" s="183"/>
      <c r="HW82" s="183"/>
      <c r="HX82" s="183"/>
      <c r="HY82" s="183"/>
      <c r="HZ82" s="183"/>
      <c r="IA82" s="183"/>
      <c r="IB82" s="183"/>
      <c r="IC82" s="183"/>
      <c r="ID82" s="183"/>
      <c r="IE82" s="183"/>
      <c r="IF82" s="183"/>
      <c r="IG82" s="183"/>
      <c r="IH82" s="183"/>
      <c r="II82" s="183"/>
      <c r="IJ82" s="183"/>
      <c r="IK82" s="183"/>
      <c r="IL82" s="183"/>
      <c r="IM82" s="183"/>
      <c r="IN82" s="183"/>
      <c r="IO82" s="183"/>
      <c r="IP82" s="183"/>
      <c r="IQ82" s="183"/>
      <c r="IR82" s="183"/>
      <c r="IS82" s="183"/>
      <c r="IT82" s="183"/>
      <c r="IU82" s="183"/>
      <c r="IV82" s="183"/>
      <c r="IW82" s="183"/>
      <c r="IX82" s="183"/>
      <c r="IY82" s="183"/>
      <c r="IZ82" s="183"/>
      <c r="JA82" s="183"/>
      <c r="JB82" s="183"/>
      <c r="JC82" s="183"/>
      <c r="JD82" s="183"/>
      <c r="JE82" s="183"/>
      <c r="JF82" s="183"/>
      <c r="JG82" s="183"/>
      <c r="JH82" s="183"/>
      <c r="JI82" s="183"/>
      <c r="JJ82" s="183"/>
      <c r="JK82" s="183"/>
      <c r="JL82" s="183"/>
      <c r="JM82" s="183"/>
      <c r="JN82" s="183"/>
      <c r="JO82" s="183"/>
      <c r="JP82" s="183"/>
      <c r="JQ82" s="183"/>
      <c r="JR82" s="183"/>
      <c r="JS82" s="183"/>
      <c r="JT82" s="183"/>
      <c r="JU82" s="183"/>
      <c r="JV82" s="183"/>
      <c r="JW82" s="183"/>
      <c r="JX82" s="183"/>
      <c r="JY82" s="183"/>
      <c r="JZ82" s="183"/>
      <c r="KA82" s="183"/>
      <c r="KB82" s="183"/>
      <c r="KC82" s="183"/>
      <c r="KD82" s="183"/>
      <c r="KE82" s="183"/>
      <c r="KF82" s="183"/>
      <c r="KG82" s="183"/>
      <c r="KH82" s="183"/>
      <c r="KI82" s="183"/>
      <c r="KJ82" s="183"/>
      <c r="KK82" s="183"/>
      <c r="KL82" s="183"/>
      <c r="KM82" s="183"/>
      <c r="KN82" s="183"/>
      <c r="KO82" s="183"/>
      <c r="KP82" s="183"/>
      <c r="KQ82" s="183"/>
      <c r="KR82" s="183"/>
      <c r="KS82" s="183"/>
      <c r="KT82" s="183"/>
      <c r="KU82" s="183"/>
      <c r="KV82" s="183"/>
      <c r="KW82" s="183"/>
      <c r="KX82" s="183"/>
      <c r="KY82" s="183"/>
      <c r="KZ82" s="183"/>
      <c r="LA82" s="183"/>
      <c r="LB82" s="183"/>
      <c r="LC82" s="183"/>
      <c r="LD82" s="183"/>
      <c r="LE82" s="183"/>
      <c r="LF82" s="183"/>
      <c r="LG82" s="183"/>
      <c r="LH82" s="183"/>
      <c r="LI82" s="183"/>
      <c r="LJ82" s="183"/>
      <c r="LK82" s="183"/>
      <c r="LL82" s="183"/>
      <c r="LM82" s="183"/>
      <c r="LN82" s="183"/>
      <c r="LO82" s="183"/>
      <c r="LP82" s="183"/>
      <c r="LQ82" s="183"/>
      <c r="LR82" s="183"/>
      <c r="LS82" s="183"/>
      <c r="LT82" s="183"/>
      <c r="LU82" s="183"/>
      <c r="LV82" s="183"/>
      <c r="LW82" s="183"/>
      <c r="LX82" s="183"/>
      <c r="LY82" s="183"/>
      <c r="LZ82" s="183"/>
      <c r="MA82" s="183"/>
      <c r="MB82" s="183"/>
      <c r="MC82" s="183"/>
      <c r="MD82" s="183"/>
      <c r="ME82" s="183"/>
      <c r="MF82" s="183"/>
      <c r="MG82" s="183"/>
      <c r="MH82" s="183"/>
      <c r="MI82" s="183"/>
      <c r="MJ82" s="183"/>
      <c r="MK82" s="183"/>
      <c r="ML82" s="183"/>
      <c r="MM82" s="183"/>
      <c r="MN82" s="183"/>
      <c r="MO82" s="183"/>
      <c r="MP82" s="183"/>
      <c r="MQ82" s="183"/>
      <c r="MR82" s="183"/>
      <c r="MS82" s="183"/>
      <c r="MT82" s="183"/>
      <c r="MU82" s="183"/>
      <c r="MV82" s="183"/>
      <c r="MW82" s="183"/>
      <c r="MX82" s="183"/>
      <c r="MY82" s="183"/>
      <c r="MZ82" s="183"/>
      <c r="NA82" s="183"/>
      <c r="NB82" s="183"/>
      <c r="NC82" s="183"/>
      <c r="ND82" s="183"/>
      <c r="NE82" s="183"/>
      <c r="NF82" s="183"/>
      <c r="NG82" s="183"/>
      <c r="NH82" s="183"/>
      <c r="NI82" s="183"/>
      <c r="NJ82" s="183"/>
      <c r="NK82" s="183"/>
      <c r="NL82" s="183"/>
      <c r="NM82" s="183"/>
      <c r="NN82" s="183"/>
      <c r="NO82" s="183"/>
      <c r="NP82" s="183"/>
      <c r="NQ82" s="183"/>
      <c r="NR82" s="183"/>
      <c r="NS82" s="183"/>
      <c r="NT82" s="183"/>
      <c r="NU82" s="183"/>
      <c r="NV82" s="183"/>
      <c r="NW82" s="183"/>
      <c r="NX82" s="183"/>
      <c r="NY82" s="183"/>
      <c r="NZ82" s="183"/>
      <c r="OA82" s="183"/>
      <c r="OB82" s="183"/>
      <c r="OC82" s="183"/>
      <c r="OD82" s="183"/>
      <c r="OE82" s="183"/>
      <c r="OF82" s="183"/>
      <c r="OG82" s="183"/>
      <c r="OH82" s="183"/>
      <c r="OI82" s="183"/>
      <c r="OJ82" s="183"/>
      <c r="OK82" s="183"/>
      <c r="OL82" s="183"/>
      <c r="OM82" s="183"/>
      <c r="ON82" s="183"/>
      <c r="OO82" s="183"/>
      <c r="OP82" s="183"/>
      <c r="OQ82" s="183"/>
      <c r="OR82" s="183"/>
      <c r="OS82" s="183"/>
      <c r="OT82" s="183"/>
      <c r="OU82" s="183"/>
      <c r="OV82" s="183"/>
      <c r="OW82" s="183"/>
      <c r="OX82" s="183"/>
      <c r="OY82" s="183"/>
      <c r="OZ82" s="183"/>
      <c r="PA82" s="183"/>
      <c r="PB82" s="183"/>
      <c r="PC82" s="183"/>
      <c r="PD82" s="183"/>
      <c r="PE82" s="183"/>
      <c r="PF82" s="183"/>
      <c r="PG82" s="183"/>
      <c r="PH82" s="183"/>
      <c r="PI82" s="183"/>
      <c r="PJ82" s="183"/>
      <c r="PK82" s="183"/>
      <c r="PL82" s="183"/>
      <c r="PM82" s="183"/>
      <c r="PN82" s="183"/>
      <c r="PO82" s="183"/>
      <c r="PP82" s="183"/>
      <c r="PQ82" s="183"/>
      <c r="PR82" s="183"/>
      <c r="PS82" s="183"/>
      <c r="PT82" s="183"/>
      <c r="PU82" s="183"/>
      <c r="PV82" s="183"/>
      <c r="PW82" s="183"/>
      <c r="PX82" s="183"/>
      <c r="PY82" s="183"/>
      <c r="PZ82" s="183"/>
      <c r="QA82" s="183"/>
      <c r="QB82" s="183"/>
      <c r="QC82" s="183"/>
      <c r="QD82" s="183"/>
      <c r="QE82" s="183"/>
      <c r="QF82" s="183"/>
      <c r="QG82" s="183"/>
      <c r="QH82" s="183"/>
      <c r="QI82" s="183"/>
      <c r="QJ82" s="183"/>
      <c r="QK82" s="183"/>
      <c r="QL82" s="183"/>
      <c r="QM82" s="183"/>
      <c r="QN82" s="183"/>
      <c r="QO82" s="183"/>
      <c r="QP82" s="183"/>
      <c r="QQ82" s="183"/>
      <c r="QR82" s="183"/>
      <c r="QS82" s="183"/>
      <c r="QT82" s="183"/>
      <c r="QU82" s="183"/>
      <c r="QV82" s="183"/>
      <c r="QW82" s="183"/>
      <c r="QX82" s="183"/>
      <c r="QY82" s="183"/>
      <c r="QZ82" s="183"/>
      <c r="RA82" s="183"/>
      <c r="RB82" s="183"/>
      <c r="RC82" s="183"/>
      <c r="RD82" s="183"/>
      <c r="RE82" s="183"/>
      <c r="RF82" s="183"/>
      <c r="RG82" s="183"/>
      <c r="RH82" s="183"/>
      <c r="RI82" s="183"/>
      <c r="RJ82" s="183"/>
      <c r="RK82" s="183"/>
      <c r="RL82" s="183"/>
      <c r="RM82" s="183"/>
      <c r="RN82" s="183"/>
      <c r="RO82" s="183"/>
      <c r="RP82" s="183"/>
      <c r="RQ82" s="183"/>
      <c r="RR82" s="183"/>
      <c r="RS82" s="183"/>
      <c r="RT82" s="183"/>
      <c r="RU82" s="183"/>
      <c r="RV82" s="183"/>
      <c r="RW82" s="183"/>
      <c r="RX82" s="183"/>
      <c r="RY82" s="183"/>
      <c r="RZ82" s="183"/>
      <c r="SA82" s="183"/>
      <c r="SB82" s="183"/>
      <c r="SC82" s="183"/>
      <c r="SD82" s="183"/>
      <c r="SE82" s="183"/>
      <c r="SF82" s="183"/>
      <c r="SG82" s="183"/>
      <c r="SH82" s="183"/>
      <c r="SI82" s="183"/>
      <c r="SJ82" s="183"/>
      <c r="SK82" s="183"/>
      <c r="SL82" s="183"/>
      <c r="SM82" s="183"/>
      <c r="SN82" s="183"/>
      <c r="SO82" s="183"/>
      <c r="SP82" s="183"/>
      <c r="SQ82" s="183"/>
      <c r="SR82" s="183"/>
      <c r="SS82" s="183"/>
      <c r="ST82" s="183"/>
      <c r="SU82" s="183"/>
      <c r="SV82" s="183"/>
      <c r="SW82" s="183"/>
      <c r="SX82" s="183"/>
      <c r="SY82" s="183"/>
      <c r="SZ82" s="183"/>
      <c r="TA82" s="183"/>
      <c r="TB82" s="183"/>
      <c r="TC82" s="183"/>
      <c r="TD82" s="183"/>
      <c r="TE82" s="183"/>
      <c r="TF82" s="183"/>
      <c r="TG82" s="183"/>
      <c r="TH82" s="183"/>
      <c r="TI82" s="183"/>
      <c r="TJ82" s="183"/>
      <c r="TK82" s="183"/>
      <c r="TL82" s="183"/>
      <c r="TM82" s="183"/>
      <c r="TN82" s="183"/>
      <c r="TO82" s="183"/>
      <c r="TP82" s="183"/>
      <c r="TQ82" s="183"/>
      <c r="TR82" s="183"/>
      <c r="TS82" s="183"/>
      <c r="TT82" s="183"/>
      <c r="TU82" s="183"/>
      <c r="TV82" s="183"/>
      <c r="TW82" s="183"/>
      <c r="TX82" s="183"/>
      <c r="TY82" s="183"/>
      <c r="TZ82" s="183"/>
      <c r="UA82" s="183"/>
      <c r="UB82" s="183"/>
      <c r="UC82" s="183"/>
      <c r="UD82" s="183"/>
      <c r="UE82" s="183"/>
      <c r="UF82" s="183"/>
      <c r="UG82" s="183"/>
      <c r="UH82" s="183"/>
      <c r="UI82" s="183"/>
      <c r="UJ82" s="183"/>
      <c r="UK82" s="183"/>
      <c r="UL82" s="183"/>
      <c r="UM82" s="183"/>
      <c r="UN82" s="183"/>
      <c r="UO82" s="183"/>
      <c r="UP82" s="183"/>
      <c r="UQ82" s="183"/>
      <c r="UR82" s="183"/>
      <c r="US82" s="183"/>
      <c r="UT82" s="183"/>
      <c r="UU82" s="183"/>
      <c r="UV82" s="183"/>
      <c r="UW82" s="183"/>
      <c r="UX82" s="183"/>
      <c r="UY82" s="183"/>
      <c r="UZ82" s="183"/>
      <c r="VA82" s="183"/>
      <c r="VB82" s="183"/>
      <c r="VC82" s="183"/>
      <c r="VD82" s="183"/>
      <c r="VE82" s="183"/>
      <c r="VF82" s="183"/>
      <c r="VG82" s="183"/>
      <c r="VH82" s="183"/>
      <c r="VI82" s="183"/>
      <c r="VJ82" s="183"/>
      <c r="VK82" s="183"/>
      <c r="VL82" s="183"/>
      <c r="VM82" s="183"/>
      <c r="VN82" s="183"/>
      <c r="VO82" s="183"/>
      <c r="VP82" s="183"/>
      <c r="VQ82" s="183"/>
      <c r="VR82" s="183"/>
      <c r="VS82" s="183"/>
      <c r="VT82" s="183"/>
      <c r="VU82" s="183"/>
      <c r="VV82" s="183"/>
      <c r="VW82" s="183"/>
      <c r="VX82" s="183"/>
      <c r="VY82" s="183"/>
      <c r="VZ82" s="183"/>
      <c r="WA82" s="183"/>
      <c r="WB82" s="183"/>
      <c r="WC82" s="183"/>
      <c r="WD82" s="183"/>
      <c r="WE82" s="183"/>
      <c r="WF82" s="183"/>
      <c r="WG82" s="183"/>
      <c r="WH82" s="183"/>
      <c r="WI82" s="183"/>
      <c r="WJ82" s="183"/>
      <c r="WK82" s="183"/>
      <c r="WL82" s="183"/>
      <c r="WM82" s="183"/>
      <c r="WN82" s="183"/>
      <c r="WO82" s="183"/>
      <c r="WP82" s="183"/>
      <c r="WQ82" s="183"/>
      <c r="WR82" s="183"/>
      <c r="WS82" s="183"/>
      <c r="WT82" s="183"/>
      <c r="WU82" s="183"/>
      <c r="WV82" s="183"/>
      <c r="WW82" s="183"/>
      <c r="WX82" s="183"/>
      <c r="WY82" s="183"/>
      <c r="WZ82" s="183"/>
      <c r="XA82" s="183"/>
      <c r="XB82" s="183"/>
      <c r="XC82" s="183"/>
      <c r="XD82" s="183"/>
      <c r="XE82" s="183"/>
      <c r="XF82" s="183"/>
      <c r="XG82" s="183"/>
      <c r="XH82" s="183"/>
      <c r="XI82" s="183"/>
      <c r="XJ82" s="183"/>
      <c r="XK82" s="183"/>
      <c r="XL82" s="183"/>
      <c r="XM82" s="183"/>
      <c r="XN82" s="183"/>
      <c r="XO82" s="183"/>
      <c r="XP82" s="183"/>
      <c r="XQ82" s="183"/>
      <c r="XR82" s="183"/>
      <c r="XS82" s="183"/>
      <c r="XT82" s="183"/>
      <c r="XU82" s="183"/>
      <c r="XV82" s="183"/>
      <c r="XW82" s="183"/>
      <c r="XX82" s="183"/>
      <c r="XY82" s="183"/>
      <c r="XZ82" s="183"/>
      <c r="YA82" s="183"/>
      <c r="YB82" s="183"/>
      <c r="YC82" s="183"/>
      <c r="YD82" s="183"/>
      <c r="YE82" s="183"/>
      <c r="YF82" s="183"/>
      <c r="YG82" s="183"/>
      <c r="YH82" s="183"/>
      <c r="YI82" s="183"/>
      <c r="YJ82" s="183"/>
      <c r="YK82" s="183"/>
      <c r="YL82" s="183"/>
      <c r="YM82" s="183"/>
      <c r="YN82" s="183"/>
      <c r="YO82" s="183"/>
      <c r="YP82" s="183"/>
      <c r="YQ82" s="183"/>
      <c r="YR82" s="183"/>
      <c r="YS82" s="183"/>
      <c r="YT82" s="183"/>
      <c r="YU82" s="183"/>
      <c r="YV82" s="183"/>
      <c r="YW82" s="183"/>
      <c r="YX82" s="183"/>
      <c r="YY82" s="183"/>
      <c r="YZ82" s="183"/>
      <c r="ZA82" s="183"/>
      <c r="ZB82" s="183"/>
      <c r="ZC82" s="183"/>
      <c r="ZD82" s="183"/>
      <c r="ZE82" s="183"/>
      <c r="ZF82" s="183"/>
      <c r="ZG82" s="183"/>
      <c r="ZH82" s="183"/>
      <c r="ZI82" s="183"/>
      <c r="ZJ82" s="183"/>
      <c r="ZK82" s="183"/>
      <c r="ZL82" s="183"/>
      <c r="ZM82" s="183"/>
      <c r="ZN82" s="183"/>
      <c r="ZO82" s="183"/>
      <c r="ZP82" s="183"/>
      <c r="ZQ82" s="183"/>
      <c r="ZR82" s="183"/>
      <c r="ZS82" s="183"/>
      <c r="ZT82" s="183"/>
      <c r="ZU82" s="183"/>
      <c r="ZV82" s="183"/>
      <c r="ZW82" s="183"/>
      <c r="ZX82" s="183"/>
      <c r="ZY82" s="183"/>
      <c r="ZZ82" s="183"/>
      <c r="AAA82" s="183"/>
      <c r="AAB82" s="183"/>
      <c r="AAC82" s="183"/>
      <c r="AAD82" s="183"/>
      <c r="AAE82" s="183"/>
      <c r="AAF82" s="183"/>
      <c r="AAG82" s="183"/>
      <c r="AAH82" s="183"/>
      <c r="AAI82" s="183"/>
      <c r="AAJ82" s="183"/>
      <c r="AAK82" s="183"/>
      <c r="AAL82" s="183"/>
      <c r="AAM82" s="183"/>
      <c r="AAN82" s="183"/>
      <c r="AAO82" s="183"/>
      <c r="AAP82" s="183"/>
      <c r="AAQ82" s="183"/>
      <c r="AAR82" s="183"/>
      <c r="AAS82" s="183"/>
      <c r="AAT82" s="183"/>
      <c r="AAU82" s="183"/>
      <c r="AAV82" s="183"/>
      <c r="AAW82" s="183"/>
      <c r="AAX82" s="183"/>
      <c r="AAY82" s="183"/>
      <c r="AAZ82" s="183"/>
      <c r="ABA82" s="183"/>
      <c r="ABB82" s="183"/>
      <c r="ABC82" s="183"/>
      <c r="ABD82" s="183"/>
      <c r="ABE82" s="183"/>
      <c r="ABF82" s="183"/>
      <c r="ABG82" s="183"/>
      <c r="ABH82" s="183"/>
      <c r="ABI82" s="183"/>
      <c r="ABJ82" s="183"/>
      <c r="ABK82" s="183"/>
      <c r="ABL82" s="183"/>
      <c r="ABM82" s="183"/>
      <c r="ABN82" s="183"/>
      <c r="ABO82" s="183"/>
      <c r="ABP82" s="183"/>
      <c r="ABQ82" s="183"/>
      <c r="ABR82" s="183"/>
      <c r="ABS82" s="183"/>
      <c r="ABT82" s="183"/>
      <c r="ABU82" s="183"/>
      <c r="ABV82" s="183"/>
      <c r="ABW82" s="183"/>
      <c r="ABX82" s="183"/>
      <c r="ABY82" s="183"/>
      <c r="ABZ82" s="183"/>
      <c r="ACA82" s="183"/>
      <c r="ACB82" s="183"/>
      <c r="ACC82" s="183"/>
      <c r="ACD82" s="183"/>
      <c r="ACE82" s="183"/>
      <c r="ACF82" s="183"/>
      <c r="ACG82" s="183"/>
      <c r="ACH82" s="183"/>
      <c r="ACI82" s="183"/>
      <c r="ACJ82" s="183"/>
      <c r="ACK82" s="183"/>
      <c r="ACL82" s="183"/>
      <c r="ACM82" s="183"/>
      <c r="ACN82" s="183"/>
      <c r="ACO82" s="183"/>
      <c r="ACP82" s="183"/>
      <c r="ACQ82" s="183"/>
      <c r="ACR82" s="183"/>
      <c r="ACS82" s="183"/>
      <c r="ACT82" s="183"/>
      <c r="ACU82" s="183"/>
      <c r="ACV82" s="183"/>
      <c r="ACW82" s="183"/>
      <c r="ACX82" s="183"/>
      <c r="ACY82" s="183"/>
      <c r="ACZ82" s="183"/>
      <c r="ADA82" s="183"/>
      <c r="ADB82" s="183"/>
      <c r="ADC82" s="183"/>
      <c r="ADD82" s="183"/>
      <c r="ADE82" s="183"/>
      <c r="ADF82" s="183"/>
      <c r="ADG82" s="183"/>
      <c r="ADH82" s="183"/>
      <c r="ADI82" s="183"/>
      <c r="ADJ82" s="183"/>
      <c r="ADK82" s="183"/>
      <c r="ADL82" s="183"/>
      <c r="ADM82" s="183"/>
      <c r="ADN82" s="183"/>
      <c r="ADO82" s="183"/>
      <c r="ADP82" s="183"/>
      <c r="ADQ82" s="183"/>
      <c r="ADR82" s="183"/>
      <c r="ADS82" s="183"/>
      <c r="ADT82" s="183"/>
      <c r="ADU82" s="183"/>
      <c r="ADV82" s="183"/>
      <c r="ADW82" s="183"/>
      <c r="ADX82" s="183"/>
      <c r="ADY82" s="183"/>
      <c r="ADZ82" s="183"/>
      <c r="AEA82" s="183"/>
      <c r="AEB82" s="183"/>
      <c r="AEC82" s="183"/>
      <c r="AED82" s="183"/>
      <c r="AEE82" s="183"/>
      <c r="AEF82" s="183"/>
      <c r="AEG82" s="183"/>
      <c r="AEH82" s="183"/>
      <c r="AEI82" s="183"/>
      <c r="AEJ82" s="183"/>
      <c r="AEK82" s="183"/>
      <c r="AEL82" s="183"/>
      <c r="AEM82" s="183"/>
      <c r="AEN82" s="183"/>
      <c r="AEO82" s="183"/>
      <c r="AEP82" s="183"/>
      <c r="AEQ82" s="183"/>
      <c r="AER82" s="183"/>
      <c r="AES82" s="183"/>
      <c r="AET82" s="183"/>
      <c r="AEU82" s="183"/>
      <c r="AEV82" s="183"/>
      <c r="AEW82" s="183"/>
      <c r="AEX82" s="183"/>
      <c r="AEY82" s="183"/>
      <c r="AEZ82" s="183"/>
      <c r="AFA82" s="183"/>
      <c r="AFB82" s="183"/>
      <c r="AFC82" s="183"/>
      <c r="AFD82" s="183"/>
      <c r="AFE82" s="183"/>
      <c r="AFF82" s="183"/>
      <c r="AFG82" s="183"/>
      <c r="AFH82" s="183"/>
      <c r="AFI82" s="183"/>
      <c r="AFJ82" s="183"/>
      <c r="AFK82" s="183"/>
      <c r="AFL82" s="183"/>
      <c r="AFM82" s="183"/>
      <c r="AFN82" s="183"/>
      <c r="AFO82" s="183"/>
      <c r="AFP82" s="183"/>
      <c r="AFQ82" s="183"/>
      <c r="AFR82" s="183"/>
      <c r="AFS82" s="183"/>
      <c r="AFT82" s="183"/>
      <c r="AFU82" s="183"/>
      <c r="AFV82" s="183"/>
      <c r="AFW82" s="183"/>
      <c r="AFX82" s="183"/>
      <c r="AFY82" s="183"/>
      <c r="AFZ82" s="183"/>
      <c r="AGA82" s="183"/>
      <c r="AGB82" s="183"/>
      <c r="AGC82" s="183"/>
      <c r="AGD82" s="183"/>
      <c r="AGE82" s="183"/>
      <c r="AGF82" s="183"/>
      <c r="AGG82" s="183"/>
      <c r="AGH82" s="183"/>
      <c r="AGI82" s="183"/>
      <c r="AGJ82" s="183"/>
      <c r="AGK82" s="183"/>
      <c r="AGL82" s="183"/>
      <c r="AGM82" s="183"/>
      <c r="AGN82" s="183"/>
      <c r="AGO82" s="183"/>
      <c r="AGP82" s="183"/>
      <c r="AGQ82" s="183"/>
      <c r="AGR82" s="183"/>
      <c r="AGS82" s="183"/>
      <c r="AGT82" s="183"/>
      <c r="AGU82" s="183"/>
      <c r="AGV82" s="183"/>
      <c r="AGW82" s="183"/>
      <c r="AGX82" s="183"/>
      <c r="AGY82" s="183"/>
      <c r="AGZ82" s="183"/>
      <c r="AHA82" s="183"/>
      <c r="AHB82" s="183"/>
      <c r="AHC82" s="183"/>
      <c r="AHD82" s="183"/>
      <c r="AHE82" s="183"/>
      <c r="AHF82" s="183"/>
      <c r="AHG82" s="183"/>
      <c r="AHH82" s="183"/>
      <c r="AHI82" s="183"/>
      <c r="AHJ82" s="183"/>
      <c r="AHK82" s="183"/>
      <c r="AHL82" s="183"/>
      <c r="AHM82" s="183"/>
      <c r="AHN82" s="183"/>
      <c r="AHO82" s="183"/>
      <c r="AHP82" s="183"/>
      <c r="AHQ82" s="183"/>
      <c r="AHR82" s="183"/>
      <c r="AHS82" s="183"/>
      <c r="AHT82" s="183"/>
      <c r="AHU82" s="183"/>
      <c r="AHV82" s="183"/>
      <c r="AHW82" s="183"/>
      <c r="AHX82" s="183"/>
      <c r="AHY82" s="183"/>
      <c r="AHZ82" s="183"/>
      <c r="AIA82" s="183"/>
      <c r="AIB82" s="183"/>
      <c r="AIC82" s="183"/>
      <c r="AID82" s="183"/>
      <c r="AIE82" s="183"/>
      <c r="AIF82" s="183"/>
      <c r="AIG82" s="183"/>
      <c r="AIH82" s="183"/>
      <c r="AII82" s="183"/>
      <c r="AIJ82" s="183"/>
      <c r="AIK82" s="183"/>
      <c r="AIL82" s="183"/>
      <c r="AIM82" s="183"/>
      <c r="AIN82" s="183"/>
      <c r="AIO82" s="183"/>
      <c r="AIP82" s="183"/>
      <c r="AIQ82" s="183"/>
      <c r="AIR82" s="183"/>
      <c r="AIS82" s="183"/>
      <c r="AIT82" s="183"/>
      <c r="AIU82" s="183"/>
      <c r="AIV82" s="183"/>
      <c r="AIW82" s="183"/>
      <c r="AIX82" s="183"/>
      <c r="AIY82" s="183"/>
      <c r="AIZ82" s="183"/>
      <c r="AJA82" s="183"/>
      <c r="AJB82" s="183"/>
      <c r="AJC82" s="183"/>
      <c r="AJD82" s="183"/>
      <c r="AJE82" s="183"/>
      <c r="AJF82" s="183"/>
      <c r="AJG82" s="183"/>
      <c r="AJH82" s="183"/>
      <c r="AJI82" s="183"/>
      <c r="AJJ82" s="183"/>
      <c r="AJK82" s="183"/>
      <c r="AJL82" s="183"/>
      <c r="AJM82" s="183"/>
      <c r="AJN82" s="183"/>
      <c r="AJO82" s="183"/>
      <c r="AJP82" s="183"/>
      <c r="AJQ82" s="183"/>
      <c r="AJR82" s="183"/>
      <c r="AJS82" s="183"/>
      <c r="AJT82" s="183"/>
      <c r="AJU82" s="183"/>
      <c r="AJV82" s="183"/>
      <c r="AJW82" s="183"/>
      <c r="AJX82" s="183"/>
      <c r="AJY82" s="183"/>
      <c r="AJZ82" s="183"/>
      <c r="AKA82" s="183"/>
      <c r="AKB82" s="183"/>
      <c r="AKC82" s="183"/>
      <c r="AKD82" s="183"/>
      <c r="AKE82" s="183"/>
      <c r="AKF82" s="183"/>
      <c r="AKG82" s="183"/>
      <c r="AKH82" s="183"/>
      <c r="AKI82" s="183"/>
      <c r="AKJ82" s="183"/>
      <c r="AKK82" s="183"/>
      <c r="AKL82" s="183"/>
      <c r="AKM82" s="183"/>
      <c r="AKN82" s="183"/>
      <c r="AKO82" s="183"/>
      <c r="AKP82" s="183"/>
      <c r="AKQ82" s="183"/>
      <c r="AKR82" s="183"/>
      <c r="AKS82" s="183"/>
      <c r="AKT82" s="183"/>
      <c r="AKU82" s="183"/>
      <c r="AKV82" s="183"/>
      <c r="AKW82" s="183"/>
      <c r="AKX82" s="183"/>
      <c r="AKY82" s="183"/>
      <c r="AKZ82" s="183"/>
      <c r="ALA82" s="183"/>
      <c r="ALB82" s="183"/>
      <c r="ALC82" s="183"/>
      <c r="ALD82" s="183"/>
      <c r="ALE82" s="183"/>
      <c r="ALF82" s="183"/>
      <c r="ALG82" s="183"/>
      <c r="ALH82" s="183"/>
      <c r="ALI82" s="183"/>
      <c r="ALJ82" s="183"/>
      <c r="ALK82" s="183"/>
      <c r="ALL82" s="183"/>
      <c r="ALM82" s="183"/>
      <c r="ALN82" s="183"/>
      <c r="ALO82" s="183"/>
      <c r="ALP82" s="183"/>
      <c r="ALQ82" s="183"/>
      <c r="ALR82" s="183"/>
      <c r="ALS82" s="183"/>
      <c r="ALT82" s="183"/>
      <c r="ALU82" s="183"/>
      <c r="ALV82" s="183"/>
      <c r="ALW82" s="183"/>
      <c r="ALX82" s="183"/>
      <c r="ALY82" s="183"/>
      <c r="ALZ82" s="183"/>
      <c r="AMA82" s="183"/>
      <c r="AMB82" s="183"/>
      <c r="AMC82" s="183"/>
      <c r="AMD82" s="183"/>
      <c r="AME82" s="183"/>
      <c r="AMF82" s="183"/>
      <c r="AMG82" s="183"/>
      <c r="AMH82" s="183"/>
      <c r="AMI82" s="183"/>
      <c r="AMJ82" s="183"/>
      <c r="AMK82" s="183"/>
      <c r="AML82" s="183"/>
      <c r="AMM82" s="183"/>
      <c r="AMN82" s="183"/>
      <c r="AMO82" s="183"/>
      <c r="AMP82" s="183"/>
      <c r="AMQ82" s="183"/>
      <c r="AMR82" s="183"/>
      <c r="AMS82" s="183"/>
      <c r="AMT82" s="183"/>
      <c r="AMU82" s="183"/>
      <c r="AMV82" s="183"/>
      <c r="AMW82" s="183"/>
      <c r="AMX82" s="183"/>
      <c r="AMY82" s="183"/>
      <c r="AMZ82" s="183"/>
      <c r="ANA82" s="183"/>
      <c r="ANB82" s="183"/>
      <c r="ANC82" s="183"/>
      <c r="AND82" s="183"/>
      <c r="ANE82" s="183"/>
      <c r="ANF82" s="183"/>
      <c r="ANG82" s="183"/>
      <c r="ANH82" s="183"/>
      <c r="ANI82" s="183"/>
      <c r="ANJ82" s="183"/>
      <c r="ANK82" s="183"/>
      <c r="ANL82" s="183"/>
      <c r="ANM82" s="183"/>
      <c r="ANN82" s="183"/>
      <c r="ANO82" s="183"/>
      <c r="ANP82" s="183"/>
      <c r="ANQ82" s="183"/>
      <c r="ANR82" s="183"/>
      <c r="ANS82" s="183"/>
      <c r="ANT82" s="183"/>
      <c r="ANU82" s="183"/>
      <c r="ANV82" s="183"/>
      <c r="ANW82" s="183"/>
      <c r="ANX82" s="183"/>
      <c r="ANY82" s="183"/>
      <c r="ANZ82" s="183"/>
      <c r="AOA82" s="183"/>
      <c r="AOB82" s="183"/>
      <c r="AOC82" s="183"/>
      <c r="AOD82" s="183"/>
      <c r="AOE82" s="183"/>
      <c r="AOF82" s="183"/>
      <c r="AOG82" s="183"/>
      <c r="AOH82" s="183"/>
      <c r="AOI82" s="183"/>
      <c r="AOJ82" s="183"/>
      <c r="AOK82" s="183"/>
      <c r="AOL82" s="183"/>
      <c r="AOM82" s="183"/>
      <c r="AON82" s="183"/>
      <c r="AOO82" s="183"/>
      <c r="AOP82" s="183"/>
      <c r="AOQ82" s="183"/>
      <c r="AOR82" s="183"/>
      <c r="AOS82" s="183"/>
      <c r="AOT82" s="183"/>
      <c r="AOU82" s="183"/>
      <c r="AOV82" s="183"/>
      <c r="AOW82" s="183"/>
      <c r="AOX82" s="183"/>
      <c r="AOY82" s="183"/>
      <c r="AOZ82" s="183"/>
      <c r="APA82" s="183"/>
      <c r="APB82" s="183"/>
      <c r="APC82" s="183"/>
      <c r="APD82" s="183"/>
      <c r="APE82" s="183"/>
      <c r="APF82" s="183"/>
      <c r="APG82" s="183"/>
      <c r="APH82" s="183"/>
      <c r="API82" s="183"/>
      <c r="APJ82" s="183"/>
      <c r="APK82" s="183"/>
      <c r="APL82" s="183"/>
      <c r="APM82" s="183"/>
      <c r="APN82" s="183"/>
      <c r="APO82" s="183"/>
      <c r="APP82" s="183"/>
      <c r="APQ82" s="183"/>
      <c r="APR82" s="183"/>
      <c r="APS82" s="183"/>
      <c r="APT82" s="183"/>
      <c r="APU82" s="183"/>
      <c r="APV82" s="183"/>
      <c r="APW82" s="183"/>
      <c r="APX82" s="183"/>
      <c r="APY82" s="183"/>
      <c r="APZ82" s="183"/>
      <c r="AQA82" s="183"/>
      <c r="AQB82" s="183"/>
      <c r="AQC82" s="183"/>
      <c r="AQD82" s="183"/>
      <c r="AQE82" s="183"/>
      <c r="AQF82" s="183"/>
      <c r="AQG82" s="183"/>
      <c r="AQH82" s="183"/>
      <c r="AQI82" s="183"/>
      <c r="AQJ82" s="183"/>
      <c r="AQK82" s="183"/>
      <c r="AQL82" s="183"/>
      <c r="AQM82" s="183"/>
      <c r="AQN82" s="183"/>
      <c r="AQO82" s="183"/>
      <c r="AQP82" s="183"/>
      <c r="AQQ82" s="183"/>
      <c r="AQR82" s="183"/>
      <c r="AQS82" s="183"/>
      <c r="AQT82" s="183"/>
      <c r="AQU82" s="183"/>
      <c r="AQV82" s="183"/>
      <c r="AQW82" s="183"/>
      <c r="AQX82" s="183"/>
      <c r="AQY82" s="183"/>
      <c r="AQZ82" s="183"/>
      <c r="ARA82" s="183"/>
      <c r="ARB82" s="183"/>
      <c r="ARC82" s="183"/>
      <c r="ARD82" s="183"/>
      <c r="ARE82" s="183"/>
      <c r="ARF82" s="183"/>
      <c r="ARG82" s="183"/>
      <c r="ARH82" s="183"/>
      <c r="ARI82" s="183"/>
      <c r="ARJ82" s="183"/>
      <c r="ARK82" s="183"/>
      <c r="ARL82" s="183"/>
      <c r="ARM82" s="183"/>
      <c r="ARN82" s="183"/>
      <c r="ARO82" s="183"/>
      <c r="ARP82" s="183"/>
      <c r="ARQ82" s="183"/>
      <c r="ARR82" s="183"/>
      <c r="ARS82" s="183"/>
      <c r="ART82" s="183"/>
      <c r="ARU82" s="183"/>
      <c r="ARV82" s="183"/>
      <c r="ARW82" s="183"/>
      <c r="ARX82" s="183"/>
      <c r="ARY82" s="183"/>
      <c r="ARZ82" s="183"/>
      <c r="ASA82" s="183"/>
      <c r="ASB82" s="183"/>
      <c r="ASC82" s="183"/>
      <c r="ASD82" s="183"/>
      <c r="ASE82" s="183"/>
      <c r="ASF82" s="183"/>
      <c r="ASG82" s="183"/>
      <c r="ASH82" s="183"/>
      <c r="ASI82" s="183"/>
      <c r="ASJ82" s="183"/>
      <c r="ASK82" s="183"/>
      <c r="ASL82" s="183"/>
      <c r="ASM82" s="183"/>
      <c r="ASN82" s="183"/>
      <c r="ASO82" s="183"/>
      <c r="ASP82" s="183"/>
      <c r="ASQ82" s="183"/>
      <c r="ASR82" s="183"/>
      <c r="ASS82" s="183"/>
      <c r="AST82" s="183"/>
      <c r="ASU82" s="183"/>
      <c r="ASV82" s="183"/>
      <c r="ASW82" s="183"/>
      <c r="ASX82" s="183"/>
      <c r="ASY82" s="183"/>
      <c r="ASZ82" s="183"/>
      <c r="ATA82" s="183"/>
      <c r="ATB82" s="183"/>
      <c r="ATC82" s="183"/>
      <c r="ATD82" s="183"/>
      <c r="ATE82" s="183"/>
      <c r="ATF82" s="183"/>
      <c r="ATG82" s="183"/>
      <c r="ATH82" s="183"/>
      <c r="ATI82" s="183"/>
      <c r="ATJ82" s="183"/>
      <c r="ATK82" s="183"/>
      <c r="ATL82" s="183"/>
      <c r="ATM82" s="183"/>
      <c r="ATN82" s="183"/>
      <c r="ATO82" s="183"/>
      <c r="ATP82" s="183"/>
      <c r="ATQ82" s="183"/>
      <c r="ATR82" s="183"/>
      <c r="ATS82" s="183"/>
      <c r="ATT82" s="183"/>
      <c r="ATU82" s="183"/>
      <c r="ATV82" s="183"/>
      <c r="ATW82" s="183"/>
      <c r="ATX82" s="183"/>
      <c r="ATY82" s="183"/>
      <c r="ATZ82" s="183"/>
      <c r="AUA82" s="183"/>
      <c r="AUB82" s="183"/>
      <c r="AUC82" s="183"/>
      <c r="AUD82" s="183"/>
      <c r="AUE82" s="183"/>
      <c r="AUF82" s="183"/>
      <c r="AUG82" s="183"/>
      <c r="AUH82" s="183"/>
    </row>
    <row r="83" spans="1:1230" s="182" customFormat="1">
      <c r="A83" s="180"/>
      <c r="B83" s="180"/>
      <c r="C83" s="180"/>
      <c r="D83" s="180"/>
      <c r="E83" s="277" t="s">
        <v>564</v>
      </c>
      <c r="F83" s="180"/>
      <c r="AV83" s="183"/>
      <c r="AW83" s="183"/>
      <c r="AX83" s="183"/>
      <c r="AY83" s="183"/>
      <c r="AZ83" s="183"/>
      <c r="BA83" s="183"/>
      <c r="BB83" s="183"/>
      <c r="BC83" s="183"/>
      <c r="BD83" s="183"/>
      <c r="BE83" s="183"/>
      <c r="BF83" s="183"/>
      <c r="BG83" s="183"/>
      <c r="BH83" s="183"/>
      <c r="BI83" s="183"/>
      <c r="BJ83" s="183"/>
      <c r="BK83" s="183"/>
      <c r="BL83" s="183"/>
      <c r="BM83" s="183"/>
      <c r="BN83" s="183"/>
      <c r="BO83" s="183"/>
      <c r="BP83" s="183"/>
      <c r="BQ83" s="183"/>
      <c r="BR83" s="183"/>
      <c r="BS83" s="183"/>
      <c r="BT83" s="183"/>
      <c r="BU83" s="183"/>
      <c r="BV83" s="183"/>
      <c r="BW83" s="183"/>
      <c r="BX83" s="183"/>
      <c r="BY83" s="183"/>
      <c r="BZ83" s="183"/>
      <c r="CA83" s="183"/>
      <c r="CB83" s="183"/>
      <c r="CC83" s="183"/>
      <c r="CD83" s="183"/>
      <c r="CE83" s="183"/>
      <c r="CF83" s="183"/>
      <c r="CG83" s="183"/>
      <c r="CH83" s="183"/>
      <c r="CI83" s="183"/>
      <c r="CJ83" s="183"/>
      <c r="CK83" s="183"/>
      <c r="CL83" s="183"/>
      <c r="CM83" s="183"/>
      <c r="CN83" s="183"/>
      <c r="CO83" s="183"/>
      <c r="CP83" s="183"/>
      <c r="CQ83" s="183"/>
      <c r="CR83" s="183"/>
      <c r="CS83" s="183"/>
      <c r="CT83" s="183"/>
      <c r="CU83" s="183"/>
      <c r="CV83" s="183"/>
      <c r="CW83" s="183"/>
      <c r="CX83" s="183"/>
      <c r="CY83" s="183"/>
      <c r="CZ83" s="183"/>
      <c r="DA83" s="183"/>
      <c r="DB83" s="183"/>
      <c r="DC83" s="183"/>
      <c r="DD83" s="183"/>
      <c r="DE83" s="183"/>
      <c r="DF83" s="183"/>
      <c r="DG83" s="183"/>
      <c r="DH83" s="183"/>
      <c r="DI83" s="183"/>
      <c r="DJ83" s="183"/>
      <c r="DK83" s="183"/>
      <c r="DL83" s="183"/>
      <c r="DM83" s="183"/>
      <c r="DN83" s="183"/>
      <c r="DO83" s="183"/>
      <c r="DP83" s="183"/>
      <c r="DQ83" s="183"/>
      <c r="DR83" s="183"/>
      <c r="DS83" s="183"/>
      <c r="DT83" s="183"/>
      <c r="DU83" s="183"/>
      <c r="DV83" s="183"/>
      <c r="DW83" s="183"/>
      <c r="DX83" s="183"/>
      <c r="DY83" s="183"/>
      <c r="DZ83" s="183"/>
      <c r="EA83" s="183"/>
      <c r="EB83" s="183"/>
      <c r="EC83" s="183"/>
      <c r="ED83" s="183"/>
      <c r="EE83" s="183"/>
      <c r="EF83" s="183"/>
      <c r="EG83" s="183"/>
      <c r="EH83" s="183"/>
      <c r="EI83" s="183"/>
      <c r="EJ83" s="183"/>
      <c r="EK83" s="183"/>
      <c r="EL83" s="183"/>
      <c r="EM83" s="183"/>
      <c r="EN83" s="183"/>
      <c r="EO83" s="183"/>
      <c r="EP83" s="183"/>
      <c r="EQ83" s="183"/>
      <c r="ER83" s="183"/>
      <c r="ES83" s="183"/>
      <c r="ET83" s="183"/>
      <c r="EU83" s="183"/>
      <c r="EV83" s="183"/>
      <c r="EW83" s="183"/>
      <c r="EX83" s="183"/>
      <c r="EY83" s="183"/>
      <c r="EZ83" s="183"/>
      <c r="FA83" s="183"/>
      <c r="FB83" s="183"/>
      <c r="FC83" s="183"/>
      <c r="FD83" s="183"/>
      <c r="FE83" s="183"/>
      <c r="FF83" s="183"/>
      <c r="FG83" s="183"/>
      <c r="FH83" s="183"/>
      <c r="FI83" s="183"/>
      <c r="FJ83" s="183"/>
      <c r="FK83" s="183"/>
      <c r="FL83" s="183"/>
      <c r="FM83" s="183"/>
      <c r="FN83" s="183"/>
      <c r="FO83" s="183"/>
      <c r="FP83" s="183"/>
      <c r="FQ83" s="183"/>
      <c r="FR83" s="183"/>
      <c r="FS83" s="183"/>
      <c r="FT83" s="183"/>
      <c r="FU83" s="183"/>
      <c r="FV83" s="183"/>
      <c r="FW83" s="183"/>
      <c r="FX83" s="183"/>
      <c r="FY83" s="183"/>
      <c r="FZ83" s="183"/>
      <c r="GA83" s="183"/>
      <c r="GB83" s="183"/>
      <c r="GC83" s="183"/>
      <c r="GD83" s="183"/>
      <c r="GE83" s="183"/>
      <c r="GF83" s="183"/>
      <c r="GG83" s="183"/>
      <c r="GH83" s="183"/>
      <c r="GI83" s="183"/>
      <c r="GJ83" s="183"/>
      <c r="GK83" s="183"/>
      <c r="GL83" s="183"/>
      <c r="GM83" s="183"/>
      <c r="GN83" s="183"/>
      <c r="GO83" s="183"/>
      <c r="GP83" s="183"/>
      <c r="GQ83" s="183"/>
      <c r="GR83" s="183"/>
      <c r="GS83" s="183"/>
      <c r="GT83" s="183"/>
      <c r="GU83" s="183"/>
      <c r="GV83" s="183"/>
      <c r="GW83" s="183"/>
      <c r="GX83" s="183"/>
      <c r="GY83" s="183"/>
      <c r="GZ83" s="183"/>
      <c r="HA83" s="183"/>
      <c r="HB83" s="183"/>
      <c r="HC83" s="183"/>
      <c r="HD83" s="183"/>
      <c r="HE83" s="183"/>
      <c r="HF83" s="183"/>
      <c r="HG83" s="183"/>
      <c r="HH83" s="183"/>
      <c r="HI83" s="183"/>
      <c r="HJ83" s="183"/>
      <c r="HK83" s="183"/>
      <c r="HL83" s="183"/>
      <c r="HM83" s="183"/>
      <c r="HN83" s="183"/>
      <c r="HO83" s="183"/>
      <c r="HP83" s="183"/>
      <c r="HQ83" s="183"/>
      <c r="HR83" s="183"/>
      <c r="HS83" s="183"/>
      <c r="HT83" s="183"/>
      <c r="HU83" s="183"/>
      <c r="HV83" s="183"/>
      <c r="HW83" s="183"/>
      <c r="HX83" s="183"/>
      <c r="HY83" s="183"/>
      <c r="HZ83" s="183"/>
      <c r="IA83" s="183"/>
      <c r="IB83" s="183"/>
      <c r="IC83" s="183"/>
      <c r="ID83" s="183"/>
      <c r="IE83" s="183"/>
      <c r="IF83" s="183"/>
      <c r="IG83" s="183"/>
      <c r="IH83" s="183"/>
      <c r="II83" s="183"/>
      <c r="IJ83" s="183"/>
      <c r="IK83" s="183"/>
      <c r="IL83" s="183"/>
      <c r="IM83" s="183"/>
      <c r="IN83" s="183"/>
      <c r="IO83" s="183"/>
      <c r="IP83" s="183"/>
      <c r="IQ83" s="183"/>
      <c r="IR83" s="183"/>
      <c r="IS83" s="183"/>
      <c r="IT83" s="183"/>
      <c r="IU83" s="183"/>
      <c r="IV83" s="183"/>
      <c r="IW83" s="183"/>
      <c r="IX83" s="183"/>
      <c r="IY83" s="183"/>
      <c r="IZ83" s="183"/>
      <c r="JA83" s="183"/>
      <c r="JB83" s="183"/>
      <c r="JC83" s="183"/>
      <c r="JD83" s="183"/>
      <c r="JE83" s="183"/>
      <c r="JF83" s="183"/>
      <c r="JG83" s="183"/>
      <c r="JH83" s="183"/>
      <c r="JI83" s="183"/>
      <c r="JJ83" s="183"/>
      <c r="JK83" s="183"/>
      <c r="JL83" s="183"/>
      <c r="JM83" s="183"/>
      <c r="JN83" s="183"/>
      <c r="JO83" s="183"/>
      <c r="JP83" s="183"/>
      <c r="JQ83" s="183"/>
      <c r="JR83" s="183"/>
      <c r="JS83" s="183"/>
      <c r="JT83" s="183"/>
      <c r="JU83" s="183"/>
      <c r="JV83" s="183"/>
      <c r="JW83" s="183"/>
      <c r="JX83" s="183"/>
      <c r="JY83" s="183"/>
      <c r="JZ83" s="183"/>
      <c r="KA83" s="183"/>
      <c r="KB83" s="183"/>
      <c r="KC83" s="183"/>
      <c r="KD83" s="183"/>
      <c r="KE83" s="183"/>
      <c r="KF83" s="183"/>
      <c r="KG83" s="183"/>
      <c r="KH83" s="183"/>
      <c r="KI83" s="183"/>
      <c r="KJ83" s="183"/>
      <c r="KK83" s="183"/>
      <c r="KL83" s="183"/>
      <c r="KM83" s="183"/>
      <c r="KN83" s="183"/>
      <c r="KO83" s="183"/>
      <c r="KP83" s="183"/>
      <c r="KQ83" s="183"/>
      <c r="KR83" s="183"/>
      <c r="KS83" s="183"/>
      <c r="KT83" s="183"/>
      <c r="KU83" s="183"/>
      <c r="KV83" s="183"/>
      <c r="KW83" s="183"/>
      <c r="KX83" s="183"/>
      <c r="KY83" s="183"/>
      <c r="KZ83" s="183"/>
      <c r="LA83" s="183"/>
      <c r="LB83" s="183"/>
      <c r="LC83" s="183"/>
      <c r="LD83" s="183"/>
      <c r="LE83" s="183"/>
      <c r="LF83" s="183"/>
      <c r="LG83" s="183"/>
      <c r="LH83" s="183"/>
      <c r="LI83" s="183"/>
      <c r="LJ83" s="183"/>
      <c r="LK83" s="183"/>
      <c r="LL83" s="183"/>
      <c r="LM83" s="183"/>
      <c r="LN83" s="183"/>
      <c r="LO83" s="183"/>
      <c r="LP83" s="183"/>
      <c r="LQ83" s="183"/>
      <c r="LR83" s="183"/>
      <c r="LS83" s="183"/>
      <c r="LT83" s="183"/>
      <c r="LU83" s="183"/>
      <c r="LV83" s="183"/>
      <c r="LW83" s="183"/>
      <c r="LX83" s="183"/>
      <c r="LY83" s="183"/>
      <c r="LZ83" s="183"/>
      <c r="MA83" s="183"/>
      <c r="MB83" s="183"/>
      <c r="MC83" s="183"/>
      <c r="MD83" s="183"/>
      <c r="ME83" s="183"/>
      <c r="MF83" s="183"/>
      <c r="MG83" s="183"/>
      <c r="MH83" s="183"/>
      <c r="MI83" s="183"/>
      <c r="MJ83" s="183"/>
      <c r="MK83" s="183"/>
      <c r="ML83" s="183"/>
      <c r="MM83" s="183"/>
      <c r="MN83" s="183"/>
      <c r="MO83" s="183"/>
      <c r="MP83" s="183"/>
      <c r="MQ83" s="183"/>
      <c r="MR83" s="183"/>
      <c r="MS83" s="183"/>
      <c r="MT83" s="183"/>
      <c r="MU83" s="183"/>
      <c r="MV83" s="183"/>
      <c r="MW83" s="183"/>
      <c r="MX83" s="183"/>
      <c r="MY83" s="183"/>
      <c r="MZ83" s="183"/>
      <c r="NA83" s="183"/>
      <c r="NB83" s="183"/>
      <c r="NC83" s="183"/>
      <c r="ND83" s="183"/>
      <c r="NE83" s="183"/>
      <c r="NF83" s="183"/>
      <c r="NG83" s="183"/>
      <c r="NH83" s="183"/>
      <c r="NI83" s="183"/>
      <c r="NJ83" s="183"/>
      <c r="NK83" s="183"/>
      <c r="NL83" s="183"/>
      <c r="NM83" s="183"/>
      <c r="NN83" s="183"/>
      <c r="NO83" s="183"/>
      <c r="NP83" s="183"/>
      <c r="NQ83" s="183"/>
      <c r="NR83" s="183"/>
      <c r="NS83" s="183"/>
      <c r="NT83" s="183"/>
      <c r="NU83" s="183"/>
      <c r="NV83" s="183"/>
      <c r="NW83" s="183"/>
      <c r="NX83" s="183"/>
      <c r="NY83" s="183"/>
      <c r="NZ83" s="183"/>
      <c r="OA83" s="183"/>
      <c r="OB83" s="183"/>
      <c r="OC83" s="183"/>
      <c r="OD83" s="183"/>
      <c r="OE83" s="183"/>
      <c r="OF83" s="183"/>
      <c r="OG83" s="183"/>
      <c r="OH83" s="183"/>
      <c r="OI83" s="183"/>
      <c r="OJ83" s="183"/>
      <c r="OK83" s="183"/>
      <c r="OL83" s="183"/>
      <c r="OM83" s="183"/>
      <c r="ON83" s="183"/>
      <c r="OO83" s="183"/>
      <c r="OP83" s="183"/>
      <c r="OQ83" s="183"/>
      <c r="OR83" s="183"/>
      <c r="OS83" s="183"/>
      <c r="OT83" s="183"/>
      <c r="OU83" s="183"/>
      <c r="OV83" s="183"/>
      <c r="OW83" s="183"/>
      <c r="OX83" s="183"/>
      <c r="OY83" s="183"/>
      <c r="OZ83" s="183"/>
      <c r="PA83" s="183"/>
      <c r="PB83" s="183"/>
      <c r="PC83" s="183"/>
      <c r="PD83" s="183"/>
      <c r="PE83" s="183"/>
      <c r="PF83" s="183"/>
      <c r="PG83" s="183"/>
      <c r="PH83" s="183"/>
      <c r="PI83" s="183"/>
      <c r="PJ83" s="183"/>
      <c r="PK83" s="183"/>
      <c r="PL83" s="183"/>
      <c r="PM83" s="183"/>
      <c r="PN83" s="183"/>
      <c r="PO83" s="183"/>
      <c r="PP83" s="183"/>
      <c r="PQ83" s="183"/>
      <c r="PR83" s="183"/>
      <c r="PS83" s="183"/>
      <c r="PT83" s="183"/>
      <c r="PU83" s="183"/>
      <c r="PV83" s="183"/>
      <c r="PW83" s="183"/>
      <c r="PX83" s="183"/>
      <c r="PY83" s="183"/>
      <c r="PZ83" s="183"/>
      <c r="QA83" s="183"/>
      <c r="QB83" s="183"/>
      <c r="QC83" s="183"/>
      <c r="QD83" s="183"/>
      <c r="QE83" s="183"/>
      <c r="QF83" s="183"/>
      <c r="QG83" s="183"/>
      <c r="QH83" s="183"/>
      <c r="QI83" s="183"/>
      <c r="QJ83" s="183"/>
      <c r="QK83" s="183"/>
      <c r="QL83" s="183"/>
      <c r="QM83" s="183"/>
      <c r="QN83" s="183"/>
      <c r="QO83" s="183"/>
      <c r="QP83" s="183"/>
      <c r="QQ83" s="183"/>
      <c r="QR83" s="183"/>
      <c r="QS83" s="183"/>
      <c r="QT83" s="183"/>
      <c r="QU83" s="183"/>
      <c r="QV83" s="183"/>
      <c r="QW83" s="183"/>
      <c r="QX83" s="183"/>
      <c r="QY83" s="183"/>
      <c r="QZ83" s="183"/>
      <c r="RA83" s="183"/>
      <c r="RB83" s="183"/>
      <c r="RC83" s="183"/>
      <c r="RD83" s="183"/>
      <c r="RE83" s="183"/>
      <c r="RF83" s="183"/>
      <c r="RG83" s="183"/>
      <c r="RH83" s="183"/>
      <c r="RI83" s="183"/>
      <c r="RJ83" s="183"/>
      <c r="RK83" s="183"/>
      <c r="RL83" s="183"/>
      <c r="RM83" s="183"/>
      <c r="RN83" s="183"/>
      <c r="RO83" s="183"/>
      <c r="RP83" s="183"/>
      <c r="RQ83" s="183"/>
      <c r="RR83" s="183"/>
      <c r="RS83" s="183"/>
      <c r="RT83" s="183"/>
      <c r="RU83" s="183"/>
      <c r="RV83" s="183"/>
      <c r="RW83" s="183"/>
      <c r="RX83" s="183"/>
      <c r="RY83" s="183"/>
      <c r="RZ83" s="183"/>
      <c r="SA83" s="183"/>
      <c r="SB83" s="183"/>
      <c r="SC83" s="183"/>
      <c r="SD83" s="183"/>
      <c r="SE83" s="183"/>
      <c r="SF83" s="183"/>
      <c r="SG83" s="183"/>
      <c r="SH83" s="183"/>
      <c r="SI83" s="183"/>
      <c r="SJ83" s="183"/>
      <c r="SK83" s="183"/>
      <c r="SL83" s="183"/>
      <c r="SM83" s="183"/>
      <c r="SN83" s="183"/>
      <c r="SO83" s="183"/>
      <c r="SP83" s="183"/>
      <c r="SQ83" s="183"/>
      <c r="SR83" s="183"/>
      <c r="SS83" s="183"/>
      <c r="ST83" s="183"/>
      <c r="SU83" s="183"/>
      <c r="SV83" s="183"/>
      <c r="SW83" s="183"/>
      <c r="SX83" s="183"/>
      <c r="SY83" s="183"/>
      <c r="SZ83" s="183"/>
      <c r="TA83" s="183"/>
      <c r="TB83" s="183"/>
      <c r="TC83" s="183"/>
      <c r="TD83" s="183"/>
      <c r="TE83" s="183"/>
      <c r="TF83" s="183"/>
      <c r="TG83" s="183"/>
      <c r="TH83" s="183"/>
      <c r="TI83" s="183"/>
      <c r="TJ83" s="183"/>
      <c r="TK83" s="183"/>
      <c r="TL83" s="183"/>
      <c r="TM83" s="183"/>
      <c r="TN83" s="183"/>
      <c r="TO83" s="183"/>
      <c r="TP83" s="183"/>
      <c r="TQ83" s="183"/>
      <c r="TR83" s="183"/>
      <c r="TS83" s="183"/>
      <c r="TT83" s="183"/>
      <c r="TU83" s="183"/>
      <c r="TV83" s="183"/>
      <c r="TW83" s="183"/>
      <c r="TX83" s="183"/>
      <c r="TY83" s="183"/>
      <c r="TZ83" s="183"/>
      <c r="UA83" s="183"/>
      <c r="UB83" s="183"/>
      <c r="UC83" s="183"/>
      <c r="UD83" s="183"/>
      <c r="UE83" s="183"/>
      <c r="UF83" s="183"/>
      <c r="UG83" s="183"/>
      <c r="UH83" s="183"/>
      <c r="UI83" s="183"/>
      <c r="UJ83" s="183"/>
      <c r="UK83" s="183"/>
      <c r="UL83" s="183"/>
      <c r="UM83" s="183"/>
      <c r="UN83" s="183"/>
      <c r="UO83" s="183"/>
      <c r="UP83" s="183"/>
      <c r="UQ83" s="183"/>
      <c r="UR83" s="183"/>
      <c r="US83" s="183"/>
      <c r="UT83" s="183"/>
      <c r="UU83" s="183"/>
      <c r="UV83" s="183"/>
      <c r="UW83" s="183"/>
      <c r="UX83" s="183"/>
      <c r="UY83" s="183"/>
      <c r="UZ83" s="183"/>
      <c r="VA83" s="183"/>
      <c r="VB83" s="183"/>
      <c r="VC83" s="183"/>
      <c r="VD83" s="183"/>
      <c r="VE83" s="183"/>
      <c r="VF83" s="183"/>
      <c r="VG83" s="183"/>
      <c r="VH83" s="183"/>
      <c r="VI83" s="183"/>
      <c r="VJ83" s="183"/>
      <c r="VK83" s="183"/>
      <c r="VL83" s="183"/>
      <c r="VM83" s="183"/>
      <c r="VN83" s="183"/>
      <c r="VO83" s="183"/>
      <c r="VP83" s="183"/>
      <c r="VQ83" s="183"/>
      <c r="VR83" s="183"/>
      <c r="VS83" s="183"/>
      <c r="VT83" s="183"/>
      <c r="VU83" s="183"/>
      <c r="VV83" s="183"/>
      <c r="VW83" s="183"/>
      <c r="VX83" s="183"/>
      <c r="VY83" s="183"/>
      <c r="VZ83" s="183"/>
      <c r="WA83" s="183"/>
      <c r="WB83" s="183"/>
      <c r="WC83" s="183"/>
      <c r="WD83" s="183"/>
      <c r="WE83" s="183"/>
      <c r="WF83" s="183"/>
      <c r="WG83" s="183"/>
      <c r="WH83" s="183"/>
      <c r="WI83" s="183"/>
      <c r="WJ83" s="183"/>
      <c r="WK83" s="183"/>
      <c r="WL83" s="183"/>
      <c r="WM83" s="183"/>
      <c r="WN83" s="183"/>
      <c r="WO83" s="183"/>
      <c r="WP83" s="183"/>
      <c r="WQ83" s="183"/>
      <c r="WR83" s="183"/>
      <c r="WS83" s="183"/>
      <c r="WT83" s="183"/>
      <c r="WU83" s="183"/>
      <c r="WV83" s="183"/>
      <c r="WW83" s="183"/>
      <c r="WX83" s="183"/>
      <c r="WY83" s="183"/>
      <c r="WZ83" s="183"/>
      <c r="XA83" s="183"/>
      <c r="XB83" s="183"/>
      <c r="XC83" s="183"/>
      <c r="XD83" s="183"/>
      <c r="XE83" s="183"/>
      <c r="XF83" s="183"/>
      <c r="XG83" s="183"/>
      <c r="XH83" s="183"/>
      <c r="XI83" s="183"/>
      <c r="XJ83" s="183"/>
      <c r="XK83" s="183"/>
      <c r="XL83" s="183"/>
      <c r="XM83" s="183"/>
      <c r="XN83" s="183"/>
      <c r="XO83" s="183"/>
      <c r="XP83" s="183"/>
      <c r="XQ83" s="183"/>
      <c r="XR83" s="183"/>
      <c r="XS83" s="183"/>
      <c r="XT83" s="183"/>
      <c r="XU83" s="183"/>
      <c r="XV83" s="183"/>
      <c r="XW83" s="183"/>
      <c r="XX83" s="183"/>
      <c r="XY83" s="183"/>
      <c r="XZ83" s="183"/>
      <c r="YA83" s="183"/>
      <c r="YB83" s="183"/>
      <c r="YC83" s="183"/>
      <c r="YD83" s="183"/>
      <c r="YE83" s="183"/>
      <c r="YF83" s="183"/>
      <c r="YG83" s="183"/>
      <c r="YH83" s="183"/>
      <c r="YI83" s="183"/>
      <c r="YJ83" s="183"/>
      <c r="YK83" s="183"/>
      <c r="YL83" s="183"/>
      <c r="YM83" s="183"/>
      <c r="YN83" s="183"/>
      <c r="YO83" s="183"/>
      <c r="YP83" s="183"/>
      <c r="YQ83" s="183"/>
      <c r="YR83" s="183"/>
      <c r="YS83" s="183"/>
      <c r="YT83" s="183"/>
      <c r="YU83" s="183"/>
      <c r="YV83" s="183"/>
      <c r="YW83" s="183"/>
      <c r="YX83" s="183"/>
      <c r="YY83" s="183"/>
      <c r="YZ83" s="183"/>
      <c r="ZA83" s="183"/>
      <c r="ZB83" s="183"/>
      <c r="ZC83" s="183"/>
      <c r="ZD83" s="183"/>
      <c r="ZE83" s="183"/>
      <c r="ZF83" s="183"/>
      <c r="ZG83" s="183"/>
      <c r="ZH83" s="183"/>
      <c r="ZI83" s="183"/>
      <c r="ZJ83" s="183"/>
      <c r="ZK83" s="183"/>
      <c r="ZL83" s="183"/>
      <c r="ZM83" s="183"/>
      <c r="ZN83" s="183"/>
      <c r="ZO83" s="183"/>
      <c r="ZP83" s="183"/>
      <c r="ZQ83" s="183"/>
      <c r="ZR83" s="183"/>
      <c r="ZS83" s="183"/>
      <c r="ZT83" s="183"/>
      <c r="ZU83" s="183"/>
      <c r="ZV83" s="183"/>
      <c r="ZW83" s="183"/>
      <c r="ZX83" s="183"/>
      <c r="ZY83" s="183"/>
      <c r="ZZ83" s="183"/>
      <c r="AAA83" s="183"/>
      <c r="AAB83" s="183"/>
      <c r="AAC83" s="183"/>
      <c r="AAD83" s="183"/>
      <c r="AAE83" s="183"/>
      <c r="AAF83" s="183"/>
      <c r="AAG83" s="183"/>
      <c r="AAH83" s="183"/>
      <c r="AAI83" s="183"/>
      <c r="AAJ83" s="183"/>
      <c r="AAK83" s="183"/>
      <c r="AAL83" s="183"/>
      <c r="AAM83" s="183"/>
      <c r="AAN83" s="183"/>
      <c r="AAO83" s="183"/>
      <c r="AAP83" s="183"/>
      <c r="AAQ83" s="183"/>
      <c r="AAR83" s="183"/>
      <c r="AAS83" s="183"/>
      <c r="AAT83" s="183"/>
      <c r="AAU83" s="183"/>
      <c r="AAV83" s="183"/>
      <c r="AAW83" s="183"/>
      <c r="AAX83" s="183"/>
      <c r="AAY83" s="183"/>
      <c r="AAZ83" s="183"/>
      <c r="ABA83" s="183"/>
      <c r="ABB83" s="183"/>
      <c r="ABC83" s="183"/>
      <c r="ABD83" s="183"/>
      <c r="ABE83" s="183"/>
      <c r="ABF83" s="183"/>
      <c r="ABG83" s="183"/>
      <c r="ABH83" s="183"/>
      <c r="ABI83" s="183"/>
      <c r="ABJ83" s="183"/>
      <c r="ABK83" s="183"/>
      <c r="ABL83" s="183"/>
      <c r="ABM83" s="183"/>
      <c r="ABN83" s="183"/>
      <c r="ABO83" s="183"/>
      <c r="ABP83" s="183"/>
      <c r="ABQ83" s="183"/>
      <c r="ABR83" s="183"/>
      <c r="ABS83" s="183"/>
      <c r="ABT83" s="183"/>
      <c r="ABU83" s="183"/>
      <c r="ABV83" s="183"/>
      <c r="ABW83" s="183"/>
      <c r="ABX83" s="183"/>
      <c r="ABY83" s="183"/>
      <c r="ABZ83" s="183"/>
      <c r="ACA83" s="183"/>
      <c r="ACB83" s="183"/>
      <c r="ACC83" s="183"/>
      <c r="ACD83" s="183"/>
      <c r="ACE83" s="183"/>
      <c r="ACF83" s="183"/>
      <c r="ACG83" s="183"/>
      <c r="ACH83" s="183"/>
      <c r="ACI83" s="183"/>
      <c r="ACJ83" s="183"/>
      <c r="ACK83" s="183"/>
      <c r="ACL83" s="183"/>
      <c r="ACM83" s="183"/>
      <c r="ACN83" s="183"/>
      <c r="ACO83" s="183"/>
      <c r="ACP83" s="183"/>
      <c r="ACQ83" s="183"/>
      <c r="ACR83" s="183"/>
      <c r="ACS83" s="183"/>
      <c r="ACT83" s="183"/>
      <c r="ACU83" s="183"/>
      <c r="ACV83" s="183"/>
      <c r="ACW83" s="183"/>
      <c r="ACX83" s="183"/>
      <c r="ACY83" s="183"/>
      <c r="ACZ83" s="183"/>
      <c r="ADA83" s="183"/>
      <c r="ADB83" s="183"/>
      <c r="ADC83" s="183"/>
      <c r="ADD83" s="183"/>
      <c r="ADE83" s="183"/>
      <c r="ADF83" s="183"/>
      <c r="ADG83" s="183"/>
      <c r="ADH83" s="183"/>
      <c r="ADI83" s="183"/>
      <c r="ADJ83" s="183"/>
      <c r="ADK83" s="183"/>
      <c r="ADL83" s="183"/>
      <c r="ADM83" s="183"/>
      <c r="ADN83" s="183"/>
      <c r="ADO83" s="183"/>
      <c r="ADP83" s="183"/>
      <c r="ADQ83" s="183"/>
      <c r="ADR83" s="183"/>
      <c r="ADS83" s="183"/>
      <c r="ADT83" s="183"/>
      <c r="ADU83" s="183"/>
      <c r="ADV83" s="183"/>
      <c r="ADW83" s="183"/>
      <c r="ADX83" s="183"/>
      <c r="ADY83" s="183"/>
      <c r="ADZ83" s="183"/>
      <c r="AEA83" s="183"/>
      <c r="AEB83" s="183"/>
      <c r="AEC83" s="183"/>
      <c r="AED83" s="183"/>
      <c r="AEE83" s="183"/>
      <c r="AEF83" s="183"/>
      <c r="AEG83" s="183"/>
      <c r="AEH83" s="183"/>
      <c r="AEI83" s="183"/>
      <c r="AEJ83" s="183"/>
      <c r="AEK83" s="183"/>
      <c r="AEL83" s="183"/>
      <c r="AEM83" s="183"/>
      <c r="AEN83" s="183"/>
      <c r="AEO83" s="183"/>
      <c r="AEP83" s="183"/>
      <c r="AEQ83" s="183"/>
      <c r="AER83" s="183"/>
      <c r="AES83" s="183"/>
      <c r="AET83" s="183"/>
      <c r="AEU83" s="183"/>
      <c r="AEV83" s="183"/>
      <c r="AEW83" s="183"/>
      <c r="AEX83" s="183"/>
      <c r="AEY83" s="183"/>
      <c r="AEZ83" s="183"/>
      <c r="AFA83" s="183"/>
      <c r="AFB83" s="183"/>
      <c r="AFC83" s="183"/>
      <c r="AFD83" s="183"/>
      <c r="AFE83" s="183"/>
      <c r="AFF83" s="183"/>
      <c r="AFG83" s="183"/>
      <c r="AFH83" s="183"/>
      <c r="AFI83" s="183"/>
      <c r="AFJ83" s="183"/>
      <c r="AFK83" s="183"/>
      <c r="AFL83" s="183"/>
      <c r="AFM83" s="183"/>
      <c r="AFN83" s="183"/>
      <c r="AFO83" s="183"/>
      <c r="AFP83" s="183"/>
      <c r="AFQ83" s="183"/>
      <c r="AFR83" s="183"/>
      <c r="AFS83" s="183"/>
      <c r="AFT83" s="183"/>
      <c r="AFU83" s="183"/>
      <c r="AFV83" s="183"/>
      <c r="AFW83" s="183"/>
      <c r="AFX83" s="183"/>
      <c r="AFY83" s="183"/>
      <c r="AFZ83" s="183"/>
      <c r="AGA83" s="183"/>
      <c r="AGB83" s="183"/>
      <c r="AGC83" s="183"/>
      <c r="AGD83" s="183"/>
      <c r="AGE83" s="183"/>
      <c r="AGF83" s="183"/>
      <c r="AGG83" s="183"/>
      <c r="AGH83" s="183"/>
      <c r="AGI83" s="183"/>
      <c r="AGJ83" s="183"/>
      <c r="AGK83" s="183"/>
      <c r="AGL83" s="183"/>
      <c r="AGM83" s="183"/>
      <c r="AGN83" s="183"/>
      <c r="AGO83" s="183"/>
      <c r="AGP83" s="183"/>
      <c r="AGQ83" s="183"/>
      <c r="AGR83" s="183"/>
      <c r="AGS83" s="183"/>
      <c r="AGT83" s="183"/>
      <c r="AGU83" s="183"/>
      <c r="AGV83" s="183"/>
      <c r="AGW83" s="183"/>
      <c r="AGX83" s="183"/>
      <c r="AGY83" s="183"/>
      <c r="AGZ83" s="183"/>
      <c r="AHA83" s="183"/>
      <c r="AHB83" s="183"/>
      <c r="AHC83" s="183"/>
      <c r="AHD83" s="183"/>
      <c r="AHE83" s="183"/>
      <c r="AHF83" s="183"/>
      <c r="AHG83" s="183"/>
      <c r="AHH83" s="183"/>
      <c r="AHI83" s="183"/>
      <c r="AHJ83" s="183"/>
      <c r="AHK83" s="183"/>
      <c r="AHL83" s="183"/>
      <c r="AHM83" s="183"/>
      <c r="AHN83" s="183"/>
      <c r="AHO83" s="183"/>
      <c r="AHP83" s="183"/>
      <c r="AHQ83" s="183"/>
      <c r="AHR83" s="183"/>
      <c r="AHS83" s="183"/>
      <c r="AHT83" s="183"/>
      <c r="AHU83" s="183"/>
      <c r="AHV83" s="183"/>
      <c r="AHW83" s="183"/>
      <c r="AHX83" s="183"/>
      <c r="AHY83" s="183"/>
      <c r="AHZ83" s="183"/>
      <c r="AIA83" s="183"/>
      <c r="AIB83" s="183"/>
      <c r="AIC83" s="183"/>
      <c r="AID83" s="183"/>
      <c r="AIE83" s="183"/>
      <c r="AIF83" s="183"/>
      <c r="AIG83" s="183"/>
      <c r="AIH83" s="183"/>
      <c r="AII83" s="183"/>
      <c r="AIJ83" s="183"/>
      <c r="AIK83" s="183"/>
      <c r="AIL83" s="183"/>
      <c r="AIM83" s="183"/>
      <c r="AIN83" s="183"/>
      <c r="AIO83" s="183"/>
      <c r="AIP83" s="183"/>
      <c r="AIQ83" s="183"/>
      <c r="AIR83" s="183"/>
      <c r="AIS83" s="183"/>
      <c r="AIT83" s="183"/>
      <c r="AIU83" s="183"/>
      <c r="AIV83" s="183"/>
      <c r="AIW83" s="183"/>
      <c r="AIX83" s="183"/>
      <c r="AIY83" s="183"/>
      <c r="AIZ83" s="183"/>
      <c r="AJA83" s="183"/>
      <c r="AJB83" s="183"/>
      <c r="AJC83" s="183"/>
      <c r="AJD83" s="183"/>
      <c r="AJE83" s="183"/>
      <c r="AJF83" s="183"/>
      <c r="AJG83" s="183"/>
      <c r="AJH83" s="183"/>
      <c r="AJI83" s="183"/>
      <c r="AJJ83" s="183"/>
      <c r="AJK83" s="183"/>
      <c r="AJL83" s="183"/>
      <c r="AJM83" s="183"/>
      <c r="AJN83" s="183"/>
      <c r="AJO83" s="183"/>
      <c r="AJP83" s="183"/>
      <c r="AJQ83" s="183"/>
      <c r="AJR83" s="183"/>
      <c r="AJS83" s="183"/>
      <c r="AJT83" s="183"/>
      <c r="AJU83" s="183"/>
      <c r="AJV83" s="183"/>
      <c r="AJW83" s="183"/>
      <c r="AJX83" s="183"/>
      <c r="AJY83" s="183"/>
      <c r="AJZ83" s="183"/>
      <c r="AKA83" s="183"/>
      <c r="AKB83" s="183"/>
      <c r="AKC83" s="183"/>
      <c r="AKD83" s="183"/>
      <c r="AKE83" s="183"/>
      <c r="AKF83" s="183"/>
      <c r="AKG83" s="183"/>
      <c r="AKH83" s="183"/>
      <c r="AKI83" s="183"/>
      <c r="AKJ83" s="183"/>
      <c r="AKK83" s="183"/>
      <c r="AKL83" s="183"/>
      <c r="AKM83" s="183"/>
      <c r="AKN83" s="183"/>
      <c r="AKO83" s="183"/>
      <c r="AKP83" s="183"/>
      <c r="AKQ83" s="183"/>
      <c r="AKR83" s="183"/>
      <c r="AKS83" s="183"/>
      <c r="AKT83" s="183"/>
      <c r="AKU83" s="183"/>
      <c r="AKV83" s="183"/>
      <c r="AKW83" s="183"/>
      <c r="AKX83" s="183"/>
      <c r="AKY83" s="183"/>
      <c r="AKZ83" s="183"/>
      <c r="ALA83" s="183"/>
      <c r="ALB83" s="183"/>
      <c r="ALC83" s="183"/>
      <c r="ALD83" s="183"/>
      <c r="ALE83" s="183"/>
      <c r="ALF83" s="183"/>
      <c r="ALG83" s="183"/>
      <c r="ALH83" s="183"/>
      <c r="ALI83" s="183"/>
      <c r="ALJ83" s="183"/>
      <c r="ALK83" s="183"/>
      <c r="ALL83" s="183"/>
      <c r="ALM83" s="183"/>
      <c r="ALN83" s="183"/>
      <c r="ALO83" s="183"/>
      <c r="ALP83" s="183"/>
      <c r="ALQ83" s="183"/>
      <c r="ALR83" s="183"/>
      <c r="ALS83" s="183"/>
      <c r="ALT83" s="183"/>
      <c r="ALU83" s="183"/>
      <c r="ALV83" s="183"/>
      <c r="ALW83" s="183"/>
      <c r="ALX83" s="183"/>
      <c r="ALY83" s="183"/>
      <c r="ALZ83" s="183"/>
      <c r="AMA83" s="183"/>
      <c r="AMB83" s="183"/>
      <c r="AMC83" s="183"/>
      <c r="AMD83" s="183"/>
      <c r="AME83" s="183"/>
      <c r="AMF83" s="183"/>
      <c r="AMG83" s="183"/>
      <c r="AMH83" s="183"/>
      <c r="AMI83" s="183"/>
      <c r="AMJ83" s="183"/>
      <c r="AMK83" s="183"/>
      <c r="AML83" s="183"/>
      <c r="AMM83" s="183"/>
      <c r="AMN83" s="183"/>
      <c r="AMO83" s="183"/>
      <c r="AMP83" s="183"/>
      <c r="AMQ83" s="183"/>
      <c r="AMR83" s="183"/>
      <c r="AMS83" s="183"/>
      <c r="AMT83" s="183"/>
      <c r="AMU83" s="183"/>
      <c r="AMV83" s="183"/>
      <c r="AMW83" s="183"/>
      <c r="AMX83" s="183"/>
      <c r="AMY83" s="183"/>
      <c r="AMZ83" s="183"/>
      <c r="ANA83" s="183"/>
      <c r="ANB83" s="183"/>
      <c r="ANC83" s="183"/>
      <c r="AND83" s="183"/>
      <c r="ANE83" s="183"/>
      <c r="ANF83" s="183"/>
      <c r="ANG83" s="183"/>
      <c r="ANH83" s="183"/>
      <c r="ANI83" s="183"/>
      <c r="ANJ83" s="183"/>
      <c r="ANK83" s="183"/>
      <c r="ANL83" s="183"/>
      <c r="ANM83" s="183"/>
      <c r="ANN83" s="183"/>
      <c r="ANO83" s="183"/>
      <c r="ANP83" s="183"/>
      <c r="ANQ83" s="183"/>
      <c r="ANR83" s="183"/>
      <c r="ANS83" s="183"/>
      <c r="ANT83" s="183"/>
      <c r="ANU83" s="183"/>
      <c r="ANV83" s="183"/>
      <c r="ANW83" s="183"/>
      <c r="ANX83" s="183"/>
      <c r="ANY83" s="183"/>
      <c r="ANZ83" s="183"/>
      <c r="AOA83" s="183"/>
      <c r="AOB83" s="183"/>
      <c r="AOC83" s="183"/>
      <c r="AOD83" s="183"/>
      <c r="AOE83" s="183"/>
      <c r="AOF83" s="183"/>
      <c r="AOG83" s="183"/>
      <c r="AOH83" s="183"/>
      <c r="AOI83" s="183"/>
      <c r="AOJ83" s="183"/>
      <c r="AOK83" s="183"/>
      <c r="AOL83" s="183"/>
      <c r="AOM83" s="183"/>
      <c r="AON83" s="183"/>
      <c r="AOO83" s="183"/>
      <c r="AOP83" s="183"/>
      <c r="AOQ83" s="183"/>
      <c r="AOR83" s="183"/>
      <c r="AOS83" s="183"/>
      <c r="AOT83" s="183"/>
      <c r="AOU83" s="183"/>
      <c r="AOV83" s="183"/>
      <c r="AOW83" s="183"/>
      <c r="AOX83" s="183"/>
      <c r="AOY83" s="183"/>
      <c r="AOZ83" s="183"/>
      <c r="APA83" s="183"/>
      <c r="APB83" s="183"/>
      <c r="APC83" s="183"/>
      <c r="APD83" s="183"/>
      <c r="APE83" s="183"/>
      <c r="APF83" s="183"/>
      <c r="APG83" s="183"/>
      <c r="APH83" s="183"/>
      <c r="API83" s="183"/>
      <c r="APJ83" s="183"/>
      <c r="APK83" s="183"/>
      <c r="APL83" s="183"/>
      <c r="APM83" s="183"/>
      <c r="APN83" s="183"/>
      <c r="APO83" s="183"/>
      <c r="APP83" s="183"/>
      <c r="APQ83" s="183"/>
      <c r="APR83" s="183"/>
      <c r="APS83" s="183"/>
      <c r="APT83" s="183"/>
      <c r="APU83" s="183"/>
      <c r="APV83" s="183"/>
      <c r="APW83" s="183"/>
      <c r="APX83" s="183"/>
      <c r="APY83" s="183"/>
      <c r="APZ83" s="183"/>
      <c r="AQA83" s="183"/>
      <c r="AQB83" s="183"/>
      <c r="AQC83" s="183"/>
      <c r="AQD83" s="183"/>
      <c r="AQE83" s="183"/>
      <c r="AQF83" s="183"/>
      <c r="AQG83" s="183"/>
      <c r="AQH83" s="183"/>
      <c r="AQI83" s="183"/>
      <c r="AQJ83" s="183"/>
      <c r="AQK83" s="183"/>
      <c r="AQL83" s="183"/>
      <c r="AQM83" s="183"/>
      <c r="AQN83" s="183"/>
      <c r="AQO83" s="183"/>
      <c r="AQP83" s="183"/>
      <c r="AQQ83" s="183"/>
      <c r="AQR83" s="183"/>
      <c r="AQS83" s="183"/>
      <c r="AQT83" s="183"/>
      <c r="AQU83" s="183"/>
      <c r="AQV83" s="183"/>
      <c r="AQW83" s="183"/>
      <c r="AQX83" s="183"/>
      <c r="AQY83" s="183"/>
      <c r="AQZ83" s="183"/>
      <c r="ARA83" s="183"/>
      <c r="ARB83" s="183"/>
      <c r="ARC83" s="183"/>
      <c r="ARD83" s="183"/>
      <c r="ARE83" s="183"/>
      <c r="ARF83" s="183"/>
      <c r="ARG83" s="183"/>
      <c r="ARH83" s="183"/>
      <c r="ARI83" s="183"/>
      <c r="ARJ83" s="183"/>
      <c r="ARK83" s="183"/>
      <c r="ARL83" s="183"/>
      <c r="ARM83" s="183"/>
      <c r="ARN83" s="183"/>
      <c r="ARO83" s="183"/>
      <c r="ARP83" s="183"/>
      <c r="ARQ83" s="183"/>
      <c r="ARR83" s="183"/>
      <c r="ARS83" s="183"/>
      <c r="ART83" s="183"/>
      <c r="ARU83" s="183"/>
      <c r="ARV83" s="183"/>
      <c r="ARW83" s="183"/>
      <c r="ARX83" s="183"/>
      <c r="ARY83" s="183"/>
      <c r="ARZ83" s="183"/>
      <c r="ASA83" s="183"/>
      <c r="ASB83" s="183"/>
      <c r="ASC83" s="183"/>
      <c r="ASD83" s="183"/>
      <c r="ASE83" s="183"/>
      <c r="ASF83" s="183"/>
      <c r="ASG83" s="183"/>
      <c r="ASH83" s="183"/>
      <c r="ASI83" s="183"/>
      <c r="ASJ83" s="183"/>
      <c r="ASK83" s="183"/>
      <c r="ASL83" s="183"/>
      <c r="ASM83" s="183"/>
      <c r="ASN83" s="183"/>
      <c r="ASO83" s="183"/>
      <c r="ASP83" s="183"/>
      <c r="ASQ83" s="183"/>
      <c r="ASR83" s="183"/>
      <c r="ASS83" s="183"/>
      <c r="AST83" s="183"/>
      <c r="ASU83" s="183"/>
      <c r="ASV83" s="183"/>
      <c r="ASW83" s="183"/>
      <c r="ASX83" s="183"/>
      <c r="ASY83" s="183"/>
      <c r="ASZ83" s="183"/>
      <c r="ATA83" s="183"/>
      <c r="ATB83" s="183"/>
      <c r="ATC83" s="183"/>
      <c r="ATD83" s="183"/>
      <c r="ATE83" s="183"/>
      <c r="ATF83" s="183"/>
      <c r="ATG83" s="183"/>
      <c r="ATH83" s="183"/>
      <c r="ATI83" s="183"/>
      <c r="ATJ83" s="183"/>
      <c r="ATK83" s="183"/>
      <c r="ATL83" s="183"/>
      <c r="ATM83" s="183"/>
      <c r="ATN83" s="183"/>
      <c r="ATO83" s="183"/>
      <c r="ATP83" s="183"/>
      <c r="ATQ83" s="183"/>
      <c r="ATR83" s="183"/>
      <c r="ATS83" s="183"/>
      <c r="ATT83" s="183"/>
      <c r="ATU83" s="183"/>
      <c r="ATV83" s="183"/>
      <c r="ATW83" s="183"/>
      <c r="ATX83" s="183"/>
      <c r="ATY83" s="183"/>
      <c r="ATZ83" s="183"/>
      <c r="AUA83" s="183"/>
      <c r="AUB83" s="183"/>
      <c r="AUC83" s="183"/>
      <c r="AUD83" s="183"/>
      <c r="AUE83" s="183"/>
      <c r="AUF83" s="183"/>
      <c r="AUG83" s="183"/>
      <c r="AUH83" s="183"/>
    </row>
    <row r="84" spans="1:1230" s="182" customFormat="1">
      <c r="A84" s="180"/>
      <c r="B84" s="180"/>
      <c r="C84" s="180"/>
      <c r="D84" s="180"/>
      <c r="E84" s="276" t="s">
        <v>565</v>
      </c>
      <c r="F84" s="180"/>
      <c r="AV84" s="183"/>
      <c r="AW84" s="183"/>
      <c r="AX84" s="183"/>
      <c r="AY84" s="183"/>
      <c r="AZ84" s="183"/>
      <c r="BA84" s="183"/>
      <c r="BB84" s="183"/>
      <c r="BC84" s="183"/>
      <c r="BD84" s="183"/>
      <c r="BE84" s="183"/>
      <c r="BF84" s="183"/>
      <c r="BG84" s="183"/>
      <c r="BH84" s="183"/>
      <c r="BI84" s="183"/>
      <c r="BJ84" s="183"/>
      <c r="BK84" s="183"/>
      <c r="BL84" s="183"/>
      <c r="BM84" s="183"/>
      <c r="BN84" s="183"/>
      <c r="BO84" s="183"/>
      <c r="BP84" s="183"/>
      <c r="BQ84" s="183"/>
      <c r="BR84" s="183"/>
      <c r="BS84" s="183"/>
      <c r="BT84" s="183"/>
      <c r="BU84" s="183"/>
      <c r="BV84" s="183"/>
      <c r="BW84" s="183"/>
      <c r="BX84" s="183"/>
      <c r="BY84" s="183"/>
      <c r="BZ84" s="183"/>
      <c r="CA84" s="183"/>
      <c r="CB84" s="183"/>
      <c r="CC84" s="183"/>
      <c r="CD84" s="183"/>
      <c r="CE84" s="183"/>
      <c r="CF84" s="183"/>
      <c r="CG84" s="183"/>
      <c r="CH84" s="183"/>
      <c r="CI84" s="183"/>
      <c r="CJ84" s="183"/>
      <c r="CK84" s="183"/>
      <c r="CL84" s="183"/>
      <c r="CM84" s="183"/>
      <c r="CN84" s="183"/>
      <c r="CO84" s="183"/>
      <c r="CP84" s="183"/>
      <c r="CQ84" s="183"/>
      <c r="CR84" s="183"/>
      <c r="CS84" s="183"/>
      <c r="CT84" s="183"/>
      <c r="CU84" s="183"/>
      <c r="CV84" s="183"/>
      <c r="CW84" s="183"/>
      <c r="CX84" s="183"/>
      <c r="CY84" s="183"/>
      <c r="CZ84" s="183"/>
      <c r="DA84" s="183"/>
      <c r="DB84" s="183"/>
      <c r="DC84" s="183"/>
      <c r="DD84" s="183"/>
      <c r="DE84" s="183"/>
      <c r="DF84" s="183"/>
      <c r="DG84" s="183"/>
      <c r="DH84" s="183"/>
      <c r="DI84" s="183"/>
      <c r="DJ84" s="183"/>
      <c r="DK84" s="183"/>
      <c r="DL84" s="183"/>
      <c r="DM84" s="183"/>
      <c r="DN84" s="183"/>
      <c r="DO84" s="183"/>
      <c r="DP84" s="183"/>
      <c r="DQ84" s="183"/>
      <c r="DR84" s="183"/>
      <c r="DS84" s="183"/>
      <c r="DT84" s="183"/>
      <c r="DU84" s="183"/>
      <c r="DV84" s="183"/>
      <c r="DW84" s="183"/>
      <c r="DX84" s="183"/>
      <c r="DY84" s="183"/>
      <c r="DZ84" s="183"/>
      <c r="EA84" s="183"/>
      <c r="EB84" s="183"/>
      <c r="EC84" s="183"/>
      <c r="ED84" s="183"/>
      <c r="EE84" s="183"/>
      <c r="EF84" s="183"/>
      <c r="EG84" s="183"/>
      <c r="EH84" s="183"/>
      <c r="EI84" s="183"/>
      <c r="EJ84" s="183"/>
      <c r="EK84" s="183"/>
      <c r="EL84" s="183"/>
      <c r="EM84" s="183"/>
      <c r="EN84" s="183"/>
      <c r="EO84" s="183"/>
      <c r="EP84" s="183"/>
      <c r="EQ84" s="183"/>
      <c r="ER84" s="183"/>
      <c r="ES84" s="183"/>
      <c r="ET84" s="183"/>
      <c r="EU84" s="183"/>
      <c r="EV84" s="183"/>
      <c r="EW84" s="183"/>
      <c r="EX84" s="183"/>
      <c r="EY84" s="183"/>
      <c r="EZ84" s="183"/>
      <c r="FA84" s="183"/>
      <c r="FB84" s="183"/>
      <c r="FC84" s="183"/>
      <c r="FD84" s="183"/>
      <c r="FE84" s="183"/>
      <c r="FF84" s="183"/>
      <c r="FG84" s="183"/>
      <c r="FH84" s="183"/>
      <c r="FI84" s="183"/>
      <c r="FJ84" s="183"/>
      <c r="FK84" s="183"/>
      <c r="FL84" s="183"/>
      <c r="FM84" s="183"/>
      <c r="FN84" s="183"/>
      <c r="FO84" s="183"/>
      <c r="FP84" s="183"/>
      <c r="FQ84" s="183"/>
      <c r="FR84" s="183"/>
      <c r="FS84" s="183"/>
      <c r="FT84" s="183"/>
      <c r="FU84" s="183"/>
      <c r="FV84" s="183"/>
      <c r="FW84" s="183"/>
      <c r="FX84" s="183"/>
      <c r="FY84" s="183"/>
      <c r="FZ84" s="183"/>
      <c r="GA84" s="183"/>
      <c r="GB84" s="183"/>
      <c r="GC84" s="183"/>
      <c r="GD84" s="183"/>
      <c r="GE84" s="183"/>
      <c r="GF84" s="183"/>
      <c r="GG84" s="183"/>
      <c r="GH84" s="183"/>
      <c r="GI84" s="183"/>
      <c r="GJ84" s="183"/>
      <c r="GK84" s="183"/>
      <c r="GL84" s="183"/>
      <c r="GM84" s="183"/>
      <c r="GN84" s="183"/>
      <c r="GO84" s="183"/>
      <c r="GP84" s="183"/>
      <c r="GQ84" s="183"/>
      <c r="GR84" s="183"/>
      <c r="GS84" s="183"/>
      <c r="GT84" s="183"/>
      <c r="GU84" s="183"/>
      <c r="GV84" s="183"/>
      <c r="GW84" s="183"/>
      <c r="GX84" s="183"/>
      <c r="GY84" s="183"/>
      <c r="GZ84" s="183"/>
      <c r="HA84" s="183"/>
      <c r="HB84" s="183"/>
      <c r="HC84" s="183"/>
      <c r="HD84" s="183"/>
      <c r="HE84" s="183"/>
      <c r="HF84" s="183"/>
      <c r="HG84" s="183"/>
      <c r="HH84" s="183"/>
      <c r="HI84" s="183"/>
      <c r="HJ84" s="183"/>
      <c r="HK84" s="183"/>
      <c r="HL84" s="183"/>
      <c r="HM84" s="183"/>
      <c r="HN84" s="183"/>
      <c r="HO84" s="183"/>
      <c r="HP84" s="183"/>
      <c r="HQ84" s="183"/>
      <c r="HR84" s="183"/>
      <c r="HS84" s="183"/>
      <c r="HT84" s="183"/>
      <c r="HU84" s="183"/>
      <c r="HV84" s="183"/>
      <c r="HW84" s="183"/>
      <c r="HX84" s="183"/>
      <c r="HY84" s="183"/>
      <c r="HZ84" s="183"/>
      <c r="IA84" s="183"/>
      <c r="IB84" s="183"/>
      <c r="IC84" s="183"/>
      <c r="ID84" s="183"/>
      <c r="IE84" s="183"/>
      <c r="IF84" s="183"/>
      <c r="IG84" s="183"/>
      <c r="IH84" s="183"/>
      <c r="II84" s="183"/>
      <c r="IJ84" s="183"/>
      <c r="IK84" s="183"/>
      <c r="IL84" s="183"/>
      <c r="IM84" s="183"/>
      <c r="IN84" s="183"/>
      <c r="IO84" s="183"/>
      <c r="IP84" s="183"/>
      <c r="IQ84" s="183"/>
      <c r="IR84" s="183"/>
      <c r="IS84" s="183"/>
      <c r="IT84" s="183"/>
      <c r="IU84" s="183"/>
      <c r="IV84" s="183"/>
      <c r="IW84" s="183"/>
      <c r="IX84" s="183"/>
      <c r="IY84" s="183"/>
      <c r="IZ84" s="183"/>
      <c r="JA84" s="183"/>
      <c r="JB84" s="183"/>
      <c r="JC84" s="183"/>
      <c r="JD84" s="183"/>
      <c r="JE84" s="183"/>
      <c r="JF84" s="183"/>
      <c r="JG84" s="183"/>
      <c r="JH84" s="183"/>
      <c r="JI84" s="183"/>
      <c r="JJ84" s="183"/>
      <c r="JK84" s="183"/>
      <c r="JL84" s="183"/>
      <c r="JM84" s="183"/>
      <c r="JN84" s="183"/>
      <c r="JO84" s="183"/>
      <c r="JP84" s="183"/>
      <c r="JQ84" s="183"/>
      <c r="JR84" s="183"/>
      <c r="JS84" s="183"/>
      <c r="JT84" s="183"/>
      <c r="JU84" s="183"/>
      <c r="JV84" s="183"/>
      <c r="JW84" s="183"/>
      <c r="JX84" s="183"/>
      <c r="JY84" s="183"/>
      <c r="JZ84" s="183"/>
      <c r="KA84" s="183"/>
      <c r="KB84" s="183"/>
      <c r="KC84" s="183"/>
      <c r="KD84" s="183"/>
      <c r="KE84" s="183"/>
      <c r="KF84" s="183"/>
      <c r="KG84" s="183"/>
      <c r="KH84" s="183"/>
      <c r="KI84" s="183"/>
      <c r="KJ84" s="183"/>
      <c r="KK84" s="183"/>
      <c r="KL84" s="183"/>
      <c r="KM84" s="183"/>
      <c r="KN84" s="183"/>
      <c r="KO84" s="183"/>
      <c r="KP84" s="183"/>
      <c r="KQ84" s="183"/>
      <c r="KR84" s="183"/>
      <c r="KS84" s="183"/>
      <c r="KT84" s="183"/>
      <c r="KU84" s="183"/>
      <c r="KV84" s="183"/>
      <c r="KW84" s="183"/>
      <c r="KX84" s="183"/>
      <c r="KY84" s="183"/>
      <c r="KZ84" s="183"/>
      <c r="LA84" s="183"/>
      <c r="LB84" s="183"/>
      <c r="LC84" s="183"/>
      <c r="LD84" s="183"/>
      <c r="LE84" s="183"/>
      <c r="LF84" s="183"/>
      <c r="LG84" s="183"/>
      <c r="LH84" s="183"/>
      <c r="LI84" s="183"/>
      <c r="LJ84" s="183"/>
      <c r="LK84" s="183"/>
      <c r="LL84" s="183"/>
      <c r="LM84" s="183"/>
      <c r="LN84" s="183"/>
      <c r="LO84" s="183"/>
      <c r="LP84" s="183"/>
      <c r="LQ84" s="183"/>
      <c r="LR84" s="183"/>
      <c r="LS84" s="183"/>
      <c r="LT84" s="183"/>
      <c r="LU84" s="183"/>
      <c r="LV84" s="183"/>
      <c r="LW84" s="183"/>
      <c r="LX84" s="183"/>
      <c r="LY84" s="183"/>
      <c r="LZ84" s="183"/>
      <c r="MA84" s="183"/>
      <c r="MB84" s="183"/>
      <c r="MC84" s="183"/>
      <c r="MD84" s="183"/>
      <c r="ME84" s="183"/>
      <c r="MF84" s="183"/>
      <c r="MG84" s="183"/>
      <c r="MH84" s="183"/>
      <c r="MI84" s="183"/>
      <c r="MJ84" s="183"/>
      <c r="MK84" s="183"/>
      <c r="ML84" s="183"/>
      <c r="MM84" s="183"/>
      <c r="MN84" s="183"/>
      <c r="MO84" s="183"/>
      <c r="MP84" s="183"/>
      <c r="MQ84" s="183"/>
      <c r="MR84" s="183"/>
      <c r="MS84" s="183"/>
      <c r="MT84" s="183"/>
      <c r="MU84" s="183"/>
      <c r="MV84" s="183"/>
      <c r="MW84" s="183"/>
      <c r="MX84" s="183"/>
      <c r="MY84" s="183"/>
      <c r="MZ84" s="183"/>
      <c r="NA84" s="183"/>
      <c r="NB84" s="183"/>
      <c r="NC84" s="183"/>
      <c r="ND84" s="183"/>
      <c r="NE84" s="183"/>
      <c r="NF84" s="183"/>
      <c r="NG84" s="183"/>
      <c r="NH84" s="183"/>
      <c r="NI84" s="183"/>
      <c r="NJ84" s="183"/>
      <c r="NK84" s="183"/>
      <c r="NL84" s="183"/>
      <c r="NM84" s="183"/>
      <c r="NN84" s="183"/>
      <c r="NO84" s="183"/>
      <c r="NP84" s="183"/>
      <c r="NQ84" s="183"/>
      <c r="NR84" s="183"/>
      <c r="NS84" s="183"/>
      <c r="NT84" s="183"/>
      <c r="NU84" s="183"/>
      <c r="NV84" s="183"/>
      <c r="NW84" s="183"/>
      <c r="NX84" s="183"/>
      <c r="NY84" s="183"/>
      <c r="NZ84" s="183"/>
      <c r="OA84" s="183"/>
      <c r="OB84" s="183"/>
      <c r="OC84" s="183"/>
      <c r="OD84" s="183"/>
      <c r="OE84" s="183"/>
      <c r="OF84" s="183"/>
      <c r="OG84" s="183"/>
      <c r="OH84" s="183"/>
      <c r="OI84" s="183"/>
      <c r="OJ84" s="183"/>
      <c r="OK84" s="183"/>
      <c r="OL84" s="183"/>
      <c r="OM84" s="183"/>
      <c r="ON84" s="183"/>
      <c r="OO84" s="183"/>
      <c r="OP84" s="183"/>
      <c r="OQ84" s="183"/>
      <c r="OR84" s="183"/>
      <c r="OS84" s="183"/>
      <c r="OT84" s="183"/>
      <c r="OU84" s="183"/>
      <c r="OV84" s="183"/>
      <c r="OW84" s="183"/>
      <c r="OX84" s="183"/>
      <c r="OY84" s="183"/>
      <c r="OZ84" s="183"/>
      <c r="PA84" s="183"/>
      <c r="PB84" s="183"/>
      <c r="PC84" s="183"/>
      <c r="PD84" s="183"/>
      <c r="PE84" s="183"/>
      <c r="PF84" s="183"/>
      <c r="PG84" s="183"/>
      <c r="PH84" s="183"/>
      <c r="PI84" s="183"/>
      <c r="PJ84" s="183"/>
      <c r="PK84" s="183"/>
      <c r="PL84" s="183"/>
      <c r="PM84" s="183"/>
      <c r="PN84" s="183"/>
      <c r="PO84" s="183"/>
      <c r="PP84" s="183"/>
      <c r="PQ84" s="183"/>
      <c r="PR84" s="183"/>
      <c r="PS84" s="183"/>
      <c r="PT84" s="183"/>
      <c r="PU84" s="183"/>
      <c r="PV84" s="183"/>
      <c r="PW84" s="183"/>
      <c r="PX84" s="183"/>
      <c r="PY84" s="183"/>
      <c r="PZ84" s="183"/>
      <c r="QA84" s="183"/>
      <c r="QB84" s="183"/>
      <c r="QC84" s="183"/>
      <c r="QD84" s="183"/>
      <c r="QE84" s="183"/>
      <c r="QF84" s="183"/>
      <c r="QG84" s="183"/>
      <c r="QH84" s="183"/>
      <c r="QI84" s="183"/>
      <c r="QJ84" s="183"/>
      <c r="QK84" s="183"/>
      <c r="QL84" s="183"/>
      <c r="QM84" s="183"/>
      <c r="QN84" s="183"/>
      <c r="QO84" s="183"/>
      <c r="QP84" s="183"/>
      <c r="QQ84" s="183"/>
      <c r="QR84" s="183"/>
      <c r="QS84" s="183"/>
      <c r="QT84" s="183"/>
      <c r="QU84" s="183"/>
      <c r="QV84" s="183"/>
      <c r="QW84" s="183"/>
      <c r="QX84" s="183"/>
      <c r="QY84" s="183"/>
      <c r="QZ84" s="183"/>
      <c r="RA84" s="183"/>
      <c r="RB84" s="183"/>
      <c r="RC84" s="183"/>
      <c r="RD84" s="183"/>
      <c r="RE84" s="183"/>
      <c r="RF84" s="183"/>
      <c r="RG84" s="183"/>
      <c r="RH84" s="183"/>
      <c r="RI84" s="183"/>
      <c r="RJ84" s="183"/>
      <c r="RK84" s="183"/>
      <c r="RL84" s="183"/>
      <c r="RM84" s="183"/>
      <c r="RN84" s="183"/>
      <c r="RO84" s="183"/>
      <c r="RP84" s="183"/>
      <c r="RQ84" s="183"/>
      <c r="RR84" s="183"/>
      <c r="RS84" s="183"/>
      <c r="RT84" s="183"/>
      <c r="RU84" s="183"/>
      <c r="RV84" s="183"/>
      <c r="RW84" s="183"/>
      <c r="RX84" s="183"/>
      <c r="RY84" s="183"/>
      <c r="RZ84" s="183"/>
      <c r="SA84" s="183"/>
      <c r="SB84" s="183"/>
      <c r="SC84" s="183"/>
      <c r="SD84" s="183"/>
      <c r="SE84" s="183"/>
      <c r="SF84" s="183"/>
      <c r="SG84" s="183"/>
      <c r="SH84" s="183"/>
      <c r="SI84" s="183"/>
      <c r="SJ84" s="183"/>
      <c r="SK84" s="183"/>
      <c r="SL84" s="183"/>
      <c r="SM84" s="183"/>
      <c r="SN84" s="183"/>
      <c r="SO84" s="183"/>
      <c r="SP84" s="183"/>
      <c r="SQ84" s="183"/>
      <c r="SR84" s="183"/>
      <c r="SS84" s="183"/>
      <c r="ST84" s="183"/>
      <c r="SU84" s="183"/>
      <c r="SV84" s="183"/>
      <c r="SW84" s="183"/>
      <c r="SX84" s="183"/>
      <c r="SY84" s="183"/>
      <c r="SZ84" s="183"/>
      <c r="TA84" s="183"/>
      <c r="TB84" s="183"/>
      <c r="TC84" s="183"/>
      <c r="TD84" s="183"/>
      <c r="TE84" s="183"/>
      <c r="TF84" s="183"/>
      <c r="TG84" s="183"/>
      <c r="TH84" s="183"/>
      <c r="TI84" s="183"/>
      <c r="TJ84" s="183"/>
      <c r="TK84" s="183"/>
      <c r="TL84" s="183"/>
      <c r="TM84" s="183"/>
      <c r="TN84" s="183"/>
      <c r="TO84" s="183"/>
      <c r="TP84" s="183"/>
      <c r="TQ84" s="183"/>
      <c r="TR84" s="183"/>
      <c r="TS84" s="183"/>
      <c r="TT84" s="183"/>
      <c r="TU84" s="183"/>
      <c r="TV84" s="183"/>
      <c r="TW84" s="183"/>
      <c r="TX84" s="183"/>
      <c r="TY84" s="183"/>
      <c r="TZ84" s="183"/>
      <c r="UA84" s="183"/>
      <c r="UB84" s="183"/>
      <c r="UC84" s="183"/>
      <c r="UD84" s="183"/>
      <c r="UE84" s="183"/>
      <c r="UF84" s="183"/>
      <c r="UG84" s="183"/>
      <c r="UH84" s="183"/>
      <c r="UI84" s="183"/>
      <c r="UJ84" s="183"/>
      <c r="UK84" s="183"/>
      <c r="UL84" s="183"/>
      <c r="UM84" s="183"/>
      <c r="UN84" s="183"/>
      <c r="UO84" s="183"/>
      <c r="UP84" s="183"/>
      <c r="UQ84" s="183"/>
      <c r="UR84" s="183"/>
      <c r="US84" s="183"/>
      <c r="UT84" s="183"/>
      <c r="UU84" s="183"/>
      <c r="UV84" s="183"/>
      <c r="UW84" s="183"/>
      <c r="UX84" s="183"/>
      <c r="UY84" s="183"/>
      <c r="UZ84" s="183"/>
      <c r="VA84" s="183"/>
      <c r="VB84" s="183"/>
      <c r="VC84" s="183"/>
      <c r="VD84" s="183"/>
      <c r="VE84" s="183"/>
      <c r="VF84" s="183"/>
      <c r="VG84" s="183"/>
      <c r="VH84" s="183"/>
      <c r="VI84" s="183"/>
      <c r="VJ84" s="183"/>
      <c r="VK84" s="183"/>
      <c r="VL84" s="183"/>
      <c r="VM84" s="183"/>
      <c r="VN84" s="183"/>
      <c r="VO84" s="183"/>
      <c r="VP84" s="183"/>
      <c r="VQ84" s="183"/>
      <c r="VR84" s="183"/>
      <c r="VS84" s="183"/>
      <c r="VT84" s="183"/>
      <c r="VU84" s="183"/>
      <c r="VV84" s="183"/>
      <c r="VW84" s="183"/>
      <c r="VX84" s="183"/>
      <c r="VY84" s="183"/>
      <c r="VZ84" s="183"/>
      <c r="WA84" s="183"/>
      <c r="WB84" s="183"/>
      <c r="WC84" s="183"/>
      <c r="WD84" s="183"/>
      <c r="WE84" s="183"/>
      <c r="WF84" s="183"/>
      <c r="WG84" s="183"/>
      <c r="WH84" s="183"/>
      <c r="WI84" s="183"/>
      <c r="WJ84" s="183"/>
      <c r="WK84" s="183"/>
      <c r="WL84" s="183"/>
      <c r="WM84" s="183"/>
      <c r="WN84" s="183"/>
      <c r="WO84" s="183"/>
      <c r="WP84" s="183"/>
      <c r="WQ84" s="183"/>
      <c r="WR84" s="183"/>
      <c r="WS84" s="183"/>
      <c r="WT84" s="183"/>
      <c r="WU84" s="183"/>
      <c r="WV84" s="183"/>
      <c r="WW84" s="183"/>
      <c r="WX84" s="183"/>
      <c r="WY84" s="183"/>
      <c r="WZ84" s="183"/>
      <c r="XA84" s="183"/>
      <c r="XB84" s="183"/>
      <c r="XC84" s="183"/>
      <c r="XD84" s="183"/>
      <c r="XE84" s="183"/>
      <c r="XF84" s="183"/>
      <c r="XG84" s="183"/>
      <c r="XH84" s="183"/>
      <c r="XI84" s="183"/>
      <c r="XJ84" s="183"/>
      <c r="XK84" s="183"/>
      <c r="XL84" s="183"/>
      <c r="XM84" s="183"/>
      <c r="XN84" s="183"/>
      <c r="XO84" s="183"/>
      <c r="XP84" s="183"/>
      <c r="XQ84" s="183"/>
      <c r="XR84" s="183"/>
      <c r="XS84" s="183"/>
      <c r="XT84" s="183"/>
      <c r="XU84" s="183"/>
      <c r="XV84" s="183"/>
      <c r="XW84" s="183"/>
      <c r="XX84" s="183"/>
      <c r="XY84" s="183"/>
      <c r="XZ84" s="183"/>
      <c r="YA84" s="183"/>
      <c r="YB84" s="183"/>
      <c r="YC84" s="183"/>
      <c r="YD84" s="183"/>
      <c r="YE84" s="183"/>
      <c r="YF84" s="183"/>
      <c r="YG84" s="183"/>
      <c r="YH84" s="183"/>
      <c r="YI84" s="183"/>
      <c r="YJ84" s="183"/>
      <c r="YK84" s="183"/>
      <c r="YL84" s="183"/>
      <c r="YM84" s="183"/>
      <c r="YN84" s="183"/>
      <c r="YO84" s="183"/>
      <c r="YP84" s="183"/>
      <c r="YQ84" s="183"/>
      <c r="YR84" s="183"/>
      <c r="YS84" s="183"/>
      <c r="YT84" s="183"/>
      <c r="YU84" s="183"/>
      <c r="YV84" s="183"/>
      <c r="YW84" s="183"/>
      <c r="YX84" s="183"/>
      <c r="YY84" s="183"/>
      <c r="YZ84" s="183"/>
      <c r="ZA84" s="183"/>
      <c r="ZB84" s="183"/>
      <c r="ZC84" s="183"/>
      <c r="ZD84" s="183"/>
      <c r="ZE84" s="183"/>
      <c r="ZF84" s="183"/>
      <c r="ZG84" s="183"/>
      <c r="ZH84" s="183"/>
      <c r="ZI84" s="183"/>
      <c r="ZJ84" s="183"/>
      <c r="ZK84" s="183"/>
      <c r="ZL84" s="183"/>
      <c r="ZM84" s="183"/>
      <c r="ZN84" s="183"/>
      <c r="ZO84" s="183"/>
      <c r="ZP84" s="183"/>
      <c r="ZQ84" s="183"/>
      <c r="ZR84" s="183"/>
      <c r="ZS84" s="183"/>
      <c r="ZT84" s="183"/>
      <c r="ZU84" s="183"/>
      <c r="ZV84" s="183"/>
      <c r="ZW84" s="183"/>
      <c r="ZX84" s="183"/>
      <c r="ZY84" s="183"/>
      <c r="ZZ84" s="183"/>
      <c r="AAA84" s="183"/>
      <c r="AAB84" s="183"/>
      <c r="AAC84" s="183"/>
      <c r="AAD84" s="183"/>
      <c r="AAE84" s="183"/>
      <c r="AAF84" s="183"/>
      <c r="AAG84" s="183"/>
      <c r="AAH84" s="183"/>
      <c r="AAI84" s="183"/>
      <c r="AAJ84" s="183"/>
      <c r="AAK84" s="183"/>
      <c r="AAL84" s="183"/>
      <c r="AAM84" s="183"/>
      <c r="AAN84" s="183"/>
      <c r="AAO84" s="183"/>
      <c r="AAP84" s="183"/>
      <c r="AAQ84" s="183"/>
      <c r="AAR84" s="183"/>
      <c r="AAS84" s="183"/>
      <c r="AAT84" s="183"/>
      <c r="AAU84" s="183"/>
      <c r="AAV84" s="183"/>
      <c r="AAW84" s="183"/>
      <c r="AAX84" s="183"/>
      <c r="AAY84" s="183"/>
      <c r="AAZ84" s="183"/>
      <c r="ABA84" s="183"/>
      <c r="ABB84" s="183"/>
      <c r="ABC84" s="183"/>
      <c r="ABD84" s="183"/>
      <c r="ABE84" s="183"/>
      <c r="ABF84" s="183"/>
      <c r="ABG84" s="183"/>
      <c r="ABH84" s="183"/>
      <c r="ABI84" s="183"/>
      <c r="ABJ84" s="183"/>
      <c r="ABK84" s="183"/>
      <c r="ABL84" s="183"/>
      <c r="ABM84" s="183"/>
      <c r="ABN84" s="183"/>
      <c r="ABO84" s="183"/>
      <c r="ABP84" s="183"/>
      <c r="ABQ84" s="183"/>
      <c r="ABR84" s="183"/>
      <c r="ABS84" s="183"/>
      <c r="ABT84" s="183"/>
      <c r="ABU84" s="183"/>
      <c r="ABV84" s="183"/>
      <c r="ABW84" s="183"/>
      <c r="ABX84" s="183"/>
      <c r="ABY84" s="183"/>
      <c r="ABZ84" s="183"/>
      <c r="ACA84" s="183"/>
      <c r="ACB84" s="183"/>
      <c r="ACC84" s="183"/>
      <c r="ACD84" s="183"/>
      <c r="ACE84" s="183"/>
      <c r="ACF84" s="183"/>
      <c r="ACG84" s="183"/>
      <c r="ACH84" s="183"/>
      <c r="ACI84" s="183"/>
      <c r="ACJ84" s="183"/>
      <c r="ACK84" s="183"/>
      <c r="ACL84" s="183"/>
      <c r="ACM84" s="183"/>
      <c r="ACN84" s="183"/>
      <c r="ACO84" s="183"/>
      <c r="ACP84" s="183"/>
      <c r="ACQ84" s="183"/>
      <c r="ACR84" s="183"/>
      <c r="ACS84" s="183"/>
      <c r="ACT84" s="183"/>
      <c r="ACU84" s="183"/>
      <c r="ACV84" s="183"/>
      <c r="ACW84" s="183"/>
      <c r="ACX84" s="183"/>
      <c r="ACY84" s="183"/>
      <c r="ACZ84" s="183"/>
      <c r="ADA84" s="183"/>
      <c r="ADB84" s="183"/>
      <c r="ADC84" s="183"/>
      <c r="ADD84" s="183"/>
      <c r="ADE84" s="183"/>
      <c r="ADF84" s="183"/>
      <c r="ADG84" s="183"/>
      <c r="ADH84" s="183"/>
      <c r="ADI84" s="183"/>
      <c r="ADJ84" s="183"/>
      <c r="ADK84" s="183"/>
      <c r="ADL84" s="183"/>
      <c r="ADM84" s="183"/>
      <c r="ADN84" s="183"/>
      <c r="ADO84" s="183"/>
      <c r="ADP84" s="183"/>
      <c r="ADQ84" s="183"/>
      <c r="ADR84" s="183"/>
      <c r="ADS84" s="183"/>
      <c r="ADT84" s="183"/>
      <c r="ADU84" s="183"/>
      <c r="ADV84" s="183"/>
      <c r="ADW84" s="183"/>
      <c r="ADX84" s="183"/>
      <c r="ADY84" s="183"/>
      <c r="ADZ84" s="183"/>
      <c r="AEA84" s="183"/>
      <c r="AEB84" s="183"/>
      <c r="AEC84" s="183"/>
      <c r="AED84" s="183"/>
      <c r="AEE84" s="183"/>
      <c r="AEF84" s="183"/>
      <c r="AEG84" s="183"/>
      <c r="AEH84" s="183"/>
      <c r="AEI84" s="183"/>
      <c r="AEJ84" s="183"/>
      <c r="AEK84" s="183"/>
      <c r="AEL84" s="183"/>
      <c r="AEM84" s="183"/>
      <c r="AEN84" s="183"/>
      <c r="AEO84" s="183"/>
      <c r="AEP84" s="183"/>
      <c r="AEQ84" s="183"/>
      <c r="AER84" s="183"/>
      <c r="AES84" s="183"/>
      <c r="AET84" s="183"/>
      <c r="AEU84" s="183"/>
      <c r="AEV84" s="183"/>
      <c r="AEW84" s="183"/>
      <c r="AEX84" s="183"/>
      <c r="AEY84" s="183"/>
      <c r="AEZ84" s="183"/>
      <c r="AFA84" s="183"/>
      <c r="AFB84" s="183"/>
      <c r="AFC84" s="183"/>
      <c r="AFD84" s="183"/>
      <c r="AFE84" s="183"/>
      <c r="AFF84" s="183"/>
      <c r="AFG84" s="183"/>
      <c r="AFH84" s="183"/>
      <c r="AFI84" s="183"/>
      <c r="AFJ84" s="183"/>
      <c r="AFK84" s="183"/>
      <c r="AFL84" s="183"/>
      <c r="AFM84" s="183"/>
      <c r="AFN84" s="183"/>
      <c r="AFO84" s="183"/>
      <c r="AFP84" s="183"/>
      <c r="AFQ84" s="183"/>
      <c r="AFR84" s="183"/>
      <c r="AFS84" s="183"/>
      <c r="AFT84" s="183"/>
      <c r="AFU84" s="183"/>
      <c r="AFV84" s="183"/>
      <c r="AFW84" s="183"/>
      <c r="AFX84" s="183"/>
      <c r="AFY84" s="183"/>
      <c r="AFZ84" s="183"/>
      <c r="AGA84" s="183"/>
      <c r="AGB84" s="183"/>
      <c r="AGC84" s="183"/>
      <c r="AGD84" s="183"/>
      <c r="AGE84" s="183"/>
      <c r="AGF84" s="183"/>
      <c r="AGG84" s="183"/>
      <c r="AGH84" s="183"/>
      <c r="AGI84" s="183"/>
      <c r="AGJ84" s="183"/>
      <c r="AGK84" s="183"/>
      <c r="AGL84" s="183"/>
      <c r="AGM84" s="183"/>
      <c r="AGN84" s="183"/>
      <c r="AGO84" s="183"/>
      <c r="AGP84" s="183"/>
      <c r="AGQ84" s="183"/>
      <c r="AGR84" s="183"/>
      <c r="AGS84" s="183"/>
      <c r="AGT84" s="183"/>
      <c r="AGU84" s="183"/>
      <c r="AGV84" s="183"/>
      <c r="AGW84" s="183"/>
      <c r="AGX84" s="183"/>
      <c r="AGY84" s="183"/>
      <c r="AGZ84" s="183"/>
      <c r="AHA84" s="183"/>
      <c r="AHB84" s="183"/>
      <c r="AHC84" s="183"/>
      <c r="AHD84" s="183"/>
      <c r="AHE84" s="183"/>
      <c r="AHF84" s="183"/>
      <c r="AHG84" s="183"/>
      <c r="AHH84" s="183"/>
      <c r="AHI84" s="183"/>
      <c r="AHJ84" s="183"/>
      <c r="AHK84" s="183"/>
      <c r="AHL84" s="183"/>
      <c r="AHM84" s="183"/>
      <c r="AHN84" s="183"/>
      <c r="AHO84" s="183"/>
      <c r="AHP84" s="183"/>
      <c r="AHQ84" s="183"/>
      <c r="AHR84" s="183"/>
      <c r="AHS84" s="183"/>
      <c r="AHT84" s="183"/>
      <c r="AHU84" s="183"/>
      <c r="AHV84" s="183"/>
      <c r="AHW84" s="183"/>
      <c r="AHX84" s="183"/>
      <c r="AHY84" s="183"/>
      <c r="AHZ84" s="183"/>
      <c r="AIA84" s="183"/>
      <c r="AIB84" s="183"/>
      <c r="AIC84" s="183"/>
      <c r="AID84" s="183"/>
      <c r="AIE84" s="183"/>
      <c r="AIF84" s="183"/>
      <c r="AIG84" s="183"/>
      <c r="AIH84" s="183"/>
      <c r="AII84" s="183"/>
      <c r="AIJ84" s="183"/>
      <c r="AIK84" s="183"/>
      <c r="AIL84" s="183"/>
      <c r="AIM84" s="183"/>
      <c r="AIN84" s="183"/>
      <c r="AIO84" s="183"/>
      <c r="AIP84" s="183"/>
      <c r="AIQ84" s="183"/>
      <c r="AIR84" s="183"/>
      <c r="AIS84" s="183"/>
      <c r="AIT84" s="183"/>
      <c r="AIU84" s="183"/>
      <c r="AIV84" s="183"/>
      <c r="AIW84" s="183"/>
      <c r="AIX84" s="183"/>
      <c r="AIY84" s="183"/>
      <c r="AIZ84" s="183"/>
      <c r="AJA84" s="183"/>
      <c r="AJB84" s="183"/>
      <c r="AJC84" s="183"/>
      <c r="AJD84" s="183"/>
      <c r="AJE84" s="183"/>
      <c r="AJF84" s="183"/>
      <c r="AJG84" s="183"/>
      <c r="AJH84" s="183"/>
      <c r="AJI84" s="183"/>
      <c r="AJJ84" s="183"/>
      <c r="AJK84" s="183"/>
      <c r="AJL84" s="183"/>
      <c r="AJM84" s="183"/>
      <c r="AJN84" s="183"/>
      <c r="AJO84" s="183"/>
      <c r="AJP84" s="183"/>
      <c r="AJQ84" s="183"/>
      <c r="AJR84" s="183"/>
      <c r="AJS84" s="183"/>
      <c r="AJT84" s="183"/>
      <c r="AJU84" s="183"/>
      <c r="AJV84" s="183"/>
      <c r="AJW84" s="183"/>
      <c r="AJX84" s="183"/>
      <c r="AJY84" s="183"/>
      <c r="AJZ84" s="183"/>
      <c r="AKA84" s="183"/>
      <c r="AKB84" s="183"/>
      <c r="AKC84" s="183"/>
      <c r="AKD84" s="183"/>
      <c r="AKE84" s="183"/>
      <c r="AKF84" s="183"/>
      <c r="AKG84" s="183"/>
      <c r="AKH84" s="183"/>
      <c r="AKI84" s="183"/>
      <c r="AKJ84" s="183"/>
      <c r="AKK84" s="183"/>
      <c r="AKL84" s="183"/>
      <c r="AKM84" s="183"/>
      <c r="AKN84" s="183"/>
      <c r="AKO84" s="183"/>
      <c r="AKP84" s="183"/>
      <c r="AKQ84" s="183"/>
      <c r="AKR84" s="183"/>
      <c r="AKS84" s="183"/>
      <c r="AKT84" s="183"/>
      <c r="AKU84" s="183"/>
      <c r="AKV84" s="183"/>
      <c r="AKW84" s="183"/>
      <c r="AKX84" s="183"/>
      <c r="AKY84" s="183"/>
      <c r="AKZ84" s="183"/>
      <c r="ALA84" s="183"/>
      <c r="ALB84" s="183"/>
      <c r="ALC84" s="183"/>
      <c r="ALD84" s="183"/>
      <c r="ALE84" s="183"/>
      <c r="ALF84" s="183"/>
      <c r="ALG84" s="183"/>
      <c r="ALH84" s="183"/>
      <c r="ALI84" s="183"/>
      <c r="ALJ84" s="183"/>
      <c r="ALK84" s="183"/>
      <c r="ALL84" s="183"/>
      <c r="ALM84" s="183"/>
      <c r="ALN84" s="183"/>
      <c r="ALO84" s="183"/>
      <c r="ALP84" s="183"/>
      <c r="ALQ84" s="183"/>
      <c r="ALR84" s="183"/>
      <c r="ALS84" s="183"/>
      <c r="ALT84" s="183"/>
      <c r="ALU84" s="183"/>
      <c r="ALV84" s="183"/>
      <c r="ALW84" s="183"/>
      <c r="ALX84" s="183"/>
      <c r="ALY84" s="183"/>
      <c r="ALZ84" s="183"/>
      <c r="AMA84" s="183"/>
      <c r="AMB84" s="183"/>
      <c r="AMC84" s="183"/>
      <c r="AMD84" s="183"/>
      <c r="AME84" s="183"/>
      <c r="AMF84" s="183"/>
      <c r="AMG84" s="183"/>
      <c r="AMH84" s="183"/>
      <c r="AMI84" s="183"/>
      <c r="AMJ84" s="183"/>
      <c r="AMK84" s="183"/>
      <c r="AML84" s="183"/>
      <c r="AMM84" s="183"/>
      <c r="AMN84" s="183"/>
      <c r="AMO84" s="183"/>
      <c r="AMP84" s="183"/>
      <c r="AMQ84" s="183"/>
      <c r="AMR84" s="183"/>
      <c r="AMS84" s="183"/>
      <c r="AMT84" s="183"/>
      <c r="AMU84" s="183"/>
      <c r="AMV84" s="183"/>
      <c r="AMW84" s="183"/>
      <c r="AMX84" s="183"/>
      <c r="AMY84" s="183"/>
      <c r="AMZ84" s="183"/>
      <c r="ANA84" s="183"/>
      <c r="ANB84" s="183"/>
      <c r="ANC84" s="183"/>
      <c r="AND84" s="183"/>
      <c r="ANE84" s="183"/>
      <c r="ANF84" s="183"/>
      <c r="ANG84" s="183"/>
      <c r="ANH84" s="183"/>
      <c r="ANI84" s="183"/>
      <c r="ANJ84" s="183"/>
      <c r="ANK84" s="183"/>
      <c r="ANL84" s="183"/>
      <c r="ANM84" s="183"/>
      <c r="ANN84" s="183"/>
      <c r="ANO84" s="183"/>
      <c r="ANP84" s="183"/>
      <c r="ANQ84" s="183"/>
      <c r="ANR84" s="183"/>
      <c r="ANS84" s="183"/>
      <c r="ANT84" s="183"/>
      <c r="ANU84" s="183"/>
      <c r="ANV84" s="183"/>
      <c r="ANW84" s="183"/>
      <c r="ANX84" s="183"/>
      <c r="ANY84" s="183"/>
      <c r="ANZ84" s="183"/>
      <c r="AOA84" s="183"/>
      <c r="AOB84" s="183"/>
      <c r="AOC84" s="183"/>
      <c r="AOD84" s="183"/>
      <c r="AOE84" s="183"/>
      <c r="AOF84" s="183"/>
      <c r="AOG84" s="183"/>
      <c r="AOH84" s="183"/>
      <c r="AOI84" s="183"/>
      <c r="AOJ84" s="183"/>
      <c r="AOK84" s="183"/>
      <c r="AOL84" s="183"/>
      <c r="AOM84" s="183"/>
      <c r="AON84" s="183"/>
      <c r="AOO84" s="183"/>
      <c r="AOP84" s="183"/>
      <c r="AOQ84" s="183"/>
      <c r="AOR84" s="183"/>
      <c r="AOS84" s="183"/>
      <c r="AOT84" s="183"/>
      <c r="AOU84" s="183"/>
      <c r="AOV84" s="183"/>
      <c r="AOW84" s="183"/>
      <c r="AOX84" s="183"/>
      <c r="AOY84" s="183"/>
      <c r="AOZ84" s="183"/>
      <c r="APA84" s="183"/>
      <c r="APB84" s="183"/>
      <c r="APC84" s="183"/>
      <c r="APD84" s="183"/>
      <c r="APE84" s="183"/>
      <c r="APF84" s="183"/>
      <c r="APG84" s="183"/>
      <c r="APH84" s="183"/>
      <c r="API84" s="183"/>
      <c r="APJ84" s="183"/>
      <c r="APK84" s="183"/>
      <c r="APL84" s="183"/>
      <c r="APM84" s="183"/>
      <c r="APN84" s="183"/>
      <c r="APO84" s="183"/>
      <c r="APP84" s="183"/>
      <c r="APQ84" s="183"/>
      <c r="APR84" s="183"/>
      <c r="APS84" s="183"/>
      <c r="APT84" s="183"/>
      <c r="APU84" s="183"/>
      <c r="APV84" s="183"/>
      <c r="APW84" s="183"/>
      <c r="APX84" s="183"/>
      <c r="APY84" s="183"/>
      <c r="APZ84" s="183"/>
      <c r="AQA84" s="183"/>
      <c r="AQB84" s="183"/>
      <c r="AQC84" s="183"/>
      <c r="AQD84" s="183"/>
      <c r="AQE84" s="183"/>
      <c r="AQF84" s="183"/>
      <c r="AQG84" s="183"/>
      <c r="AQH84" s="183"/>
      <c r="AQI84" s="183"/>
      <c r="AQJ84" s="183"/>
      <c r="AQK84" s="183"/>
      <c r="AQL84" s="183"/>
      <c r="AQM84" s="183"/>
      <c r="AQN84" s="183"/>
      <c r="AQO84" s="183"/>
      <c r="AQP84" s="183"/>
      <c r="AQQ84" s="183"/>
      <c r="AQR84" s="183"/>
      <c r="AQS84" s="183"/>
      <c r="AQT84" s="183"/>
      <c r="AQU84" s="183"/>
      <c r="AQV84" s="183"/>
      <c r="AQW84" s="183"/>
      <c r="AQX84" s="183"/>
      <c r="AQY84" s="183"/>
      <c r="AQZ84" s="183"/>
      <c r="ARA84" s="183"/>
      <c r="ARB84" s="183"/>
      <c r="ARC84" s="183"/>
      <c r="ARD84" s="183"/>
      <c r="ARE84" s="183"/>
      <c r="ARF84" s="183"/>
      <c r="ARG84" s="183"/>
      <c r="ARH84" s="183"/>
      <c r="ARI84" s="183"/>
      <c r="ARJ84" s="183"/>
      <c r="ARK84" s="183"/>
      <c r="ARL84" s="183"/>
      <c r="ARM84" s="183"/>
      <c r="ARN84" s="183"/>
      <c r="ARO84" s="183"/>
      <c r="ARP84" s="183"/>
      <c r="ARQ84" s="183"/>
      <c r="ARR84" s="183"/>
      <c r="ARS84" s="183"/>
      <c r="ART84" s="183"/>
      <c r="ARU84" s="183"/>
      <c r="ARV84" s="183"/>
      <c r="ARW84" s="183"/>
      <c r="ARX84" s="183"/>
      <c r="ARY84" s="183"/>
      <c r="ARZ84" s="183"/>
      <c r="ASA84" s="183"/>
      <c r="ASB84" s="183"/>
      <c r="ASC84" s="183"/>
      <c r="ASD84" s="183"/>
      <c r="ASE84" s="183"/>
      <c r="ASF84" s="183"/>
      <c r="ASG84" s="183"/>
      <c r="ASH84" s="183"/>
      <c r="ASI84" s="183"/>
      <c r="ASJ84" s="183"/>
      <c r="ASK84" s="183"/>
      <c r="ASL84" s="183"/>
      <c r="ASM84" s="183"/>
      <c r="ASN84" s="183"/>
      <c r="ASO84" s="183"/>
      <c r="ASP84" s="183"/>
      <c r="ASQ84" s="183"/>
      <c r="ASR84" s="183"/>
      <c r="ASS84" s="183"/>
      <c r="AST84" s="183"/>
      <c r="ASU84" s="183"/>
      <c r="ASV84" s="183"/>
      <c r="ASW84" s="183"/>
      <c r="ASX84" s="183"/>
      <c r="ASY84" s="183"/>
      <c r="ASZ84" s="183"/>
      <c r="ATA84" s="183"/>
      <c r="ATB84" s="183"/>
      <c r="ATC84" s="183"/>
      <c r="ATD84" s="183"/>
      <c r="ATE84" s="183"/>
      <c r="ATF84" s="183"/>
      <c r="ATG84" s="183"/>
      <c r="ATH84" s="183"/>
      <c r="ATI84" s="183"/>
      <c r="ATJ84" s="183"/>
      <c r="ATK84" s="183"/>
      <c r="ATL84" s="183"/>
      <c r="ATM84" s="183"/>
      <c r="ATN84" s="183"/>
      <c r="ATO84" s="183"/>
      <c r="ATP84" s="183"/>
      <c r="ATQ84" s="183"/>
      <c r="ATR84" s="183"/>
      <c r="ATS84" s="183"/>
      <c r="ATT84" s="183"/>
      <c r="ATU84" s="183"/>
      <c r="ATV84" s="183"/>
      <c r="ATW84" s="183"/>
      <c r="ATX84" s="183"/>
      <c r="ATY84" s="183"/>
      <c r="ATZ84" s="183"/>
      <c r="AUA84" s="183"/>
      <c r="AUB84" s="183"/>
      <c r="AUC84" s="183"/>
      <c r="AUD84" s="183"/>
      <c r="AUE84" s="183"/>
      <c r="AUF84" s="183"/>
      <c r="AUG84" s="183"/>
      <c r="AUH84" s="183"/>
    </row>
    <row r="85" spans="1:1230" s="182" customFormat="1">
      <c r="A85" s="180"/>
      <c r="B85" s="180"/>
      <c r="C85" s="180"/>
      <c r="D85" s="180"/>
      <c r="E85" s="277" t="s">
        <v>566</v>
      </c>
      <c r="F85" s="180"/>
      <c r="AV85" s="183"/>
      <c r="AW85" s="183"/>
      <c r="AX85" s="183"/>
      <c r="AY85" s="183"/>
      <c r="AZ85" s="183"/>
      <c r="BA85" s="183"/>
      <c r="BB85" s="183"/>
      <c r="BC85" s="183"/>
      <c r="BD85" s="183"/>
      <c r="BE85" s="183"/>
      <c r="BF85" s="183"/>
      <c r="BG85" s="183"/>
      <c r="BH85" s="183"/>
      <c r="BI85" s="183"/>
      <c r="BJ85" s="183"/>
      <c r="BK85" s="183"/>
      <c r="BL85" s="183"/>
      <c r="BM85" s="183"/>
      <c r="BN85" s="183"/>
      <c r="BO85" s="183"/>
      <c r="BP85" s="183"/>
      <c r="BQ85" s="183"/>
      <c r="BR85" s="183"/>
      <c r="BS85" s="183"/>
      <c r="BT85" s="183"/>
      <c r="BU85" s="183"/>
      <c r="BV85" s="183"/>
      <c r="BW85" s="183"/>
      <c r="BX85" s="183"/>
      <c r="BY85" s="183"/>
      <c r="BZ85" s="183"/>
      <c r="CA85" s="183"/>
      <c r="CB85" s="183"/>
      <c r="CC85" s="183"/>
      <c r="CD85" s="183"/>
      <c r="CE85" s="183"/>
      <c r="CF85" s="183"/>
      <c r="CG85" s="183"/>
      <c r="CH85" s="183"/>
      <c r="CI85" s="183"/>
      <c r="CJ85" s="183"/>
      <c r="CK85" s="183"/>
      <c r="CL85" s="183"/>
      <c r="CM85" s="183"/>
      <c r="CN85" s="183"/>
      <c r="CO85" s="183"/>
      <c r="CP85" s="183"/>
      <c r="CQ85" s="183"/>
      <c r="CR85" s="183"/>
      <c r="CS85" s="183"/>
      <c r="CT85" s="183"/>
      <c r="CU85" s="183"/>
      <c r="CV85" s="183"/>
      <c r="CW85" s="183"/>
      <c r="CX85" s="183"/>
      <c r="CY85" s="183"/>
      <c r="CZ85" s="183"/>
      <c r="DA85" s="183"/>
      <c r="DB85" s="183"/>
      <c r="DC85" s="183"/>
      <c r="DD85" s="183"/>
      <c r="DE85" s="183"/>
      <c r="DF85" s="183"/>
      <c r="DG85" s="183"/>
      <c r="DH85" s="183"/>
      <c r="DI85" s="183"/>
      <c r="DJ85" s="183"/>
      <c r="DK85" s="183"/>
      <c r="DL85" s="183"/>
      <c r="DM85" s="183"/>
      <c r="DN85" s="183"/>
      <c r="DO85" s="183"/>
      <c r="DP85" s="183"/>
      <c r="DQ85" s="183"/>
      <c r="DR85" s="183"/>
      <c r="DS85" s="183"/>
      <c r="DT85" s="183"/>
      <c r="DU85" s="183"/>
      <c r="DV85" s="183"/>
      <c r="DW85" s="183"/>
      <c r="DX85" s="183"/>
      <c r="DY85" s="183"/>
      <c r="DZ85" s="183"/>
      <c r="EA85" s="183"/>
      <c r="EB85" s="183"/>
      <c r="EC85" s="183"/>
      <c r="ED85" s="183"/>
      <c r="EE85" s="183"/>
      <c r="EF85" s="183"/>
      <c r="EG85" s="183"/>
      <c r="EH85" s="183"/>
      <c r="EI85" s="183"/>
      <c r="EJ85" s="183"/>
      <c r="EK85" s="183"/>
      <c r="EL85" s="183"/>
      <c r="EM85" s="183"/>
      <c r="EN85" s="183"/>
      <c r="EO85" s="183"/>
      <c r="EP85" s="183"/>
      <c r="EQ85" s="183"/>
      <c r="ER85" s="183"/>
      <c r="ES85" s="183"/>
      <c r="ET85" s="183"/>
      <c r="EU85" s="183"/>
      <c r="EV85" s="183"/>
      <c r="EW85" s="183"/>
      <c r="EX85" s="183"/>
      <c r="EY85" s="183"/>
      <c r="EZ85" s="183"/>
      <c r="FA85" s="183"/>
      <c r="FB85" s="183"/>
      <c r="FC85" s="183"/>
      <c r="FD85" s="183"/>
      <c r="FE85" s="183"/>
      <c r="FF85" s="183"/>
      <c r="FG85" s="183"/>
      <c r="FH85" s="183"/>
      <c r="FI85" s="183"/>
      <c r="FJ85" s="183"/>
      <c r="FK85" s="183"/>
      <c r="FL85" s="183"/>
      <c r="FM85" s="183"/>
      <c r="FN85" s="183"/>
      <c r="FO85" s="183"/>
      <c r="FP85" s="183"/>
      <c r="FQ85" s="183"/>
      <c r="FR85" s="183"/>
      <c r="FS85" s="183"/>
      <c r="FT85" s="183"/>
      <c r="FU85" s="183"/>
      <c r="FV85" s="183"/>
      <c r="FW85" s="183"/>
      <c r="FX85" s="183"/>
      <c r="FY85" s="183"/>
      <c r="FZ85" s="183"/>
      <c r="GA85" s="183"/>
      <c r="GB85" s="183"/>
      <c r="GC85" s="183"/>
      <c r="GD85" s="183"/>
      <c r="GE85" s="183"/>
      <c r="GF85" s="183"/>
      <c r="GG85" s="183"/>
      <c r="GH85" s="183"/>
      <c r="GI85" s="183"/>
      <c r="GJ85" s="183"/>
      <c r="GK85" s="183"/>
      <c r="GL85" s="183"/>
      <c r="GM85" s="183"/>
      <c r="GN85" s="183"/>
      <c r="GO85" s="183"/>
      <c r="GP85" s="183"/>
      <c r="GQ85" s="183"/>
      <c r="GR85" s="183"/>
      <c r="GS85" s="183"/>
      <c r="GT85" s="183"/>
      <c r="GU85" s="183"/>
      <c r="GV85" s="183"/>
      <c r="GW85" s="183"/>
      <c r="GX85" s="183"/>
      <c r="GY85" s="183"/>
      <c r="GZ85" s="183"/>
      <c r="HA85" s="183"/>
      <c r="HB85" s="183"/>
      <c r="HC85" s="183"/>
      <c r="HD85" s="183"/>
      <c r="HE85" s="183"/>
      <c r="HF85" s="183"/>
      <c r="HG85" s="183"/>
      <c r="HH85" s="183"/>
      <c r="HI85" s="183"/>
      <c r="HJ85" s="183"/>
      <c r="HK85" s="183"/>
      <c r="HL85" s="183"/>
      <c r="HM85" s="183"/>
      <c r="HN85" s="183"/>
      <c r="HO85" s="183"/>
      <c r="HP85" s="183"/>
      <c r="HQ85" s="183"/>
      <c r="HR85" s="183"/>
      <c r="HS85" s="183"/>
      <c r="HT85" s="183"/>
      <c r="HU85" s="183"/>
      <c r="HV85" s="183"/>
      <c r="HW85" s="183"/>
      <c r="HX85" s="183"/>
      <c r="HY85" s="183"/>
      <c r="HZ85" s="183"/>
      <c r="IA85" s="183"/>
      <c r="IB85" s="183"/>
      <c r="IC85" s="183"/>
      <c r="ID85" s="183"/>
      <c r="IE85" s="183"/>
      <c r="IF85" s="183"/>
      <c r="IG85" s="183"/>
      <c r="IH85" s="183"/>
      <c r="II85" s="183"/>
      <c r="IJ85" s="183"/>
      <c r="IK85" s="183"/>
      <c r="IL85" s="183"/>
      <c r="IM85" s="183"/>
      <c r="IN85" s="183"/>
      <c r="IO85" s="183"/>
      <c r="IP85" s="183"/>
      <c r="IQ85" s="183"/>
      <c r="IR85" s="183"/>
      <c r="IS85" s="183"/>
      <c r="IT85" s="183"/>
      <c r="IU85" s="183"/>
      <c r="IV85" s="183"/>
      <c r="IW85" s="183"/>
      <c r="IX85" s="183"/>
      <c r="IY85" s="183"/>
      <c r="IZ85" s="183"/>
      <c r="JA85" s="183"/>
      <c r="JB85" s="183"/>
      <c r="JC85" s="183"/>
      <c r="JD85" s="183"/>
      <c r="JE85" s="183"/>
      <c r="JF85" s="183"/>
      <c r="JG85" s="183"/>
      <c r="JH85" s="183"/>
      <c r="JI85" s="183"/>
      <c r="JJ85" s="183"/>
      <c r="JK85" s="183"/>
      <c r="JL85" s="183"/>
      <c r="JM85" s="183"/>
      <c r="JN85" s="183"/>
      <c r="JO85" s="183"/>
      <c r="JP85" s="183"/>
      <c r="JQ85" s="183"/>
      <c r="JR85" s="183"/>
      <c r="JS85" s="183"/>
      <c r="JT85" s="183"/>
      <c r="JU85" s="183"/>
      <c r="JV85" s="183"/>
      <c r="JW85" s="183"/>
      <c r="JX85" s="183"/>
      <c r="JY85" s="183"/>
      <c r="JZ85" s="183"/>
      <c r="KA85" s="183"/>
      <c r="KB85" s="183"/>
      <c r="KC85" s="183"/>
      <c r="KD85" s="183"/>
      <c r="KE85" s="183"/>
      <c r="KF85" s="183"/>
      <c r="KG85" s="183"/>
      <c r="KH85" s="183"/>
      <c r="KI85" s="183"/>
      <c r="KJ85" s="183"/>
      <c r="KK85" s="183"/>
      <c r="KL85" s="183"/>
      <c r="KM85" s="183"/>
      <c r="KN85" s="183"/>
      <c r="KO85" s="183"/>
      <c r="KP85" s="183"/>
      <c r="KQ85" s="183"/>
      <c r="KR85" s="183"/>
      <c r="KS85" s="183"/>
      <c r="KT85" s="183"/>
      <c r="KU85" s="183"/>
      <c r="KV85" s="183"/>
      <c r="KW85" s="183"/>
      <c r="KX85" s="183"/>
      <c r="KY85" s="183"/>
      <c r="KZ85" s="183"/>
      <c r="LA85" s="183"/>
      <c r="LB85" s="183"/>
      <c r="LC85" s="183"/>
      <c r="LD85" s="183"/>
      <c r="LE85" s="183"/>
      <c r="LF85" s="183"/>
      <c r="LG85" s="183"/>
      <c r="LH85" s="183"/>
      <c r="LI85" s="183"/>
      <c r="LJ85" s="183"/>
      <c r="LK85" s="183"/>
      <c r="LL85" s="183"/>
      <c r="LM85" s="183"/>
      <c r="LN85" s="183"/>
      <c r="LO85" s="183"/>
      <c r="LP85" s="183"/>
      <c r="LQ85" s="183"/>
      <c r="LR85" s="183"/>
      <c r="LS85" s="183"/>
      <c r="LT85" s="183"/>
      <c r="LU85" s="183"/>
      <c r="LV85" s="183"/>
      <c r="LW85" s="183"/>
      <c r="LX85" s="183"/>
      <c r="LY85" s="183"/>
      <c r="LZ85" s="183"/>
      <c r="MA85" s="183"/>
      <c r="MB85" s="183"/>
      <c r="MC85" s="183"/>
      <c r="MD85" s="183"/>
      <c r="ME85" s="183"/>
      <c r="MF85" s="183"/>
      <c r="MG85" s="183"/>
      <c r="MH85" s="183"/>
      <c r="MI85" s="183"/>
      <c r="MJ85" s="183"/>
      <c r="MK85" s="183"/>
      <c r="ML85" s="183"/>
      <c r="MM85" s="183"/>
      <c r="MN85" s="183"/>
      <c r="MO85" s="183"/>
      <c r="MP85" s="183"/>
      <c r="MQ85" s="183"/>
      <c r="MR85" s="183"/>
      <c r="MS85" s="183"/>
      <c r="MT85" s="183"/>
      <c r="MU85" s="183"/>
      <c r="MV85" s="183"/>
      <c r="MW85" s="183"/>
      <c r="MX85" s="183"/>
      <c r="MY85" s="183"/>
      <c r="MZ85" s="183"/>
      <c r="NA85" s="183"/>
      <c r="NB85" s="183"/>
      <c r="NC85" s="183"/>
      <c r="ND85" s="183"/>
      <c r="NE85" s="183"/>
      <c r="NF85" s="183"/>
      <c r="NG85" s="183"/>
      <c r="NH85" s="183"/>
      <c r="NI85" s="183"/>
      <c r="NJ85" s="183"/>
      <c r="NK85" s="183"/>
      <c r="NL85" s="183"/>
      <c r="NM85" s="183"/>
      <c r="NN85" s="183"/>
      <c r="NO85" s="183"/>
      <c r="NP85" s="183"/>
      <c r="NQ85" s="183"/>
      <c r="NR85" s="183"/>
      <c r="NS85" s="183"/>
      <c r="NT85" s="183"/>
      <c r="NU85" s="183"/>
      <c r="NV85" s="183"/>
      <c r="NW85" s="183"/>
      <c r="NX85" s="183"/>
      <c r="NY85" s="183"/>
      <c r="NZ85" s="183"/>
      <c r="OA85" s="183"/>
      <c r="OB85" s="183"/>
      <c r="OC85" s="183"/>
      <c r="OD85" s="183"/>
      <c r="OE85" s="183"/>
      <c r="OF85" s="183"/>
      <c r="OG85" s="183"/>
      <c r="OH85" s="183"/>
      <c r="OI85" s="183"/>
      <c r="OJ85" s="183"/>
      <c r="OK85" s="183"/>
      <c r="OL85" s="183"/>
      <c r="OM85" s="183"/>
      <c r="ON85" s="183"/>
      <c r="OO85" s="183"/>
      <c r="OP85" s="183"/>
      <c r="OQ85" s="183"/>
      <c r="OR85" s="183"/>
      <c r="OS85" s="183"/>
      <c r="OT85" s="183"/>
      <c r="OU85" s="183"/>
      <c r="OV85" s="183"/>
      <c r="OW85" s="183"/>
      <c r="OX85" s="183"/>
      <c r="OY85" s="183"/>
      <c r="OZ85" s="183"/>
      <c r="PA85" s="183"/>
      <c r="PB85" s="183"/>
      <c r="PC85" s="183"/>
      <c r="PD85" s="183"/>
      <c r="PE85" s="183"/>
      <c r="PF85" s="183"/>
      <c r="PG85" s="183"/>
      <c r="PH85" s="183"/>
      <c r="PI85" s="183"/>
      <c r="PJ85" s="183"/>
      <c r="PK85" s="183"/>
      <c r="PL85" s="183"/>
      <c r="PM85" s="183"/>
      <c r="PN85" s="183"/>
      <c r="PO85" s="183"/>
      <c r="PP85" s="183"/>
      <c r="PQ85" s="183"/>
      <c r="PR85" s="183"/>
      <c r="PS85" s="183"/>
      <c r="PT85" s="183"/>
      <c r="PU85" s="183"/>
      <c r="PV85" s="183"/>
      <c r="PW85" s="183"/>
      <c r="PX85" s="183"/>
      <c r="PY85" s="183"/>
      <c r="PZ85" s="183"/>
      <c r="QA85" s="183"/>
      <c r="QB85" s="183"/>
      <c r="QC85" s="183"/>
      <c r="QD85" s="183"/>
      <c r="QE85" s="183"/>
      <c r="QF85" s="183"/>
      <c r="QG85" s="183"/>
      <c r="QH85" s="183"/>
      <c r="QI85" s="183"/>
      <c r="QJ85" s="183"/>
      <c r="QK85" s="183"/>
      <c r="QL85" s="183"/>
      <c r="QM85" s="183"/>
      <c r="QN85" s="183"/>
      <c r="QO85" s="183"/>
      <c r="QP85" s="183"/>
      <c r="QQ85" s="183"/>
      <c r="QR85" s="183"/>
      <c r="QS85" s="183"/>
      <c r="QT85" s="183"/>
      <c r="QU85" s="183"/>
      <c r="QV85" s="183"/>
      <c r="QW85" s="183"/>
      <c r="QX85" s="183"/>
      <c r="QY85" s="183"/>
      <c r="QZ85" s="183"/>
      <c r="RA85" s="183"/>
      <c r="RB85" s="183"/>
      <c r="RC85" s="183"/>
      <c r="RD85" s="183"/>
      <c r="RE85" s="183"/>
      <c r="RF85" s="183"/>
      <c r="RG85" s="183"/>
      <c r="RH85" s="183"/>
      <c r="RI85" s="183"/>
      <c r="RJ85" s="183"/>
      <c r="RK85" s="183"/>
      <c r="RL85" s="183"/>
      <c r="RM85" s="183"/>
      <c r="RN85" s="183"/>
      <c r="RO85" s="183"/>
      <c r="RP85" s="183"/>
      <c r="RQ85" s="183"/>
      <c r="RR85" s="183"/>
      <c r="RS85" s="183"/>
      <c r="RT85" s="183"/>
      <c r="RU85" s="183"/>
      <c r="RV85" s="183"/>
      <c r="RW85" s="183"/>
      <c r="RX85" s="183"/>
      <c r="RY85" s="183"/>
      <c r="RZ85" s="183"/>
      <c r="SA85" s="183"/>
      <c r="SB85" s="183"/>
      <c r="SC85" s="183"/>
      <c r="SD85" s="183"/>
      <c r="SE85" s="183"/>
      <c r="SF85" s="183"/>
      <c r="SG85" s="183"/>
      <c r="SH85" s="183"/>
      <c r="SI85" s="183"/>
      <c r="SJ85" s="183"/>
      <c r="SK85" s="183"/>
      <c r="SL85" s="183"/>
      <c r="SM85" s="183"/>
      <c r="SN85" s="183"/>
      <c r="SO85" s="183"/>
      <c r="SP85" s="183"/>
      <c r="SQ85" s="183"/>
      <c r="SR85" s="183"/>
      <c r="SS85" s="183"/>
      <c r="ST85" s="183"/>
      <c r="SU85" s="183"/>
      <c r="SV85" s="183"/>
      <c r="SW85" s="183"/>
      <c r="SX85" s="183"/>
      <c r="SY85" s="183"/>
      <c r="SZ85" s="183"/>
      <c r="TA85" s="183"/>
      <c r="TB85" s="183"/>
      <c r="TC85" s="183"/>
      <c r="TD85" s="183"/>
      <c r="TE85" s="183"/>
      <c r="TF85" s="183"/>
      <c r="TG85" s="183"/>
      <c r="TH85" s="183"/>
      <c r="TI85" s="183"/>
      <c r="TJ85" s="183"/>
      <c r="TK85" s="183"/>
      <c r="TL85" s="183"/>
      <c r="TM85" s="183"/>
      <c r="TN85" s="183"/>
      <c r="TO85" s="183"/>
      <c r="TP85" s="183"/>
      <c r="TQ85" s="183"/>
      <c r="TR85" s="183"/>
      <c r="TS85" s="183"/>
      <c r="TT85" s="183"/>
      <c r="TU85" s="183"/>
      <c r="TV85" s="183"/>
      <c r="TW85" s="183"/>
      <c r="TX85" s="183"/>
      <c r="TY85" s="183"/>
      <c r="TZ85" s="183"/>
      <c r="UA85" s="183"/>
      <c r="UB85" s="183"/>
      <c r="UC85" s="183"/>
      <c r="UD85" s="183"/>
      <c r="UE85" s="183"/>
      <c r="UF85" s="183"/>
      <c r="UG85" s="183"/>
      <c r="UH85" s="183"/>
      <c r="UI85" s="183"/>
      <c r="UJ85" s="183"/>
      <c r="UK85" s="183"/>
      <c r="UL85" s="183"/>
      <c r="UM85" s="183"/>
      <c r="UN85" s="183"/>
      <c r="UO85" s="183"/>
      <c r="UP85" s="183"/>
      <c r="UQ85" s="183"/>
      <c r="UR85" s="183"/>
      <c r="US85" s="183"/>
      <c r="UT85" s="183"/>
      <c r="UU85" s="183"/>
      <c r="UV85" s="183"/>
      <c r="UW85" s="183"/>
      <c r="UX85" s="183"/>
      <c r="UY85" s="183"/>
      <c r="UZ85" s="183"/>
      <c r="VA85" s="183"/>
      <c r="VB85" s="183"/>
      <c r="VC85" s="183"/>
      <c r="VD85" s="183"/>
      <c r="VE85" s="183"/>
      <c r="VF85" s="183"/>
      <c r="VG85" s="183"/>
      <c r="VH85" s="183"/>
      <c r="VI85" s="183"/>
      <c r="VJ85" s="183"/>
      <c r="VK85" s="183"/>
      <c r="VL85" s="183"/>
      <c r="VM85" s="183"/>
      <c r="VN85" s="183"/>
      <c r="VO85" s="183"/>
      <c r="VP85" s="183"/>
      <c r="VQ85" s="183"/>
      <c r="VR85" s="183"/>
      <c r="VS85" s="183"/>
      <c r="VT85" s="183"/>
      <c r="VU85" s="183"/>
      <c r="VV85" s="183"/>
      <c r="VW85" s="183"/>
      <c r="VX85" s="183"/>
      <c r="VY85" s="183"/>
      <c r="VZ85" s="183"/>
      <c r="WA85" s="183"/>
      <c r="WB85" s="183"/>
      <c r="WC85" s="183"/>
      <c r="WD85" s="183"/>
      <c r="WE85" s="183"/>
      <c r="WF85" s="183"/>
      <c r="WG85" s="183"/>
      <c r="WH85" s="183"/>
      <c r="WI85" s="183"/>
      <c r="WJ85" s="183"/>
      <c r="WK85" s="183"/>
      <c r="WL85" s="183"/>
      <c r="WM85" s="183"/>
      <c r="WN85" s="183"/>
      <c r="WO85" s="183"/>
      <c r="WP85" s="183"/>
      <c r="WQ85" s="183"/>
      <c r="WR85" s="183"/>
      <c r="WS85" s="183"/>
      <c r="WT85" s="183"/>
      <c r="WU85" s="183"/>
      <c r="WV85" s="183"/>
      <c r="WW85" s="183"/>
      <c r="WX85" s="183"/>
      <c r="WY85" s="183"/>
      <c r="WZ85" s="183"/>
      <c r="XA85" s="183"/>
      <c r="XB85" s="183"/>
      <c r="XC85" s="183"/>
      <c r="XD85" s="183"/>
      <c r="XE85" s="183"/>
      <c r="XF85" s="183"/>
      <c r="XG85" s="183"/>
      <c r="XH85" s="183"/>
      <c r="XI85" s="183"/>
      <c r="XJ85" s="183"/>
      <c r="XK85" s="183"/>
      <c r="XL85" s="183"/>
      <c r="XM85" s="183"/>
      <c r="XN85" s="183"/>
      <c r="XO85" s="183"/>
      <c r="XP85" s="183"/>
      <c r="XQ85" s="183"/>
      <c r="XR85" s="183"/>
      <c r="XS85" s="183"/>
      <c r="XT85" s="183"/>
      <c r="XU85" s="183"/>
      <c r="XV85" s="183"/>
      <c r="XW85" s="183"/>
      <c r="XX85" s="183"/>
      <c r="XY85" s="183"/>
      <c r="XZ85" s="183"/>
      <c r="YA85" s="183"/>
      <c r="YB85" s="183"/>
      <c r="YC85" s="183"/>
      <c r="YD85" s="183"/>
      <c r="YE85" s="183"/>
      <c r="YF85" s="183"/>
      <c r="YG85" s="183"/>
      <c r="YH85" s="183"/>
      <c r="YI85" s="183"/>
      <c r="YJ85" s="183"/>
      <c r="YK85" s="183"/>
      <c r="YL85" s="183"/>
      <c r="YM85" s="183"/>
      <c r="YN85" s="183"/>
      <c r="YO85" s="183"/>
      <c r="YP85" s="183"/>
      <c r="YQ85" s="183"/>
      <c r="YR85" s="183"/>
      <c r="YS85" s="183"/>
      <c r="YT85" s="183"/>
      <c r="YU85" s="183"/>
      <c r="YV85" s="183"/>
      <c r="YW85" s="183"/>
      <c r="YX85" s="183"/>
      <c r="YY85" s="183"/>
      <c r="YZ85" s="183"/>
      <c r="ZA85" s="183"/>
      <c r="ZB85" s="183"/>
      <c r="ZC85" s="183"/>
      <c r="ZD85" s="183"/>
      <c r="ZE85" s="183"/>
      <c r="ZF85" s="183"/>
      <c r="ZG85" s="183"/>
      <c r="ZH85" s="183"/>
      <c r="ZI85" s="183"/>
      <c r="ZJ85" s="183"/>
      <c r="ZK85" s="183"/>
      <c r="ZL85" s="183"/>
      <c r="ZM85" s="183"/>
      <c r="ZN85" s="183"/>
      <c r="ZO85" s="183"/>
      <c r="ZP85" s="183"/>
      <c r="ZQ85" s="183"/>
      <c r="ZR85" s="183"/>
      <c r="ZS85" s="183"/>
      <c r="ZT85" s="183"/>
      <c r="ZU85" s="183"/>
      <c r="ZV85" s="183"/>
      <c r="ZW85" s="183"/>
      <c r="ZX85" s="183"/>
      <c r="ZY85" s="183"/>
      <c r="ZZ85" s="183"/>
      <c r="AAA85" s="183"/>
      <c r="AAB85" s="183"/>
      <c r="AAC85" s="183"/>
      <c r="AAD85" s="183"/>
      <c r="AAE85" s="183"/>
      <c r="AAF85" s="183"/>
      <c r="AAG85" s="183"/>
      <c r="AAH85" s="183"/>
      <c r="AAI85" s="183"/>
      <c r="AAJ85" s="183"/>
      <c r="AAK85" s="183"/>
      <c r="AAL85" s="183"/>
      <c r="AAM85" s="183"/>
      <c r="AAN85" s="183"/>
      <c r="AAO85" s="183"/>
      <c r="AAP85" s="183"/>
      <c r="AAQ85" s="183"/>
      <c r="AAR85" s="183"/>
      <c r="AAS85" s="183"/>
      <c r="AAT85" s="183"/>
      <c r="AAU85" s="183"/>
      <c r="AAV85" s="183"/>
      <c r="AAW85" s="183"/>
      <c r="AAX85" s="183"/>
      <c r="AAY85" s="183"/>
      <c r="AAZ85" s="183"/>
      <c r="ABA85" s="183"/>
      <c r="ABB85" s="183"/>
      <c r="ABC85" s="183"/>
      <c r="ABD85" s="183"/>
      <c r="ABE85" s="183"/>
      <c r="ABF85" s="183"/>
      <c r="ABG85" s="183"/>
      <c r="ABH85" s="183"/>
      <c r="ABI85" s="183"/>
      <c r="ABJ85" s="183"/>
      <c r="ABK85" s="183"/>
      <c r="ABL85" s="183"/>
      <c r="ABM85" s="183"/>
      <c r="ABN85" s="183"/>
      <c r="ABO85" s="183"/>
      <c r="ABP85" s="183"/>
      <c r="ABQ85" s="183"/>
      <c r="ABR85" s="183"/>
      <c r="ABS85" s="183"/>
      <c r="ABT85" s="183"/>
      <c r="ABU85" s="183"/>
      <c r="ABV85" s="183"/>
      <c r="ABW85" s="183"/>
      <c r="ABX85" s="183"/>
      <c r="ABY85" s="183"/>
      <c r="ABZ85" s="183"/>
      <c r="ACA85" s="183"/>
      <c r="ACB85" s="183"/>
      <c r="ACC85" s="183"/>
      <c r="ACD85" s="183"/>
      <c r="ACE85" s="183"/>
      <c r="ACF85" s="183"/>
      <c r="ACG85" s="183"/>
      <c r="ACH85" s="183"/>
      <c r="ACI85" s="183"/>
      <c r="ACJ85" s="183"/>
      <c r="ACK85" s="183"/>
      <c r="ACL85" s="183"/>
      <c r="ACM85" s="183"/>
      <c r="ACN85" s="183"/>
      <c r="ACO85" s="183"/>
      <c r="ACP85" s="183"/>
      <c r="ACQ85" s="183"/>
      <c r="ACR85" s="183"/>
      <c r="ACS85" s="183"/>
      <c r="ACT85" s="183"/>
      <c r="ACU85" s="183"/>
      <c r="ACV85" s="183"/>
      <c r="ACW85" s="183"/>
      <c r="ACX85" s="183"/>
      <c r="ACY85" s="183"/>
      <c r="ACZ85" s="183"/>
      <c r="ADA85" s="183"/>
      <c r="ADB85" s="183"/>
      <c r="ADC85" s="183"/>
      <c r="ADD85" s="183"/>
      <c r="ADE85" s="183"/>
      <c r="ADF85" s="183"/>
      <c r="ADG85" s="183"/>
      <c r="ADH85" s="183"/>
      <c r="ADI85" s="183"/>
      <c r="ADJ85" s="183"/>
      <c r="ADK85" s="183"/>
      <c r="ADL85" s="183"/>
      <c r="ADM85" s="183"/>
      <c r="ADN85" s="183"/>
      <c r="ADO85" s="183"/>
      <c r="ADP85" s="183"/>
      <c r="ADQ85" s="183"/>
      <c r="ADR85" s="183"/>
      <c r="ADS85" s="183"/>
      <c r="ADT85" s="183"/>
      <c r="ADU85" s="183"/>
      <c r="ADV85" s="183"/>
      <c r="ADW85" s="183"/>
      <c r="ADX85" s="183"/>
      <c r="ADY85" s="183"/>
      <c r="ADZ85" s="183"/>
      <c r="AEA85" s="183"/>
      <c r="AEB85" s="183"/>
      <c r="AEC85" s="183"/>
      <c r="AED85" s="183"/>
      <c r="AEE85" s="183"/>
      <c r="AEF85" s="183"/>
      <c r="AEG85" s="183"/>
      <c r="AEH85" s="183"/>
      <c r="AEI85" s="183"/>
      <c r="AEJ85" s="183"/>
      <c r="AEK85" s="183"/>
      <c r="AEL85" s="183"/>
      <c r="AEM85" s="183"/>
      <c r="AEN85" s="183"/>
      <c r="AEO85" s="183"/>
      <c r="AEP85" s="183"/>
      <c r="AEQ85" s="183"/>
      <c r="AER85" s="183"/>
      <c r="AES85" s="183"/>
      <c r="AET85" s="183"/>
      <c r="AEU85" s="183"/>
      <c r="AEV85" s="183"/>
      <c r="AEW85" s="183"/>
      <c r="AEX85" s="183"/>
      <c r="AEY85" s="183"/>
      <c r="AEZ85" s="183"/>
      <c r="AFA85" s="183"/>
      <c r="AFB85" s="183"/>
      <c r="AFC85" s="183"/>
      <c r="AFD85" s="183"/>
      <c r="AFE85" s="183"/>
      <c r="AFF85" s="183"/>
      <c r="AFG85" s="183"/>
      <c r="AFH85" s="183"/>
      <c r="AFI85" s="183"/>
      <c r="AFJ85" s="183"/>
      <c r="AFK85" s="183"/>
      <c r="AFL85" s="183"/>
      <c r="AFM85" s="183"/>
      <c r="AFN85" s="183"/>
      <c r="AFO85" s="183"/>
      <c r="AFP85" s="183"/>
      <c r="AFQ85" s="183"/>
      <c r="AFR85" s="183"/>
      <c r="AFS85" s="183"/>
      <c r="AFT85" s="183"/>
      <c r="AFU85" s="183"/>
      <c r="AFV85" s="183"/>
      <c r="AFW85" s="183"/>
      <c r="AFX85" s="183"/>
      <c r="AFY85" s="183"/>
      <c r="AFZ85" s="183"/>
      <c r="AGA85" s="183"/>
      <c r="AGB85" s="183"/>
      <c r="AGC85" s="183"/>
      <c r="AGD85" s="183"/>
      <c r="AGE85" s="183"/>
      <c r="AGF85" s="183"/>
      <c r="AGG85" s="183"/>
      <c r="AGH85" s="183"/>
      <c r="AGI85" s="183"/>
      <c r="AGJ85" s="183"/>
      <c r="AGK85" s="183"/>
      <c r="AGL85" s="183"/>
      <c r="AGM85" s="183"/>
      <c r="AGN85" s="183"/>
      <c r="AGO85" s="183"/>
      <c r="AGP85" s="183"/>
      <c r="AGQ85" s="183"/>
      <c r="AGR85" s="183"/>
      <c r="AGS85" s="183"/>
      <c r="AGT85" s="183"/>
      <c r="AGU85" s="183"/>
      <c r="AGV85" s="183"/>
      <c r="AGW85" s="183"/>
      <c r="AGX85" s="183"/>
      <c r="AGY85" s="183"/>
      <c r="AGZ85" s="183"/>
      <c r="AHA85" s="183"/>
      <c r="AHB85" s="183"/>
      <c r="AHC85" s="183"/>
      <c r="AHD85" s="183"/>
      <c r="AHE85" s="183"/>
      <c r="AHF85" s="183"/>
      <c r="AHG85" s="183"/>
      <c r="AHH85" s="183"/>
      <c r="AHI85" s="183"/>
      <c r="AHJ85" s="183"/>
      <c r="AHK85" s="183"/>
      <c r="AHL85" s="183"/>
      <c r="AHM85" s="183"/>
      <c r="AHN85" s="183"/>
      <c r="AHO85" s="183"/>
      <c r="AHP85" s="183"/>
      <c r="AHQ85" s="183"/>
      <c r="AHR85" s="183"/>
      <c r="AHS85" s="183"/>
      <c r="AHT85" s="183"/>
      <c r="AHU85" s="183"/>
      <c r="AHV85" s="183"/>
      <c r="AHW85" s="183"/>
      <c r="AHX85" s="183"/>
      <c r="AHY85" s="183"/>
      <c r="AHZ85" s="183"/>
      <c r="AIA85" s="183"/>
      <c r="AIB85" s="183"/>
      <c r="AIC85" s="183"/>
      <c r="AID85" s="183"/>
      <c r="AIE85" s="183"/>
      <c r="AIF85" s="183"/>
      <c r="AIG85" s="183"/>
      <c r="AIH85" s="183"/>
      <c r="AII85" s="183"/>
      <c r="AIJ85" s="183"/>
      <c r="AIK85" s="183"/>
      <c r="AIL85" s="183"/>
      <c r="AIM85" s="183"/>
      <c r="AIN85" s="183"/>
      <c r="AIO85" s="183"/>
      <c r="AIP85" s="183"/>
      <c r="AIQ85" s="183"/>
      <c r="AIR85" s="183"/>
      <c r="AIS85" s="183"/>
      <c r="AIT85" s="183"/>
      <c r="AIU85" s="183"/>
      <c r="AIV85" s="183"/>
      <c r="AIW85" s="183"/>
      <c r="AIX85" s="183"/>
      <c r="AIY85" s="183"/>
      <c r="AIZ85" s="183"/>
      <c r="AJA85" s="183"/>
      <c r="AJB85" s="183"/>
      <c r="AJC85" s="183"/>
      <c r="AJD85" s="183"/>
      <c r="AJE85" s="183"/>
      <c r="AJF85" s="183"/>
      <c r="AJG85" s="183"/>
      <c r="AJH85" s="183"/>
      <c r="AJI85" s="183"/>
      <c r="AJJ85" s="183"/>
      <c r="AJK85" s="183"/>
      <c r="AJL85" s="183"/>
      <c r="AJM85" s="183"/>
      <c r="AJN85" s="183"/>
      <c r="AJO85" s="183"/>
      <c r="AJP85" s="183"/>
      <c r="AJQ85" s="183"/>
      <c r="AJR85" s="183"/>
      <c r="AJS85" s="183"/>
      <c r="AJT85" s="183"/>
      <c r="AJU85" s="183"/>
      <c r="AJV85" s="183"/>
      <c r="AJW85" s="183"/>
      <c r="AJX85" s="183"/>
      <c r="AJY85" s="183"/>
      <c r="AJZ85" s="183"/>
      <c r="AKA85" s="183"/>
      <c r="AKB85" s="183"/>
      <c r="AKC85" s="183"/>
      <c r="AKD85" s="183"/>
      <c r="AKE85" s="183"/>
      <c r="AKF85" s="183"/>
      <c r="AKG85" s="183"/>
      <c r="AKH85" s="183"/>
      <c r="AKI85" s="183"/>
      <c r="AKJ85" s="183"/>
      <c r="AKK85" s="183"/>
      <c r="AKL85" s="183"/>
      <c r="AKM85" s="183"/>
      <c r="AKN85" s="183"/>
      <c r="AKO85" s="183"/>
      <c r="AKP85" s="183"/>
      <c r="AKQ85" s="183"/>
      <c r="AKR85" s="183"/>
      <c r="AKS85" s="183"/>
      <c r="AKT85" s="183"/>
      <c r="AKU85" s="183"/>
      <c r="AKV85" s="183"/>
      <c r="AKW85" s="183"/>
      <c r="AKX85" s="183"/>
      <c r="AKY85" s="183"/>
      <c r="AKZ85" s="183"/>
      <c r="ALA85" s="183"/>
      <c r="ALB85" s="183"/>
      <c r="ALC85" s="183"/>
      <c r="ALD85" s="183"/>
      <c r="ALE85" s="183"/>
      <c r="ALF85" s="183"/>
      <c r="ALG85" s="183"/>
      <c r="ALH85" s="183"/>
      <c r="ALI85" s="183"/>
      <c r="ALJ85" s="183"/>
      <c r="ALK85" s="183"/>
      <c r="ALL85" s="183"/>
      <c r="ALM85" s="183"/>
      <c r="ALN85" s="183"/>
      <c r="ALO85" s="183"/>
      <c r="ALP85" s="183"/>
      <c r="ALQ85" s="183"/>
      <c r="ALR85" s="183"/>
      <c r="ALS85" s="183"/>
      <c r="ALT85" s="183"/>
      <c r="ALU85" s="183"/>
      <c r="ALV85" s="183"/>
      <c r="ALW85" s="183"/>
      <c r="ALX85" s="183"/>
      <c r="ALY85" s="183"/>
      <c r="ALZ85" s="183"/>
      <c r="AMA85" s="183"/>
      <c r="AMB85" s="183"/>
      <c r="AMC85" s="183"/>
      <c r="AMD85" s="183"/>
      <c r="AME85" s="183"/>
      <c r="AMF85" s="183"/>
      <c r="AMG85" s="183"/>
      <c r="AMH85" s="183"/>
      <c r="AMI85" s="183"/>
      <c r="AMJ85" s="183"/>
      <c r="AMK85" s="183"/>
      <c r="AML85" s="183"/>
      <c r="AMM85" s="183"/>
      <c r="AMN85" s="183"/>
      <c r="AMO85" s="183"/>
      <c r="AMP85" s="183"/>
      <c r="AMQ85" s="183"/>
      <c r="AMR85" s="183"/>
      <c r="AMS85" s="183"/>
      <c r="AMT85" s="183"/>
      <c r="AMU85" s="183"/>
      <c r="AMV85" s="183"/>
      <c r="AMW85" s="183"/>
      <c r="AMX85" s="183"/>
      <c r="AMY85" s="183"/>
      <c r="AMZ85" s="183"/>
      <c r="ANA85" s="183"/>
      <c r="ANB85" s="183"/>
      <c r="ANC85" s="183"/>
      <c r="AND85" s="183"/>
      <c r="ANE85" s="183"/>
      <c r="ANF85" s="183"/>
      <c r="ANG85" s="183"/>
      <c r="ANH85" s="183"/>
      <c r="ANI85" s="183"/>
      <c r="ANJ85" s="183"/>
      <c r="ANK85" s="183"/>
      <c r="ANL85" s="183"/>
      <c r="ANM85" s="183"/>
      <c r="ANN85" s="183"/>
      <c r="ANO85" s="183"/>
      <c r="ANP85" s="183"/>
      <c r="ANQ85" s="183"/>
      <c r="ANR85" s="183"/>
      <c r="ANS85" s="183"/>
      <c r="ANT85" s="183"/>
      <c r="ANU85" s="183"/>
      <c r="ANV85" s="183"/>
      <c r="ANW85" s="183"/>
      <c r="ANX85" s="183"/>
      <c r="ANY85" s="183"/>
      <c r="ANZ85" s="183"/>
      <c r="AOA85" s="183"/>
      <c r="AOB85" s="183"/>
      <c r="AOC85" s="183"/>
      <c r="AOD85" s="183"/>
      <c r="AOE85" s="183"/>
      <c r="AOF85" s="183"/>
      <c r="AOG85" s="183"/>
      <c r="AOH85" s="183"/>
      <c r="AOI85" s="183"/>
      <c r="AOJ85" s="183"/>
      <c r="AOK85" s="183"/>
      <c r="AOL85" s="183"/>
      <c r="AOM85" s="183"/>
      <c r="AON85" s="183"/>
      <c r="AOO85" s="183"/>
      <c r="AOP85" s="183"/>
      <c r="AOQ85" s="183"/>
      <c r="AOR85" s="183"/>
      <c r="AOS85" s="183"/>
      <c r="AOT85" s="183"/>
      <c r="AOU85" s="183"/>
      <c r="AOV85" s="183"/>
      <c r="AOW85" s="183"/>
      <c r="AOX85" s="183"/>
      <c r="AOY85" s="183"/>
      <c r="AOZ85" s="183"/>
      <c r="APA85" s="183"/>
      <c r="APB85" s="183"/>
      <c r="APC85" s="183"/>
      <c r="APD85" s="183"/>
      <c r="APE85" s="183"/>
      <c r="APF85" s="183"/>
      <c r="APG85" s="183"/>
      <c r="APH85" s="183"/>
      <c r="API85" s="183"/>
      <c r="APJ85" s="183"/>
      <c r="APK85" s="183"/>
      <c r="APL85" s="183"/>
      <c r="APM85" s="183"/>
      <c r="APN85" s="183"/>
      <c r="APO85" s="183"/>
      <c r="APP85" s="183"/>
      <c r="APQ85" s="183"/>
      <c r="APR85" s="183"/>
      <c r="APS85" s="183"/>
      <c r="APT85" s="183"/>
      <c r="APU85" s="183"/>
      <c r="APV85" s="183"/>
      <c r="APW85" s="183"/>
      <c r="APX85" s="183"/>
      <c r="APY85" s="183"/>
      <c r="APZ85" s="183"/>
      <c r="AQA85" s="183"/>
      <c r="AQB85" s="183"/>
      <c r="AQC85" s="183"/>
      <c r="AQD85" s="183"/>
      <c r="AQE85" s="183"/>
      <c r="AQF85" s="183"/>
      <c r="AQG85" s="183"/>
      <c r="AQH85" s="183"/>
      <c r="AQI85" s="183"/>
      <c r="AQJ85" s="183"/>
      <c r="AQK85" s="183"/>
      <c r="AQL85" s="183"/>
      <c r="AQM85" s="183"/>
      <c r="AQN85" s="183"/>
      <c r="AQO85" s="183"/>
      <c r="AQP85" s="183"/>
      <c r="AQQ85" s="183"/>
      <c r="AQR85" s="183"/>
      <c r="AQS85" s="183"/>
      <c r="AQT85" s="183"/>
      <c r="AQU85" s="183"/>
      <c r="AQV85" s="183"/>
      <c r="AQW85" s="183"/>
      <c r="AQX85" s="183"/>
      <c r="AQY85" s="183"/>
      <c r="AQZ85" s="183"/>
      <c r="ARA85" s="183"/>
      <c r="ARB85" s="183"/>
      <c r="ARC85" s="183"/>
      <c r="ARD85" s="183"/>
      <c r="ARE85" s="183"/>
      <c r="ARF85" s="183"/>
      <c r="ARG85" s="183"/>
      <c r="ARH85" s="183"/>
      <c r="ARI85" s="183"/>
      <c r="ARJ85" s="183"/>
      <c r="ARK85" s="183"/>
      <c r="ARL85" s="183"/>
      <c r="ARM85" s="183"/>
      <c r="ARN85" s="183"/>
      <c r="ARO85" s="183"/>
      <c r="ARP85" s="183"/>
      <c r="ARQ85" s="183"/>
      <c r="ARR85" s="183"/>
      <c r="ARS85" s="183"/>
      <c r="ART85" s="183"/>
      <c r="ARU85" s="183"/>
      <c r="ARV85" s="183"/>
      <c r="ARW85" s="183"/>
      <c r="ARX85" s="183"/>
      <c r="ARY85" s="183"/>
      <c r="ARZ85" s="183"/>
      <c r="ASA85" s="183"/>
      <c r="ASB85" s="183"/>
      <c r="ASC85" s="183"/>
      <c r="ASD85" s="183"/>
      <c r="ASE85" s="183"/>
      <c r="ASF85" s="183"/>
      <c r="ASG85" s="183"/>
      <c r="ASH85" s="183"/>
      <c r="ASI85" s="183"/>
      <c r="ASJ85" s="183"/>
      <c r="ASK85" s="183"/>
      <c r="ASL85" s="183"/>
      <c r="ASM85" s="183"/>
      <c r="ASN85" s="183"/>
      <c r="ASO85" s="183"/>
      <c r="ASP85" s="183"/>
      <c r="ASQ85" s="183"/>
      <c r="ASR85" s="183"/>
      <c r="ASS85" s="183"/>
      <c r="AST85" s="183"/>
      <c r="ASU85" s="183"/>
      <c r="ASV85" s="183"/>
      <c r="ASW85" s="183"/>
      <c r="ASX85" s="183"/>
      <c r="ASY85" s="183"/>
      <c r="ASZ85" s="183"/>
      <c r="ATA85" s="183"/>
      <c r="ATB85" s="183"/>
      <c r="ATC85" s="183"/>
      <c r="ATD85" s="183"/>
      <c r="ATE85" s="183"/>
      <c r="ATF85" s="183"/>
      <c r="ATG85" s="183"/>
      <c r="ATH85" s="183"/>
      <c r="ATI85" s="183"/>
      <c r="ATJ85" s="183"/>
      <c r="ATK85" s="183"/>
      <c r="ATL85" s="183"/>
      <c r="ATM85" s="183"/>
      <c r="ATN85" s="183"/>
      <c r="ATO85" s="183"/>
      <c r="ATP85" s="183"/>
      <c r="ATQ85" s="183"/>
      <c r="ATR85" s="183"/>
      <c r="ATS85" s="183"/>
      <c r="ATT85" s="183"/>
      <c r="ATU85" s="183"/>
      <c r="ATV85" s="183"/>
      <c r="ATW85" s="183"/>
      <c r="ATX85" s="183"/>
      <c r="ATY85" s="183"/>
      <c r="ATZ85" s="183"/>
      <c r="AUA85" s="183"/>
      <c r="AUB85" s="183"/>
      <c r="AUC85" s="183"/>
      <c r="AUD85" s="183"/>
      <c r="AUE85" s="183"/>
      <c r="AUF85" s="183"/>
      <c r="AUG85" s="183"/>
      <c r="AUH85" s="183"/>
    </row>
    <row r="86" spans="1:1230" s="182" customFormat="1" ht="3" customHeight="1">
      <c r="A86" s="180"/>
      <c r="B86" s="180"/>
      <c r="C86" s="180"/>
      <c r="D86" s="180"/>
      <c r="E86" s="278"/>
      <c r="F86" s="180"/>
      <c r="AV86" s="183"/>
      <c r="AW86" s="183"/>
      <c r="AX86" s="183"/>
      <c r="AY86" s="183"/>
      <c r="AZ86" s="183"/>
      <c r="BA86" s="183"/>
      <c r="BB86" s="183"/>
      <c r="BC86" s="183"/>
      <c r="BD86" s="183"/>
      <c r="BE86" s="183"/>
      <c r="BF86" s="183"/>
      <c r="BG86" s="183"/>
      <c r="BH86" s="183"/>
      <c r="BI86" s="183"/>
      <c r="BJ86" s="183"/>
      <c r="BK86" s="183"/>
      <c r="BL86" s="183"/>
      <c r="BM86" s="183"/>
      <c r="BN86" s="183"/>
      <c r="BO86" s="183"/>
      <c r="BP86" s="183"/>
      <c r="BQ86" s="183"/>
      <c r="BR86" s="183"/>
      <c r="BS86" s="183"/>
      <c r="BT86" s="183"/>
      <c r="BU86" s="183"/>
      <c r="BV86" s="183"/>
      <c r="BW86" s="183"/>
      <c r="BX86" s="183"/>
      <c r="BY86" s="183"/>
      <c r="BZ86" s="183"/>
      <c r="CA86" s="183"/>
      <c r="CB86" s="183"/>
      <c r="CC86" s="183"/>
      <c r="CD86" s="183"/>
      <c r="CE86" s="183"/>
      <c r="CF86" s="183"/>
      <c r="CG86" s="183"/>
      <c r="CH86" s="183"/>
      <c r="CI86" s="183"/>
      <c r="CJ86" s="183"/>
      <c r="CK86" s="183"/>
      <c r="CL86" s="183"/>
      <c r="CM86" s="183"/>
      <c r="CN86" s="183"/>
      <c r="CO86" s="183"/>
      <c r="CP86" s="183"/>
      <c r="CQ86" s="183"/>
      <c r="CR86" s="183"/>
      <c r="CS86" s="183"/>
      <c r="CT86" s="183"/>
      <c r="CU86" s="183"/>
      <c r="CV86" s="183"/>
      <c r="CW86" s="183"/>
      <c r="CX86" s="183"/>
      <c r="CY86" s="183"/>
      <c r="CZ86" s="183"/>
      <c r="DA86" s="183"/>
      <c r="DB86" s="183"/>
      <c r="DC86" s="183"/>
      <c r="DD86" s="183"/>
      <c r="DE86" s="183"/>
      <c r="DF86" s="183"/>
      <c r="DG86" s="183"/>
      <c r="DH86" s="183"/>
      <c r="DI86" s="183"/>
      <c r="DJ86" s="183"/>
      <c r="DK86" s="183"/>
      <c r="DL86" s="183"/>
      <c r="DM86" s="183"/>
      <c r="DN86" s="183"/>
      <c r="DO86" s="183"/>
      <c r="DP86" s="183"/>
      <c r="DQ86" s="183"/>
      <c r="DR86" s="183"/>
      <c r="DS86" s="183"/>
      <c r="DT86" s="183"/>
      <c r="DU86" s="183"/>
      <c r="DV86" s="183"/>
      <c r="DW86" s="183"/>
      <c r="DX86" s="183"/>
      <c r="DY86" s="183"/>
      <c r="DZ86" s="183"/>
      <c r="EA86" s="183"/>
      <c r="EB86" s="183"/>
      <c r="EC86" s="183"/>
      <c r="ED86" s="183"/>
      <c r="EE86" s="183"/>
      <c r="EF86" s="183"/>
      <c r="EG86" s="183"/>
      <c r="EH86" s="183"/>
      <c r="EI86" s="183"/>
      <c r="EJ86" s="183"/>
      <c r="EK86" s="183"/>
      <c r="EL86" s="183"/>
      <c r="EM86" s="183"/>
      <c r="EN86" s="183"/>
      <c r="EO86" s="183"/>
      <c r="EP86" s="183"/>
      <c r="EQ86" s="183"/>
      <c r="ER86" s="183"/>
      <c r="ES86" s="183"/>
      <c r="ET86" s="183"/>
      <c r="EU86" s="183"/>
      <c r="EV86" s="183"/>
      <c r="EW86" s="183"/>
      <c r="EX86" s="183"/>
      <c r="EY86" s="183"/>
      <c r="EZ86" s="183"/>
      <c r="FA86" s="183"/>
      <c r="FB86" s="183"/>
      <c r="FC86" s="183"/>
      <c r="FD86" s="183"/>
      <c r="FE86" s="183"/>
      <c r="FF86" s="183"/>
      <c r="FG86" s="183"/>
      <c r="FH86" s="183"/>
      <c r="FI86" s="183"/>
      <c r="FJ86" s="183"/>
      <c r="FK86" s="183"/>
      <c r="FL86" s="183"/>
      <c r="FM86" s="183"/>
      <c r="FN86" s="183"/>
      <c r="FO86" s="183"/>
      <c r="FP86" s="183"/>
      <c r="FQ86" s="183"/>
      <c r="FR86" s="183"/>
      <c r="FS86" s="183"/>
      <c r="FT86" s="183"/>
      <c r="FU86" s="183"/>
      <c r="FV86" s="183"/>
      <c r="FW86" s="183"/>
      <c r="FX86" s="183"/>
      <c r="FY86" s="183"/>
      <c r="FZ86" s="183"/>
      <c r="GA86" s="183"/>
      <c r="GB86" s="183"/>
      <c r="GC86" s="183"/>
      <c r="GD86" s="183"/>
      <c r="GE86" s="183"/>
      <c r="GF86" s="183"/>
      <c r="GG86" s="183"/>
      <c r="GH86" s="183"/>
      <c r="GI86" s="183"/>
      <c r="GJ86" s="183"/>
      <c r="GK86" s="183"/>
      <c r="GL86" s="183"/>
      <c r="GM86" s="183"/>
      <c r="GN86" s="183"/>
      <c r="GO86" s="183"/>
      <c r="GP86" s="183"/>
      <c r="GQ86" s="183"/>
      <c r="GR86" s="183"/>
      <c r="GS86" s="183"/>
      <c r="GT86" s="183"/>
      <c r="GU86" s="183"/>
      <c r="GV86" s="183"/>
      <c r="GW86" s="183"/>
      <c r="GX86" s="183"/>
      <c r="GY86" s="183"/>
      <c r="GZ86" s="183"/>
      <c r="HA86" s="183"/>
      <c r="HB86" s="183"/>
      <c r="HC86" s="183"/>
      <c r="HD86" s="183"/>
      <c r="HE86" s="183"/>
      <c r="HF86" s="183"/>
      <c r="HG86" s="183"/>
      <c r="HH86" s="183"/>
      <c r="HI86" s="183"/>
      <c r="HJ86" s="183"/>
      <c r="HK86" s="183"/>
      <c r="HL86" s="183"/>
      <c r="HM86" s="183"/>
      <c r="HN86" s="183"/>
      <c r="HO86" s="183"/>
      <c r="HP86" s="183"/>
      <c r="HQ86" s="183"/>
      <c r="HR86" s="183"/>
      <c r="HS86" s="183"/>
      <c r="HT86" s="183"/>
      <c r="HU86" s="183"/>
      <c r="HV86" s="183"/>
      <c r="HW86" s="183"/>
      <c r="HX86" s="183"/>
      <c r="HY86" s="183"/>
      <c r="HZ86" s="183"/>
      <c r="IA86" s="183"/>
      <c r="IB86" s="183"/>
      <c r="IC86" s="183"/>
      <c r="ID86" s="183"/>
      <c r="IE86" s="183"/>
      <c r="IF86" s="183"/>
      <c r="IG86" s="183"/>
      <c r="IH86" s="183"/>
      <c r="II86" s="183"/>
      <c r="IJ86" s="183"/>
      <c r="IK86" s="183"/>
      <c r="IL86" s="183"/>
      <c r="IM86" s="183"/>
      <c r="IN86" s="183"/>
      <c r="IO86" s="183"/>
      <c r="IP86" s="183"/>
      <c r="IQ86" s="183"/>
      <c r="IR86" s="183"/>
      <c r="IS86" s="183"/>
      <c r="IT86" s="183"/>
      <c r="IU86" s="183"/>
      <c r="IV86" s="183"/>
      <c r="IW86" s="183"/>
      <c r="IX86" s="183"/>
      <c r="IY86" s="183"/>
      <c r="IZ86" s="183"/>
      <c r="JA86" s="183"/>
      <c r="JB86" s="183"/>
      <c r="JC86" s="183"/>
      <c r="JD86" s="183"/>
      <c r="JE86" s="183"/>
      <c r="JF86" s="183"/>
      <c r="JG86" s="183"/>
      <c r="JH86" s="183"/>
      <c r="JI86" s="183"/>
      <c r="JJ86" s="183"/>
      <c r="JK86" s="183"/>
      <c r="JL86" s="183"/>
      <c r="JM86" s="183"/>
      <c r="JN86" s="183"/>
      <c r="JO86" s="183"/>
      <c r="JP86" s="183"/>
      <c r="JQ86" s="183"/>
      <c r="JR86" s="183"/>
      <c r="JS86" s="183"/>
      <c r="JT86" s="183"/>
      <c r="JU86" s="183"/>
      <c r="JV86" s="183"/>
      <c r="JW86" s="183"/>
      <c r="JX86" s="183"/>
      <c r="JY86" s="183"/>
      <c r="JZ86" s="183"/>
      <c r="KA86" s="183"/>
      <c r="KB86" s="183"/>
      <c r="KC86" s="183"/>
      <c r="KD86" s="183"/>
      <c r="KE86" s="183"/>
      <c r="KF86" s="183"/>
      <c r="KG86" s="183"/>
      <c r="KH86" s="183"/>
      <c r="KI86" s="183"/>
      <c r="KJ86" s="183"/>
      <c r="KK86" s="183"/>
      <c r="KL86" s="183"/>
      <c r="KM86" s="183"/>
      <c r="KN86" s="183"/>
      <c r="KO86" s="183"/>
      <c r="KP86" s="183"/>
      <c r="KQ86" s="183"/>
      <c r="KR86" s="183"/>
      <c r="KS86" s="183"/>
      <c r="KT86" s="183"/>
      <c r="KU86" s="183"/>
      <c r="KV86" s="183"/>
      <c r="KW86" s="183"/>
      <c r="KX86" s="183"/>
      <c r="KY86" s="183"/>
      <c r="KZ86" s="183"/>
      <c r="LA86" s="183"/>
      <c r="LB86" s="183"/>
      <c r="LC86" s="183"/>
      <c r="LD86" s="183"/>
      <c r="LE86" s="183"/>
      <c r="LF86" s="183"/>
      <c r="LG86" s="183"/>
      <c r="LH86" s="183"/>
      <c r="LI86" s="183"/>
      <c r="LJ86" s="183"/>
      <c r="LK86" s="183"/>
      <c r="LL86" s="183"/>
      <c r="LM86" s="183"/>
      <c r="LN86" s="183"/>
      <c r="LO86" s="183"/>
      <c r="LP86" s="183"/>
      <c r="LQ86" s="183"/>
      <c r="LR86" s="183"/>
      <c r="LS86" s="183"/>
      <c r="LT86" s="183"/>
      <c r="LU86" s="183"/>
      <c r="LV86" s="183"/>
      <c r="LW86" s="183"/>
      <c r="LX86" s="183"/>
      <c r="LY86" s="183"/>
      <c r="LZ86" s="183"/>
      <c r="MA86" s="183"/>
      <c r="MB86" s="183"/>
      <c r="MC86" s="183"/>
      <c r="MD86" s="183"/>
      <c r="ME86" s="183"/>
      <c r="MF86" s="183"/>
      <c r="MG86" s="183"/>
      <c r="MH86" s="183"/>
      <c r="MI86" s="183"/>
      <c r="MJ86" s="183"/>
      <c r="MK86" s="183"/>
      <c r="ML86" s="183"/>
      <c r="MM86" s="183"/>
      <c r="MN86" s="183"/>
      <c r="MO86" s="183"/>
      <c r="MP86" s="183"/>
      <c r="MQ86" s="183"/>
      <c r="MR86" s="183"/>
      <c r="MS86" s="183"/>
      <c r="MT86" s="183"/>
      <c r="MU86" s="183"/>
      <c r="MV86" s="183"/>
      <c r="MW86" s="183"/>
      <c r="MX86" s="183"/>
      <c r="MY86" s="183"/>
      <c r="MZ86" s="183"/>
      <c r="NA86" s="183"/>
      <c r="NB86" s="183"/>
      <c r="NC86" s="183"/>
      <c r="ND86" s="183"/>
      <c r="NE86" s="183"/>
      <c r="NF86" s="183"/>
      <c r="NG86" s="183"/>
      <c r="NH86" s="183"/>
      <c r="NI86" s="183"/>
      <c r="NJ86" s="183"/>
      <c r="NK86" s="183"/>
      <c r="NL86" s="183"/>
      <c r="NM86" s="183"/>
      <c r="NN86" s="183"/>
      <c r="NO86" s="183"/>
      <c r="NP86" s="183"/>
      <c r="NQ86" s="183"/>
      <c r="NR86" s="183"/>
      <c r="NS86" s="183"/>
      <c r="NT86" s="183"/>
      <c r="NU86" s="183"/>
      <c r="NV86" s="183"/>
      <c r="NW86" s="183"/>
      <c r="NX86" s="183"/>
      <c r="NY86" s="183"/>
      <c r="NZ86" s="183"/>
      <c r="OA86" s="183"/>
      <c r="OB86" s="183"/>
      <c r="OC86" s="183"/>
      <c r="OD86" s="183"/>
      <c r="OE86" s="183"/>
      <c r="OF86" s="183"/>
      <c r="OG86" s="183"/>
      <c r="OH86" s="183"/>
      <c r="OI86" s="183"/>
      <c r="OJ86" s="183"/>
      <c r="OK86" s="183"/>
      <c r="OL86" s="183"/>
      <c r="OM86" s="183"/>
      <c r="ON86" s="183"/>
      <c r="OO86" s="183"/>
      <c r="OP86" s="183"/>
      <c r="OQ86" s="183"/>
      <c r="OR86" s="183"/>
      <c r="OS86" s="183"/>
      <c r="OT86" s="183"/>
      <c r="OU86" s="183"/>
      <c r="OV86" s="183"/>
      <c r="OW86" s="183"/>
      <c r="OX86" s="183"/>
      <c r="OY86" s="183"/>
      <c r="OZ86" s="183"/>
      <c r="PA86" s="183"/>
      <c r="PB86" s="183"/>
      <c r="PC86" s="183"/>
      <c r="PD86" s="183"/>
      <c r="PE86" s="183"/>
      <c r="PF86" s="183"/>
      <c r="PG86" s="183"/>
      <c r="PH86" s="183"/>
      <c r="PI86" s="183"/>
      <c r="PJ86" s="183"/>
      <c r="PK86" s="183"/>
      <c r="PL86" s="183"/>
      <c r="PM86" s="183"/>
      <c r="PN86" s="183"/>
      <c r="PO86" s="183"/>
      <c r="PP86" s="183"/>
      <c r="PQ86" s="183"/>
      <c r="PR86" s="183"/>
      <c r="PS86" s="183"/>
      <c r="PT86" s="183"/>
      <c r="PU86" s="183"/>
      <c r="PV86" s="183"/>
      <c r="PW86" s="183"/>
      <c r="PX86" s="183"/>
      <c r="PY86" s="183"/>
      <c r="PZ86" s="183"/>
      <c r="QA86" s="183"/>
      <c r="QB86" s="183"/>
      <c r="QC86" s="183"/>
      <c r="QD86" s="183"/>
      <c r="QE86" s="183"/>
      <c r="QF86" s="183"/>
      <c r="QG86" s="183"/>
      <c r="QH86" s="183"/>
      <c r="QI86" s="183"/>
      <c r="QJ86" s="183"/>
      <c r="QK86" s="183"/>
      <c r="QL86" s="183"/>
      <c r="QM86" s="183"/>
      <c r="QN86" s="183"/>
      <c r="QO86" s="183"/>
      <c r="QP86" s="183"/>
      <c r="QQ86" s="183"/>
      <c r="QR86" s="183"/>
      <c r="QS86" s="183"/>
      <c r="QT86" s="183"/>
      <c r="QU86" s="183"/>
      <c r="QV86" s="183"/>
      <c r="QW86" s="183"/>
      <c r="QX86" s="183"/>
      <c r="QY86" s="183"/>
      <c r="QZ86" s="183"/>
      <c r="RA86" s="183"/>
      <c r="RB86" s="183"/>
      <c r="RC86" s="183"/>
      <c r="RD86" s="183"/>
      <c r="RE86" s="183"/>
      <c r="RF86" s="183"/>
      <c r="RG86" s="183"/>
      <c r="RH86" s="183"/>
      <c r="RI86" s="183"/>
      <c r="RJ86" s="183"/>
      <c r="RK86" s="183"/>
      <c r="RL86" s="183"/>
      <c r="RM86" s="183"/>
      <c r="RN86" s="183"/>
      <c r="RO86" s="183"/>
      <c r="RP86" s="183"/>
      <c r="RQ86" s="183"/>
      <c r="RR86" s="183"/>
      <c r="RS86" s="183"/>
      <c r="RT86" s="183"/>
      <c r="RU86" s="183"/>
      <c r="RV86" s="183"/>
      <c r="RW86" s="183"/>
      <c r="RX86" s="183"/>
      <c r="RY86" s="183"/>
      <c r="RZ86" s="183"/>
      <c r="SA86" s="183"/>
      <c r="SB86" s="183"/>
      <c r="SC86" s="183"/>
      <c r="SD86" s="183"/>
      <c r="SE86" s="183"/>
      <c r="SF86" s="183"/>
      <c r="SG86" s="183"/>
      <c r="SH86" s="183"/>
      <c r="SI86" s="183"/>
      <c r="SJ86" s="183"/>
      <c r="SK86" s="183"/>
      <c r="SL86" s="183"/>
      <c r="SM86" s="183"/>
      <c r="SN86" s="183"/>
      <c r="SO86" s="183"/>
      <c r="SP86" s="183"/>
      <c r="SQ86" s="183"/>
      <c r="SR86" s="183"/>
      <c r="SS86" s="183"/>
      <c r="ST86" s="183"/>
      <c r="SU86" s="183"/>
      <c r="SV86" s="183"/>
      <c r="SW86" s="183"/>
      <c r="SX86" s="183"/>
      <c r="SY86" s="183"/>
      <c r="SZ86" s="183"/>
      <c r="TA86" s="183"/>
      <c r="TB86" s="183"/>
      <c r="TC86" s="183"/>
      <c r="TD86" s="183"/>
      <c r="TE86" s="183"/>
      <c r="TF86" s="183"/>
      <c r="TG86" s="183"/>
      <c r="TH86" s="183"/>
      <c r="TI86" s="183"/>
      <c r="TJ86" s="183"/>
      <c r="TK86" s="183"/>
      <c r="TL86" s="183"/>
      <c r="TM86" s="183"/>
      <c r="TN86" s="183"/>
      <c r="TO86" s="183"/>
      <c r="TP86" s="183"/>
      <c r="TQ86" s="183"/>
      <c r="TR86" s="183"/>
      <c r="TS86" s="183"/>
      <c r="TT86" s="183"/>
      <c r="TU86" s="183"/>
      <c r="TV86" s="183"/>
      <c r="TW86" s="183"/>
      <c r="TX86" s="183"/>
      <c r="TY86" s="183"/>
      <c r="TZ86" s="183"/>
      <c r="UA86" s="183"/>
      <c r="UB86" s="183"/>
      <c r="UC86" s="183"/>
      <c r="UD86" s="183"/>
      <c r="UE86" s="183"/>
      <c r="UF86" s="183"/>
      <c r="UG86" s="183"/>
      <c r="UH86" s="183"/>
      <c r="UI86" s="183"/>
      <c r="UJ86" s="183"/>
      <c r="UK86" s="183"/>
      <c r="UL86" s="183"/>
      <c r="UM86" s="183"/>
      <c r="UN86" s="183"/>
      <c r="UO86" s="183"/>
      <c r="UP86" s="183"/>
      <c r="UQ86" s="183"/>
      <c r="UR86" s="183"/>
      <c r="US86" s="183"/>
      <c r="UT86" s="183"/>
      <c r="UU86" s="183"/>
      <c r="UV86" s="183"/>
      <c r="UW86" s="183"/>
      <c r="UX86" s="183"/>
      <c r="UY86" s="183"/>
      <c r="UZ86" s="183"/>
      <c r="VA86" s="183"/>
      <c r="VB86" s="183"/>
      <c r="VC86" s="183"/>
      <c r="VD86" s="183"/>
      <c r="VE86" s="183"/>
      <c r="VF86" s="183"/>
      <c r="VG86" s="183"/>
      <c r="VH86" s="183"/>
      <c r="VI86" s="183"/>
      <c r="VJ86" s="183"/>
      <c r="VK86" s="183"/>
      <c r="VL86" s="183"/>
      <c r="VM86" s="183"/>
      <c r="VN86" s="183"/>
      <c r="VO86" s="183"/>
      <c r="VP86" s="183"/>
      <c r="VQ86" s="183"/>
      <c r="VR86" s="183"/>
      <c r="VS86" s="183"/>
      <c r="VT86" s="183"/>
      <c r="VU86" s="183"/>
      <c r="VV86" s="183"/>
      <c r="VW86" s="183"/>
      <c r="VX86" s="183"/>
      <c r="VY86" s="183"/>
      <c r="VZ86" s="183"/>
      <c r="WA86" s="183"/>
      <c r="WB86" s="183"/>
      <c r="WC86" s="183"/>
      <c r="WD86" s="183"/>
      <c r="WE86" s="183"/>
      <c r="WF86" s="183"/>
      <c r="WG86" s="183"/>
      <c r="WH86" s="183"/>
      <c r="WI86" s="183"/>
      <c r="WJ86" s="183"/>
      <c r="WK86" s="183"/>
      <c r="WL86" s="183"/>
      <c r="WM86" s="183"/>
      <c r="WN86" s="183"/>
      <c r="WO86" s="183"/>
      <c r="WP86" s="183"/>
      <c r="WQ86" s="183"/>
      <c r="WR86" s="183"/>
      <c r="WS86" s="183"/>
      <c r="WT86" s="183"/>
      <c r="WU86" s="183"/>
      <c r="WV86" s="183"/>
      <c r="WW86" s="183"/>
      <c r="WX86" s="183"/>
      <c r="WY86" s="183"/>
      <c r="WZ86" s="183"/>
      <c r="XA86" s="183"/>
      <c r="XB86" s="183"/>
      <c r="XC86" s="183"/>
      <c r="XD86" s="183"/>
      <c r="XE86" s="183"/>
      <c r="XF86" s="183"/>
      <c r="XG86" s="183"/>
      <c r="XH86" s="183"/>
      <c r="XI86" s="183"/>
      <c r="XJ86" s="183"/>
      <c r="XK86" s="183"/>
      <c r="XL86" s="183"/>
      <c r="XM86" s="183"/>
      <c r="XN86" s="183"/>
      <c r="XO86" s="183"/>
      <c r="XP86" s="183"/>
      <c r="XQ86" s="183"/>
      <c r="XR86" s="183"/>
      <c r="XS86" s="183"/>
      <c r="XT86" s="183"/>
      <c r="XU86" s="183"/>
      <c r="XV86" s="183"/>
      <c r="XW86" s="183"/>
      <c r="XX86" s="183"/>
      <c r="XY86" s="183"/>
      <c r="XZ86" s="183"/>
      <c r="YA86" s="183"/>
      <c r="YB86" s="183"/>
      <c r="YC86" s="183"/>
      <c r="YD86" s="183"/>
      <c r="YE86" s="183"/>
      <c r="YF86" s="183"/>
      <c r="YG86" s="183"/>
      <c r="YH86" s="183"/>
      <c r="YI86" s="183"/>
      <c r="YJ86" s="183"/>
      <c r="YK86" s="183"/>
      <c r="YL86" s="183"/>
      <c r="YM86" s="183"/>
      <c r="YN86" s="183"/>
      <c r="YO86" s="183"/>
      <c r="YP86" s="183"/>
      <c r="YQ86" s="183"/>
      <c r="YR86" s="183"/>
      <c r="YS86" s="183"/>
      <c r="YT86" s="183"/>
      <c r="YU86" s="183"/>
      <c r="YV86" s="183"/>
      <c r="YW86" s="183"/>
      <c r="YX86" s="183"/>
      <c r="YY86" s="183"/>
      <c r="YZ86" s="183"/>
      <c r="ZA86" s="183"/>
      <c r="ZB86" s="183"/>
      <c r="ZC86" s="183"/>
      <c r="ZD86" s="183"/>
      <c r="ZE86" s="183"/>
      <c r="ZF86" s="183"/>
      <c r="ZG86" s="183"/>
      <c r="ZH86" s="183"/>
      <c r="ZI86" s="183"/>
      <c r="ZJ86" s="183"/>
      <c r="ZK86" s="183"/>
      <c r="ZL86" s="183"/>
      <c r="ZM86" s="183"/>
      <c r="ZN86" s="183"/>
      <c r="ZO86" s="183"/>
      <c r="ZP86" s="183"/>
      <c r="ZQ86" s="183"/>
      <c r="ZR86" s="183"/>
      <c r="ZS86" s="183"/>
      <c r="ZT86" s="183"/>
      <c r="ZU86" s="183"/>
      <c r="ZV86" s="183"/>
      <c r="ZW86" s="183"/>
      <c r="ZX86" s="183"/>
      <c r="ZY86" s="183"/>
      <c r="ZZ86" s="183"/>
      <c r="AAA86" s="183"/>
      <c r="AAB86" s="183"/>
      <c r="AAC86" s="183"/>
      <c r="AAD86" s="183"/>
      <c r="AAE86" s="183"/>
      <c r="AAF86" s="183"/>
      <c r="AAG86" s="183"/>
      <c r="AAH86" s="183"/>
      <c r="AAI86" s="183"/>
      <c r="AAJ86" s="183"/>
      <c r="AAK86" s="183"/>
      <c r="AAL86" s="183"/>
      <c r="AAM86" s="183"/>
      <c r="AAN86" s="183"/>
      <c r="AAO86" s="183"/>
      <c r="AAP86" s="183"/>
      <c r="AAQ86" s="183"/>
      <c r="AAR86" s="183"/>
      <c r="AAS86" s="183"/>
      <c r="AAT86" s="183"/>
      <c r="AAU86" s="183"/>
      <c r="AAV86" s="183"/>
      <c r="AAW86" s="183"/>
      <c r="AAX86" s="183"/>
      <c r="AAY86" s="183"/>
      <c r="AAZ86" s="183"/>
      <c r="ABA86" s="183"/>
      <c r="ABB86" s="183"/>
      <c r="ABC86" s="183"/>
      <c r="ABD86" s="183"/>
      <c r="ABE86" s="183"/>
      <c r="ABF86" s="183"/>
      <c r="ABG86" s="183"/>
      <c r="ABH86" s="183"/>
      <c r="ABI86" s="183"/>
      <c r="ABJ86" s="183"/>
      <c r="ABK86" s="183"/>
      <c r="ABL86" s="183"/>
      <c r="ABM86" s="183"/>
      <c r="ABN86" s="183"/>
      <c r="ABO86" s="183"/>
      <c r="ABP86" s="183"/>
      <c r="ABQ86" s="183"/>
      <c r="ABR86" s="183"/>
      <c r="ABS86" s="183"/>
      <c r="ABT86" s="183"/>
      <c r="ABU86" s="183"/>
      <c r="ABV86" s="183"/>
      <c r="ABW86" s="183"/>
      <c r="ABX86" s="183"/>
      <c r="ABY86" s="183"/>
      <c r="ABZ86" s="183"/>
      <c r="ACA86" s="183"/>
      <c r="ACB86" s="183"/>
      <c r="ACC86" s="183"/>
      <c r="ACD86" s="183"/>
      <c r="ACE86" s="183"/>
      <c r="ACF86" s="183"/>
      <c r="ACG86" s="183"/>
      <c r="ACH86" s="183"/>
      <c r="ACI86" s="183"/>
      <c r="ACJ86" s="183"/>
      <c r="ACK86" s="183"/>
      <c r="ACL86" s="183"/>
      <c r="ACM86" s="183"/>
      <c r="ACN86" s="183"/>
      <c r="ACO86" s="183"/>
      <c r="ACP86" s="183"/>
      <c r="ACQ86" s="183"/>
      <c r="ACR86" s="183"/>
      <c r="ACS86" s="183"/>
      <c r="ACT86" s="183"/>
      <c r="ACU86" s="183"/>
      <c r="ACV86" s="183"/>
      <c r="ACW86" s="183"/>
      <c r="ACX86" s="183"/>
      <c r="ACY86" s="183"/>
      <c r="ACZ86" s="183"/>
      <c r="ADA86" s="183"/>
      <c r="ADB86" s="183"/>
      <c r="ADC86" s="183"/>
      <c r="ADD86" s="183"/>
      <c r="ADE86" s="183"/>
      <c r="ADF86" s="183"/>
      <c r="ADG86" s="183"/>
      <c r="ADH86" s="183"/>
      <c r="ADI86" s="183"/>
      <c r="ADJ86" s="183"/>
      <c r="ADK86" s="183"/>
      <c r="ADL86" s="183"/>
      <c r="ADM86" s="183"/>
      <c r="ADN86" s="183"/>
      <c r="ADO86" s="183"/>
      <c r="ADP86" s="183"/>
      <c r="ADQ86" s="183"/>
      <c r="ADR86" s="183"/>
      <c r="ADS86" s="183"/>
      <c r="ADT86" s="183"/>
      <c r="ADU86" s="183"/>
      <c r="ADV86" s="183"/>
      <c r="ADW86" s="183"/>
      <c r="ADX86" s="183"/>
      <c r="ADY86" s="183"/>
      <c r="ADZ86" s="183"/>
      <c r="AEA86" s="183"/>
      <c r="AEB86" s="183"/>
      <c r="AEC86" s="183"/>
      <c r="AED86" s="183"/>
      <c r="AEE86" s="183"/>
      <c r="AEF86" s="183"/>
      <c r="AEG86" s="183"/>
      <c r="AEH86" s="183"/>
      <c r="AEI86" s="183"/>
      <c r="AEJ86" s="183"/>
      <c r="AEK86" s="183"/>
      <c r="AEL86" s="183"/>
      <c r="AEM86" s="183"/>
      <c r="AEN86" s="183"/>
      <c r="AEO86" s="183"/>
      <c r="AEP86" s="183"/>
      <c r="AEQ86" s="183"/>
      <c r="AER86" s="183"/>
      <c r="AES86" s="183"/>
      <c r="AET86" s="183"/>
      <c r="AEU86" s="183"/>
      <c r="AEV86" s="183"/>
      <c r="AEW86" s="183"/>
      <c r="AEX86" s="183"/>
      <c r="AEY86" s="183"/>
      <c r="AEZ86" s="183"/>
      <c r="AFA86" s="183"/>
      <c r="AFB86" s="183"/>
      <c r="AFC86" s="183"/>
      <c r="AFD86" s="183"/>
      <c r="AFE86" s="183"/>
      <c r="AFF86" s="183"/>
      <c r="AFG86" s="183"/>
      <c r="AFH86" s="183"/>
      <c r="AFI86" s="183"/>
      <c r="AFJ86" s="183"/>
      <c r="AFK86" s="183"/>
      <c r="AFL86" s="183"/>
      <c r="AFM86" s="183"/>
      <c r="AFN86" s="183"/>
      <c r="AFO86" s="183"/>
      <c r="AFP86" s="183"/>
      <c r="AFQ86" s="183"/>
      <c r="AFR86" s="183"/>
      <c r="AFS86" s="183"/>
      <c r="AFT86" s="183"/>
      <c r="AFU86" s="183"/>
      <c r="AFV86" s="183"/>
      <c r="AFW86" s="183"/>
      <c r="AFX86" s="183"/>
      <c r="AFY86" s="183"/>
      <c r="AFZ86" s="183"/>
      <c r="AGA86" s="183"/>
      <c r="AGB86" s="183"/>
      <c r="AGC86" s="183"/>
      <c r="AGD86" s="183"/>
      <c r="AGE86" s="183"/>
      <c r="AGF86" s="183"/>
      <c r="AGG86" s="183"/>
      <c r="AGH86" s="183"/>
      <c r="AGI86" s="183"/>
      <c r="AGJ86" s="183"/>
      <c r="AGK86" s="183"/>
      <c r="AGL86" s="183"/>
      <c r="AGM86" s="183"/>
      <c r="AGN86" s="183"/>
      <c r="AGO86" s="183"/>
      <c r="AGP86" s="183"/>
      <c r="AGQ86" s="183"/>
      <c r="AGR86" s="183"/>
      <c r="AGS86" s="183"/>
      <c r="AGT86" s="183"/>
      <c r="AGU86" s="183"/>
      <c r="AGV86" s="183"/>
      <c r="AGW86" s="183"/>
      <c r="AGX86" s="183"/>
      <c r="AGY86" s="183"/>
      <c r="AGZ86" s="183"/>
      <c r="AHA86" s="183"/>
      <c r="AHB86" s="183"/>
      <c r="AHC86" s="183"/>
      <c r="AHD86" s="183"/>
      <c r="AHE86" s="183"/>
      <c r="AHF86" s="183"/>
      <c r="AHG86" s="183"/>
      <c r="AHH86" s="183"/>
      <c r="AHI86" s="183"/>
      <c r="AHJ86" s="183"/>
      <c r="AHK86" s="183"/>
      <c r="AHL86" s="183"/>
      <c r="AHM86" s="183"/>
      <c r="AHN86" s="183"/>
      <c r="AHO86" s="183"/>
      <c r="AHP86" s="183"/>
      <c r="AHQ86" s="183"/>
      <c r="AHR86" s="183"/>
      <c r="AHS86" s="183"/>
      <c r="AHT86" s="183"/>
      <c r="AHU86" s="183"/>
      <c r="AHV86" s="183"/>
      <c r="AHW86" s="183"/>
      <c r="AHX86" s="183"/>
      <c r="AHY86" s="183"/>
      <c r="AHZ86" s="183"/>
      <c r="AIA86" s="183"/>
      <c r="AIB86" s="183"/>
      <c r="AIC86" s="183"/>
      <c r="AID86" s="183"/>
      <c r="AIE86" s="183"/>
      <c r="AIF86" s="183"/>
      <c r="AIG86" s="183"/>
      <c r="AIH86" s="183"/>
      <c r="AII86" s="183"/>
      <c r="AIJ86" s="183"/>
      <c r="AIK86" s="183"/>
      <c r="AIL86" s="183"/>
      <c r="AIM86" s="183"/>
      <c r="AIN86" s="183"/>
      <c r="AIO86" s="183"/>
      <c r="AIP86" s="183"/>
      <c r="AIQ86" s="183"/>
      <c r="AIR86" s="183"/>
      <c r="AIS86" s="183"/>
      <c r="AIT86" s="183"/>
      <c r="AIU86" s="183"/>
      <c r="AIV86" s="183"/>
      <c r="AIW86" s="183"/>
      <c r="AIX86" s="183"/>
      <c r="AIY86" s="183"/>
      <c r="AIZ86" s="183"/>
      <c r="AJA86" s="183"/>
      <c r="AJB86" s="183"/>
      <c r="AJC86" s="183"/>
      <c r="AJD86" s="183"/>
      <c r="AJE86" s="183"/>
      <c r="AJF86" s="183"/>
      <c r="AJG86" s="183"/>
      <c r="AJH86" s="183"/>
      <c r="AJI86" s="183"/>
      <c r="AJJ86" s="183"/>
      <c r="AJK86" s="183"/>
      <c r="AJL86" s="183"/>
      <c r="AJM86" s="183"/>
      <c r="AJN86" s="183"/>
      <c r="AJO86" s="183"/>
      <c r="AJP86" s="183"/>
      <c r="AJQ86" s="183"/>
      <c r="AJR86" s="183"/>
      <c r="AJS86" s="183"/>
      <c r="AJT86" s="183"/>
      <c r="AJU86" s="183"/>
      <c r="AJV86" s="183"/>
      <c r="AJW86" s="183"/>
      <c r="AJX86" s="183"/>
      <c r="AJY86" s="183"/>
      <c r="AJZ86" s="183"/>
      <c r="AKA86" s="183"/>
      <c r="AKB86" s="183"/>
      <c r="AKC86" s="183"/>
      <c r="AKD86" s="183"/>
      <c r="AKE86" s="183"/>
      <c r="AKF86" s="183"/>
      <c r="AKG86" s="183"/>
      <c r="AKH86" s="183"/>
      <c r="AKI86" s="183"/>
      <c r="AKJ86" s="183"/>
      <c r="AKK86" s="183"/>
      <c r="AKL86" s="183"/>
      <c r="AKM86" s="183"/>
      <c r="AKN86" s="183"/>
      <c r="AKO86" s="183"/>
      <c r="AKP86" s="183"/>
      <c r="AKQ86" s="183"/>
      <c r="AKR86" s="183"/>
      <c r="AKS86" s="183"/>
      <c r="AKT86" s="183"/>
      <c r="AKU86" s="183"/>
      <c r="AKV86" s="183"/>
      <c r="AKW86" s="183"/>
      <c r="AKX86" s="183"/>
      <c r="AKY86" s="183"/>
      <c r="AKZ86" s="183"/>
      <c r="ALA86" s="183"/>
      <c r="ALB86" s="183"/>
      <c r="ALC86" s="183"/>
      <c r="ALD86" s="183"/>
      <c r="ALE86" s="183"/>
      <c r="ALF86" s="183"/>
      <c r="ALG86" s="183"/>
      <c r="ALH86" s="183"/>
      <c r="ALI86" s="183"/>
      <c r="ALJ86" s="183"/>
      <c r="ALK86" s="183"/>
      <c r="ALL86" s="183"/>
      <c r="ALM86" s="183"/>
      <c r="ALN86" s="183"/>
      <c r="ALO86" s="183"/>
      <c r="ALP86" s="183"/>
      <c r="ALQ86" s="183"/>
      <c r="ALR86" s="183"/>
      <c r="ALS86" s="183"/>
      <c r="ALT86" s="183"/>
      <c r="ALU86" s="183"/>
      <c r="ALV86" s="183"/>
      <c r="ALW86" s="183"/>
      <c r="ALX86" s="183"/>
      <c r="ALY86" s="183"/>
      <c r="ALZ86" s="183"/>
      <c r="AMA86" s="183"/>
      <c r="AMB86" s="183"/>
      <c r="AMC86" s="183"/>
      <c r="AMD86" s="183"/>
      <c r="AME86" s="183"/>
      <c r="AMF86" s="183"/>
      <c r="AMG86" s="183"/>
      <c r="AMH86" s="183"/>
      <c r="AMI86" s="183"/>
      <c r="AMJ86" s="183"/>
      <c r="AMK86" s="183"/>
      <c r="AML86" s="183"/>
      <c r="AMM86" s="183"/>
      <c r="AMN86" s="183"/>
      <c r="AMO86" s="183"/>
      <c r="AMP86" s="183"/>
      <c r="AMQ86" s="183"/>
      <c r="AMR86" s="183"/>
      <c r="AMS86" s="183"/>
      <c r="AMT86" s="183"/>
      <c r="AMU86" s="183"/>
      <c r="AMV86" s="183"/>
      <c r="AMW86" s="183"/>
      <c r="AMX86" s="183"/>
      <c r="AMY86" s="183"/>
      <c r="AMZ86" s="183"/>
      <c r="ANA86" s="183"/>
      <c r="ANB86" s="183"/>
      <c r="ANC86" s="183"/>
      <c r="AND86" s="183"/>
      <c r="ANE86" s="183"/>
      <c r="ANF86" s="183"/>
      <c r="ANG86" s="183"/>
      <c r="ANH86" s="183"/>
      <c r="ANI86" s="183"/>
      <c r="ANJ86" s="183"/>
      <c r="ANK86" s="183"/>
      <c r="ANL86" s="183"/>
      <c r="ANM86" s="183"/>
      <c r="ANN86" s="183"/>
      <c r="ANO86" s="183"/>
      <c r="ANP86" s="183"/>
      <c r="ANQ86" s="183"/>
      <c r="ANR86" s="183"/>
      <c r="ANS86" s="183"/>
      <c r="ANT86" s="183"/>
      <c r="ANU86" s="183"/>
      <c r="ANV86" s="183"/>
      <c r="ANW86" s="183"/>
      <c r="ANX86" s="183"/>
      <c r="ANY86" s="183"/>
      <c r="ANZ86" s="183"/>
      <c r="AOA86" s="183"/>
      <c r="AOB86" s="183"/>
      <c r="AOC86" s="183"/>
      <c r="AOD86" s="183"/>
      <c r="AOE86" s="183"/>
      <c r="AOF86" s="183"/>
      <c r="AOG86" s="183"/>
      <c r="AOH86" s="183"/>
      <c r="AOI86" s="183"/>
      <c r="AOJ86" s="183"/>
      <c r="AOK86" s="183"/>
      <c r="AOL86" s="183"/>
      <c r="AOM86" s="183"/>
      <c r="AON86" s="183"/>
      <c r="AOO86" s="183"/>
      <c r="AOP86" s="183"/>
      <c r="AOQ86" s="183"/>
      <c r="AOR86" s="183"/>
      <c r="AOS86" s="183"/>
      <c r="AOT86" s="183"/>
      <c r="AOU86" s="183"/>
      <c r="AOV86" s="183"/>
      <c r="AOW86" s="183"/>
      <c r="AOX86" s="183"/>
      <c r="AOY86" s="183"/>
      <c r="AOZ86" s="183"/>
      <c r="APA86" s="183"/>
      <c r="APB86" s="183"/>
      <c r="APC86" s="183"/>
      <c r="APD86" s="183"/>
      <c r="APE86" s="183"/>
      <c r="APF86" s="183"/>
      <c r="APG86" s="183"/>
      <c r="APH86" s="183"/>
      <c r="API86" s="183"/>
      <c r="APJ86" s="183"/>
      <c r="APK86" s="183"/>
      <c r="APL86" s="183"/>
      <c r="APM86" s="183"/>
      <c r="APN86" s="183"/>
      <c r="APO86" s="183"/>
      <c r="APP86" s="183"/>
      <c r="APQ86" s="183"/>
      <c r="APR86" s="183"/>
      <c r="APS86" s="183"/>
      <c r="APT86" s="183"/>
      <c r="APU86" s="183"/>
      <c r="APV86" s="183"/>
      <c r="APW86" s="183"/>
      <c r="APX86" s="183"/>
      <c r="APY86" s="183"/>
      <c r="APZ86" s="183"/>
      <c r="AQA86" s="183"/>
      <c r="AQB86" s="183"/>
      <c r="AQC86" s="183"/>
      <c r="AQD86" s="183"/>
      <c r="AQE86" s="183"/>
      <c r="AQF86" s="183"/>
      <c r="AQG86" s="183"/>
      <c r="AQH86" s="183"/>
      <c r="AQI86" s="183"/>
      <c r="AQJ86" s="183"/>
      <c r="AQK86" s="183"/>
      <c r="AQL86" s="183"/>
      <c r="AQM86" s="183"/>
      <c r="AQN86" s="183"/>
      <c r="AQO86" s="183"/>
      <c r="AQP86" s="183"/>
      <c r="AQQ86" s="183"/>
      <c r="AQR86" s="183"/>
      <c r="AQS86" s="183"/>
      <c r="AQT86" s="183"/>
      <c r="AQU86" s="183"/>
      <c r="AQV86" s="183"/>
      <c r="AQW86" s="183"/>
      <c r="AQX86" s="183"/>
      <c r="AQY86" s="183"/>
      <c r="AQZ86" s="183"/>
      <c r="ARA86" s="183"/>
      <c r="ARB86" s="183"/>
      <c r="ARC86" s="183"/>
      <c r="ARD86" s="183"/>
      <c r="ARE86" s="183"/>
      <c r="ARF86" s="183"/>
      <c r="ARG86" s="183"/>
      <c r="ARH86" s="183"/>
      <c r="ARI86" s="183"/>
      <c r="ARJ86" s="183"/>
      <c r="ARK86" s="183"/>
      <c r="ARL86" s="183"/>
      <c r="ARM86" s="183"/>
      <c r="ARN86" s="183"/>
      <c r="ARO86" s="183"/>
      <c r="ARP86" s="183"/>
      <c r="ARQ86" s="183"/>
      <c r="ARR86" s="183"/>
      <c r="ARS86" s="183"/>
      <c r="ART86" s="183"/>
      <c r="ARU86" s="183"/>
      <c r="ARV86" s="183"/>
      <c r="ARW86" s="183"/>
      <c r="ARX86" s="183"/>
      <c r="ARY86" s="183"/>
      <c r="ARZ86" s="183"/>
      <c r="ASA86" s="183"/>
      <c r="ASB86" s="183"/>
      <c r="ASC86" s="183"/>
      <c r="ASD86" s="183"/>
      <c r="ASE86" s="183"/>
      <c r="ASF86" s="183"/>
      <c r="ASG86" s="183"/>
      <c r="ASH86" s="183"/>
      <c r="ASI86" s="183"/>
      <c r="ASJ86" s="183"/>
      <c r="ASK86" s="183"/>
      <c r="ASL86" s="183"/>
      <c r="ASM86" s="183"/>
      <c r="ASN86" s="183"/>
      <c r="ASO86" s="183"/>
      <c r="ASP86" s="183"/>
      <c r="ASQ86" s="183"/>
      <c r="ASR86" s="183"/>
      <c r="ASS86" s="183"/>
      <c r="AST86" s="183"/>
      <c r="ASU86" s="183"/>
      <c r="ASV86" s="183"/>
      <c r="ASW86" s="183"/>
      <c r="ASX86" s="183"/>
      <c r="ASY86" s="183"/>
      <c r="ASZ86" s="183"/>
      <c r="ATA86" s="183"/>
      <c r="ATB86" s="183"/>
      <c r="ATC86" s="183"/>
      <c r="ATD86" s="183"/>
      <c r="ATE86" s="183"/>
      <c r="ATF86" s="183"/>
      <c r="ATG86" s="183"/>
      <c r="ATH86" s="183"/>
      <c r="ATI86" s="183"/>
      <c r="ATJ86" s="183"/>
      <c r="ATK86" s="183"/>
      <c r="ATL86" s="183"/>
      <c r="ATM86" s="183"/>
      <c r="ATN86" s="183"/>
      <c r="ATO86" s="183"/>
      <c r="ATP86" s="183"/>
      <c r="ATQ86" s="183"/>
      <c r="ATR86" s="183"/>
      <c r="ATS86" s="183"/>
      <c r="ATT86" s="183"/>
      <c r="ATU86" s="183"/>
      <c r="ATV86" s="183"/>
      <c r="ATW86" s="183"/>
      <c r="ATX86" s="183"/>
      <c r="ATY86" s="183"/>
      <c r="ATZ86" s="183"/>
      <c r="AUA86" s="183"/>
      <c r="AUB86" s="183"/>
      <c r="AUC86" s="183"/>
      <c r="AUD86" s="183"/>
      <c r="AUE86" s="183"/>
      <c r="AUF86" s="183"/>
      <c r="AUG86" s="183"/>
      <c r="AUH86" s="183"/>
    </row>
    <row r="88" spans="1:1230" s="182" customFormat="1">
      <c r="A88" s="180"/>
      <c r="B88" s="180"/>
      <c r="C88" s="180"/>
      <c r="D88" s="180"/>
      <c r="E88" s="180"/>
      <c r="F88" s="180"/>
      <c r="U88" s="279"/>
      <c r="V88" s="279"/>
      <c r="W88" s="279"/>
      <c r="X88" s="279" t="e">
        <f>+#REF!+1</f>
        <v>#REF!</v>
      </c>
      <c r="Y88" s="279">
        <f t="shared" ref="Y88:AT88" si="42">+U88+1</f>
        <v>1</v>
      </c>
      <c r="Z88" s="279">
        <f t="shared" si="42"/>
        <v>1</v>
      </c>
      <c r="AB88" s="279" t="e">
        <f t="shared" si="42"/>
        <v>#REF!</v>
      </c>
      <c r="AC88" s="279">
        <f t="shared" si="42"/>
        <v>2</v>
      </c>
      <c r="AD88" s="279">
        <f t="shared" si="42"/>
        <v>2</v>
      </c>
      <c r="AF88" s="279" t="e">
        <f t="shared" si="42"/>
        <v>#REF!</v>
      </c>
      <c r="AG88" s="279">
        <f t="shared" si="42"/>
        <v>3</v>
      </c>
      <c r="AH88" s="279">
        <f t="shared" si="42"/>
        <v>3</v>
      </c>
      <c r="AJ88" s="279" t="e">
        <f t="shared" si="42"/>
        <v>#REF!</v>
      </c>
      <c r="AK88" s="279">
        <f t="shared" si="42"/>
        <v>4</v>
      </c>
      <c r="AL88" s="279">
        <f t="shared" si="42"/>
        <v>4</v>
      </c>
      <c r="AN88" s="279" t="e">
        <f t="shared" si="42"/>
        <v>#REF!</v>
      </c>
      <c r="AO88" s="279">
        <f t="shared" si="42"/>
        <v>5</v>
      </c>
      <c r="AP88" s="279">
        <f t="shared" si="42"/>
        <v>5</v>
      </c>
      <c r="AR88" s="279" t="e">
        <f t="shared" si="42"/>
        <v>#REF!</v>
      </c>
      <c r="AS88" s="279">
        <f t="shared" si="42"/>
        <v>6</v>
      </c>
      <c r="AT88" s="279">
        <f t="shared" si="42"/>
        <v>6</v>
      </c>
      <c r="AV88" s="183"/>
      <c r="AW88" s="183"/>
      <c r="AX88" s="183"/>
      <c r="AY88" s="183"/>
      <c r="AZ88" s="183"/>
      <c r="BA88" s="183"/>
      <c r="BB88" s="183"/>
      <c r="BC88" s="183"/>
      <c r="BD88" s="183"/>
      <c r="BE88" s="183"/>
      <c r="BF88" s="183"/>
      <c r="BG88" s="183"/>
      <c r="BH88" s="183"/>
      <c r="BI88" s="183"/>
      <c r="BJ88" s="183"/>
      <c r="BK88" s="183"/>
      <c r="BL88" s="183"/>
      <c r="BM88" s="183"/>
      <c r="BN88" s="183"/>
      <c r="BO88" s="183"/>
      <c r="BP88" s="183"/>
      <c r="BQ88" s="183"/>
      <c r="BR88" s="183"/>
      <c r="BS88" s="183"/>
      <c r="BT88" s="183"/>
      <c r="BU88" s="183"/>
      <c r="BV88" s="183"/>
      <c r="BW88" s="183"/>
      <c r="BX88" s="183"/>
      <c r="BY88" s="183"/>
      <c r="BZ88" s="183"/>
      <c r="CA88" s="183"/>
      <c r="CB88" s="183"/>
      <c r="CC88" s="183"/>
      <c r="CD88" s="183"/>
      <c r="CE88" s="183"/>
      <c r="CF88" s="183"/>
      <c r="CG88" s="183"/>
      <c r="CH88" s="183"/>
      <c r="CI88" s="183"/>
      <c r="CJ88" s="183"/>
      <c r="CK88" s="183"/>
      <c r="CL88" s="183"/>
      <c r="CM88" s="183"/>
      <c r="CN88" s="183"/>
      <c r="CO88" s="183"/>
      <c r="CP88" s="183"/>
      <c r="CQ88" s="183"/>
      <c r="CR88" s="183"/>
      <c r="CS88" s="183"/>
      <c r="CT88" s="183"/>
      <c r="CU88" s="183"/>
      <c r="CV88" s="183"/>
      <c r="CW88" s="183"/>
      <c r="CX88" s="183"/>
      <c r="CY88" s="183"/>
      <c r="CZ88" s="183"/>
      <c r="DA88" s="183"/>
      <c r="DB88" s="183"/>
      <c r="DC88" s="183"/>
      <c r="DD88" s="183"/>
      <c r="DE88" s="183"/>
      <c r="DF88" s="183"/>
      <c r="DG88" s="183"/>
      <c r="DH88" s="183"/>
      <c r="DI88" s="183"/>
      <c r="DJ88" s="183"/>
      <c r="DK88" s="183"/>
      <c r="DL88" s="183"/>
      <c r="DM88" s="183"/>
      <c r="DN88" s="183"/>
      <c r="DO88" s="183"/>
      <c r="DP88" s="183"/>
      <c r="DQ88" s="183"/>
      <c r="DR88" s="183"/>
      <c r="DS88" s="183"/>
      <c r="DT88" s="183"/>
      <c r="DU88" s="183"/>
      <c r="DV88" s="183"/>
      <c r="DW88" s="183"/>
      <c r="DX88" s="183"/>
      <c r="DY88" s="183"/>
      <c r="DZ88" s="183"/>
      <c r="EA88" s="183"/>
      <c r="EB88" s="183"/>
      <c r="EC88" s="183"/>
      <c r="ED88" s="183"/>
      <c r="EE88" s="183"/>
      <c r="EF88" s="183"/>
      <c r="EG88" s="183"/>
      <c r="EH88" s="183"/>
      <c r="EI88" s="183"/>
      <c r="EJ88" s="183"/>
      <c r="EK88" s="183"/>
      <c r="EL88" s="183"/>
      <c r="EM88" s="183"/>
      <c r="EN88" s="183"/>
      <c r="EO88" s="183"/>
      <c r="EP88" s="183"/>
      <c r="EQ88" s="183"/>
      <c r="ER88" s="183"/>
      <c r="ES88" s="183"/>
      <c r="ET88" s="183"/>
      <c r="EU88" s="183"/>
      <c r="EV88" s="183"/>
      <c r="EW88" s="183"/>
      <c r="EX88" s="183"/>
      <c r="EY88" s="183"/>
      <c r="EZ88" s="183"/>
      <c r="FA88" s="183"/>
      <c r="FB88" s="183"/>
      <c r="FC88" s="183"/>
      <c r="FD88" s="183"/>
      <c r="FE88" s="183"/>
      <c r="FF88" s="183"/>
      <c r="FG88" s="183"/>
      <c r="FH88" s="183"/>
      <c r="FI88" s="183"/>
      <c r="FJ88" s="183"/>
      <c r="FK88" s="183"/>
      <c r="FL88" s="183"/>
      <c r="FM88" s="183"/>
      <c r="FN88" s="183"/>
      <c r="FO88" s="183"/>
      <c r="FP88" s="183"/>
      <c r="FQ88" s="183"/>
      <c r="FR88" s="183"/>
      <c r="FS88" s="183"/>
      <c r="FT88" s="183"/>
      <c r="FU88" s="183"/>
      <c r="FV88" s="183"/>
      <c r="FW88" s="183"/>
      <c r="FX88" s="183"/>
      <c r="FY88" s="183"/>
      <c r="FZ88" s="183"/>
      <c r="GA88" s="183"/>
      <c r="GB88" s="183"/>
      <c r="GC88" s="183"/>
      <c r="GD88" s="183"/>
      <c r="GE88" s="183"/>
      <c r="GF88" s="183"/>
      <c r="GG88" s="183"/>
      <c r="GH88" s="183"/>
      <c r="GI88" s="183"/>
      <c r="GJ88" s="183"/>
      <c r="GK88" s="183"/>
      <c r="GL88" s="183"/>
      <c r="GM88" s="183"/>
      <c r="GN88" s="183"/>
      <c r="GO88" s="183"/>
      <c r="GP88" s="183"/>
      <c r="GQ88" s="183"/>
      <c r="GR88" s="183"/>
      <c r="GS88" s="183"/>
      <c r="GT88" s="183"/>
      <c r="GU88" s="183"/>
      <c r="GV88" s="183"/>
      <c r="GW88" s="183"/>
      <c r="GX88" s="183"/>
      <c r="GY88" s="183"/>
      <c r="GZ88" s="183"/>
      <c r="HA88" s="183"/>
      <c r="HB88" s="183"/>
      <c r="HC88" s="183"/>
      <c r="HD88" s="183"/>
      <c r="HE88" s="183"/>
      <c r="HF88" s="183"/>
      <c r="HG88" s="183"/>
      <c r="HH88" s="183"/>
      <c r="HI88" s="183"/>
      <c r="HJ88" s="183"/>
      <c r="HK88" s="183"/>
      <c r="HL88" s="183"/>
      <c r="HM88" s="183"/>
      <c r="HN88" s="183"/>
      <c r="HO88" s="183"/>
      <c r="HP88" s="183"/>
      <c r="HQ88" s="183"/>
      <c r="HR88" s="183"/>
      <c r="HS88" s="183"/>
      <c r="HT88" s="183"/>
      <c r="HU88" s="183"/>
      <c r="HV88" s="183"/>
      <c r="HW88" s="183"/>
      <c r="HX88" s="183"/>
      <c r="HY88" s="183"/>
      <c r="HZ88" s="183"/>
      <c r="IA88" s="183"/>
      <c r="IB88" s="183"/>
      <c r="IC88" s="183"/>
      <c r="ID88" s="183"/>
      <c r="IE88" s="183"/>
      <c r="IF88" s="183"/>
      <c r="IG88" s="183"/>
      <c r="IH88" s="183"/>
      <c r="II88" s="183"/>
      <c r="IJ88" s="183"/>
      <c r="IK88" s="183"/>
      <c r="IL88" s="183"/>
      <c r="IM88" s="183"/>
      <c r="IN88" s="183"/>
      <c r="IO88" s="183"/>
      <c r="IP88" s="183"/>
      <c r="IQ88" s="183"/>
      <c r="IR88" s="183"/>
      <c r="IS88" s="183"/>
      <c r="IT88" s="183"/>
      <c r="IU88" s="183"/>
      <c r="IV88" s="183"/>
      <c r="IW88" s="183"/>
      <c r="IX88" s="183"/>
      <c r="IY88" s="183"/>
      <c r="IZ88" s="183"/>
      <c r="JA88" s="183"/>
      <c r="JB88" s="183"/>
      <c r="JC88" s="183"/>
      <c r="JD88" s="183"/>
      <c r="JE88" s="183"/>
      <c r="JF88" s="183"/>
      <c r="JG88" s="183"/>
      <c r="JH88" s="183"/>
      <c r="JI88" s="183"/>
      <c r="JJ88" s="183"/>
      <c r="JK88" s="183"/>
      <c r="JL88" s="183"/>
      <c r="JM88" s="183"/>
      <c r="JN88" s="183"/>
      <c r="JO88" s="183"/>
      <c r="JP88" s="183"/>
      <c r="JQ88" s="183"/>
      <c r="JR88" s="183"/>
      <c r="JS88" s="183"/>
      <c r="JT88" s="183"/>
      <c r="JU88" s="183"/>
      <c r="JV88" s="183"/>
      <c r="JW88" s="183"/>
      <c r="JX88" s="183"/>
      <c r="JY88" s="183"/>
      <c r="JZ88" s="183"/>
      <c r="KA88" s="183"/>
      <c r="KB88" s="183"/>
      <c r="KC88" s="183"/>
      <c r="KD88" s="183"/>
      <c r="KE88" s="183"/>
      <c r="KF88" s="183"/>
      <c r="KG88" s="183"/>
      <c r="KH88" s="183"/>
      <c r="KI88" s="183"/>
      <c r="KJ88" s="183"/>
      <c r="KK88" s="183"/>
      <c r="KL88" s="183"/>
      <c r="KM88" s="183"/>
      <c r="KN88" s="183"/>
      <c r="KO88" s="183"/>
      <c r="KP88" s="183"/>
      <c r="KQ88" s="183"/>
      <c r="KR88" s="183"/>
      <c r="KS88" s="183"/>
      <c r="KT88" s="183"/>
      <c r="KU88" s="183"/>
      <c r="KV88" s="183"/>
      <c r="KW88" s="183"/>
      <c r="KX88" s="183"/>
      <c r="KY88" s="183"/>
      <c r="KZ88" s="183"/>
      <c r="LA88" s="183"/>
      <c r="LB88" s="183"/>
      <c r="LC88" s="183"/>
      <c r="LD88" s="183"/>
      <c r="LE88" s="183"/>
      <c r="LF88" s="183"/>
      <c r="LG88" s="183"/>
      <c r="LH88" s="183"/>
      <c r="LI88" s="183"/>
      <c r="LJ88" s="183"/>
      <c r="LK88" s="183"/>
      <c r="LL88" s="183"/>
      <c r="LM88" s="183"/>
      <c r="LN88" s="183"/>
      <c r="LO88" s="183"/>
      <c r="LP88" s="183"/>
      <c r="LQ88" s="183"/>
      <c r="LR88" s="183"/>
      <c r="LS88" s="183"/>
      <c r="LT88" s="183"/>
      <c r="LU88" s="183"/>
      <c r="LV88" s="183"/>
      <c r="LW88" s="183"/>
      <c r="LX88" s="183"/>
      <c r="LY88" s="183"/>
      <c r="LZ88" s="183"/>
      <c r="MA88" s="183"/>
      <c r="MB88" s="183"/>
      <c r="MC88" s="183"/>
      <c r="MD88" s="183"/>
      <c r="ME88" s="183"/>
      <c r="MF88" s="183"/>
      <c r="MG88" s="183"/>
      <c r="MH88" s="183"/>
      <c r="MI88" s="183"/>
      <c r="MJ88" s="183"/>
      <c r="MK88" s="183"/>
      <c r="ML88" s="183"/>
      <c r="MM88" s="183"/>
      <c r="MN88" s="183"/>
      <c r="MO88" s="183"/>
      <c r="MP88" s="183"/>
      <c r="MQ88" s="183"/>
      <c r="MR88" s="183"/>
      <c r="MS88" s="183"/>
      <c r="MT88" s="183"/>
      <c r="MU88" s="183"/>
      <c r="MV88" s="183"/>
      <c r="MW88" s="183"/>
      <c r="MX88" s="183"/>
      <c r="MY88" s="183"/>
      <c r="MZ88" s="183"/>
      <c r="NA88" s="183"/>
      <c r="NB88" s="183"/>
      <c r="NC88" s="183"/>
      <c r="ND88" s="183"/>
      <c r="NE88" s="183"/>
      <c r="NF88" s="183"/>
      <c r="NG88" s="183"/>
      <c r="NH88" s="183"/>
      <c r="NI88" s="183"/>
      <c r="NJ88" s="183"/>
      <c r="NK88" s="183"/>
      <c r="NL88" s="183"/>
      <c r="NM88" s="183"/>
      <c r="NN88" s="183"/>
      <c r="NO88" s="183"/>
      <c r="NP88" s="183"/>
      <c r="NQ88" s="183"/>
      <c r="NR88" s="183"/>
      <c r="NS88" s="183"/>
      <c r="NT88" s="183"/>
      <c r="NU88" s="183"/>
      <c r="NV88" s="183"/>
      <c r="NW88" s="183"/>
      <c r="NX88" s="183"/>
      <c r="NY88" s="183"/>
      <c r="NZ88" s="183"/>
      <c r="OA88" s="183"/>
      <c r="OB88" s="183"/>
      <c r="OC88" s="183"/>
      <c r="OD88" s="183"/>
      <c r="OE88" s="183"/>
      <c r="OF88" s="183"/>
      <c r="OG88" s="183"/>
      <c r="OH88" s="183"/>
      <c r="OI88" s="183"/>
      <c r="OJ88" s="183"/>
      <c r="OK88" s="183"/>
      <c r="OL88" s="183"/>
      <c r="OM88" s="183"/>
      <c r="ON88" s="183"/>
      <c r="OO88" s="183"/>
      <c r="OP88" s="183"/>
      <c r="OQ88" s="183"/>
      <c r="OR88" s="183"/>
      <c r="OS88" s="183"/>
      <c r="OT88" s="183"/>
      <c r="OU88" s="183"/>
      <c r="OV88" s="183"/>
      <c r="OW88" s="183"/>
      <c r="OX88" s="183"/>
      <c r="OY88" s="183"/>
      <c r="OZ88" s="183"/>
      <c r="PA88" s="183"/>
      <c r="PB88" s="183"/>
      <c r="PC88" s="183"/>
      <c r="PD88" s="183"/>
      <c r="PE88" s="183"/>
      <c r="PF88" s="183"/>
      <c r="PG88" s="183"/>
      <c r="PH88" s="183"/>
      <c r="PI88" s="183"/>
      <c r="PJ88" s="183"/>
      <c r="PK88" s="183"/>
      <c r="PL88" s="183"/>
      <c r="PM88" s="183"/>
      <c r="PN88" s="183"/>
      <c r="PO88" s="183"/>
      <c r="PP88" s="183"/>
      <c r="PQ88" s="183"/>
      <c r="PR88" s="183"/>
      <c r="PS88" s="183"/>
      <c r="PT88" s="183"/>
      <c r="PU88" s="183"/>
      <c r="PV88" s="183"/>
      <c r="PW88" s="183"/>
      <c r="PX88" s="183"/>
      <c r="PY88" s="183"/>
      <c r="PZ88" s="183"/>
      <c r="QA88" s="183"/>
      <c r="QB88" s="183"/>
      <c r="QC88" s="183"/>
      <c r="QD88" s="183"/>
      <c r="QE88" s="183"/>
      <c r="QF88" s="183"/>
      <c r="QG88" s="183"/>
      <c r="QH88" s="183"/>
      <c r="QI88" s="183"/>
      <c r="QJ88" s="183"/>
      <c r="QK88" s="183"/>
      <c r="QL88" s="183"/>
      <c r="QM88" s="183"/>
      <c r="QN88" s="183"/>
      <c r="QO88" s="183"/>
      <c r="QP88" s="183"/>
      <c r="QQ88" s="183"/>
      <c r="QR88" s="183"/>
      <c r="QS88" s="183"/>
      <c r="QT88" s="183"/>
      <c r="QU88" s="183"/>
      <c r="QV88" s="183"/>
      <c r="QW88" s="183"/>
      <c r="QX88" s="183"/>
      <c r="QY88" s="183"/>
      <c r="QZ88" s="183"/>
      <c r="RA88" s="183"/>
      <c r="RB88" s="183"/>
      <c r="RC88" s="183"/>
      <c r="RD88" s="183"/>
      <c r="RE88" s="183"/>
      <c r="RF88" s="183"/>
      <c r="RG88" s="183"/>
      <c r="RH88" s="183"/>
      <c r="RI88" s="183"/>
      <c r="RJ88" s="183"/>
      <c r="RK88" s="183"/>
      <c r="RL88" s="183"/>
      <c r="RM88" s="183"/>
      <c r="RN88" s="183"/>
      <c r="RO88" s="183"/>
      <c r="RP88" s="183"/>
      <c r="RQ88" s="183"/>
      <c r="RR88" s="183"/>
      <c r="RS88" s="183"/>
      <c r="RT88" s="183"/>
      <c r="RU88" s="183"/>
      <c r="RV88" s="183"/>
      <c r="RW88" s="183"/>
      <c r="RX88" s="183"/>
      <c r="RY88" s="183"/>
      <c r="RZ88" s="183"/>
      <c r="SA88" s="183"/>
      <c r="SB88" s="183"/>
      <c r="SC88" s="183"/>
      <c r="SD88" s="183"/>
      <c r="SE88" s="183"/>
      <c r="SF88" s="183"/>
      <c r="SG88" s="183"/>
      <c r="SH88" s="183"/>
      <c r="SI88" s="183"/>
      <c r="SJ88" s="183"/>
      <c r="SK88" s="183"/>
      <c r="SL88" s="183"/>
      <c r="SM88" s="183"/>
      <c r="SN88" s="183"/>
      <c r="SO88" s="183"/>
      <c r="SP88" s="183"/>
      <c r="SQ88" s="183"/>
      <c r="SR88" s="183"/>
      <c r="SS88" s="183"/>
      <c r="ST88" s="183"/>
      <c r="SU88" s="183"/>
      <c r="SV88" s="183"/>
      <c r="SW88" s="183"/>
      <c r="SX88" s="183"/>
      <c r="SY88" s="183"/>
      <c r="SZ88" s="183"/>
      <c r="TA88" s="183"/>
      <c r="TB88" s="183"/>
      <c r="TC88" s="183"/>
      <c r="TD88" s="183"/>
      <c r="TE88" s="183"/>
      <c r="TF88" s="183"/>
      <c r="TG88" s="183"/>
      <c r="TH88" s="183"/>
      <c r="TI88" s="183"/>
      <c r="TJ88" s="183"/>
      <c r="TK88" s="183"/>
      <c r="TL88" s="183"/>
      <c r="TM88" s="183"/>
      <c r="TN88" s="183"/>
      <c r="TO88" s="183"/>
      <c r="TP88" s="183"/>
      <c r="TQ88" s="183"/>
      <c r="TR88" s="183"/>
      <c r="TS88" s="183"/>
      <c r="TT88" s="183"/>
      <c r="TU88" s="183"/>
      <c r="TV88" s="183"/>
      <c r="TW88" s="183"/>
      <c r="TX88" s="183"/>
      <c r="TY88" s="183"/>
      <c r="TZ88" s="183"/>
      <c r="UA88" s="183"/>
      <c r="UB88" s="183"/>
      <c r="UC88" s="183"/>
      <c r="UD88" s="183"/>
      <c r="UE88" s="183"/>
      <c r="UF88" s="183"/>
      <c r="UG88" s="183"/>
      <c r="UH88" s="183"/>
      <c r="UI88" s="183"/>
      <c r="UJ88" s="183"/>
      <c r="UK88" s="183"/>
      <c r="UL88" s="183"/>
      <c r="UM88" s="183"/>
      <c r="UN88" s="183"/>
      <c r="UO88" s="183"/>
      <c r="UP88" s="183"/>
      <c r="UQ88" s="183"/>
      <c r="UR88" s="183"/>
      <c r="US88" s="183"/>
      <c r="UT88" s="183"/>
      <c r="UU88" s="183"/>
      <c r="UV88" s="183"/>
      <c r="UW88" s="183"/>
      <c r="UX88" s="183"/>
      <c r="UY88" s="183"/>
      <c r="UZ88" s="183"/>
      <c r="VA88" s="183"/>
      <c r="VB88" s="183"/>
      <c r="VC88" s="183"/>
      <c r="VD88" s="183"/>
      <c r="VE88" s="183"/>
      <c r="VF88" s="183"/>
      <c r="VG88" s="183"/>
      <c r="VH88" s="183"/>
      <c r="VI88" s="183"/>
      <c r="VJ88" s="183"/>
      <c r="VK88" s="183"/>
      <c r="VL88" s="183"/>
      <c r="VM88" s="183"/>
      <c r="VN88" s="183"/>
      <c r="VO88" s="183"/>
      <c r="VP88" s="183"/>
      <c r="VQ88" s="183"/>
      <c r="VR88" s="183"/>
      <c r="VS88" s="183"/>
      <c r="VT88" s="183"/>
      <c r="VU88" s="183"/>
      <c r="VV88" s="183"/>
      <c r="VW88" s="183"/>
      <c r="VX88" s="183"/>
      <c r="VY88" s="183"/>
      <c r="VZ88" s="183"/>
      <c r="WA88" s="183"/>
      <c r="WB88" s="183"/>
      <c r="WC88" s="183"/>
      <c r="WD88" s="183"/>
      <c r="WE88" s="183"/>
      <c r="WF88" s="183"/>
      <c r="WG88" s="183"/>
      <c r="WH88" s="183"/>
      <c r="WI88" s="183"/>
      <c r="WJ88" s="183"/>
      <c r="WK88" s="183"/>
      <c r="WL88" s="183"/>
      <c r="WM88" s="183"/>
      <c r="WN88" s="183"/>
      <c r="WO88" s="183"/>
      <c r="WP88" s="183"/>
      <c r="WQ88" s="183"/>
      <c r="WR88" s="183"/>
      <c r="WS88" s="183"/>
      <c r="WT88" s="183"/>
      <c r="WU88" s="183"/>
      <c r="WV88" s="183"/>
      <c r="WW88" s="183"/>
      <c r="WX88" s="183"/>
      <c r="WY88" s="183"/>
      <c r="WZ88" s="183"/>
      <c r="XA88" s="183"/>
      <c r="XB88" s="183"/>
      <c r="XC88" s="183"/>
      <c r="XD88" s="183"/>
      <c r="XE88" s="183"/>
      <c r="XF88" s="183"/>
      <c r="XG88" s="183"/>
      <c r="XH88" s="183"/>
      <c r="XI88" s="183"/>
      <c r="XJ88" s="183"/>
      <c r="XK88" s="183"/>
      <c r="XL88" s="183"/>
      <c r="XM88" s="183"/>
      <c r="XN88" s="183"/>
      <c r="XO88" s="183"/>
      <c r="XP88" s="183"/>
      <c r="XQ88" s="183"/>
      <c r="XR88" s="183"/>
      <c r="XS88" s="183"/>
      <c r="XT88" s="183"/>
      <c r="XU88" s="183"/>
      <c r="XV88" s="183"/>
      <c r="XW88" s="183"/>
      <c r="XX88" s="183"/>
      <c r="XY88" s="183"/>
      <c r="XZ88" s="183"/>
      <c r="YA88" s="183"/>
      <c r="YB88" s="183"/>
      <c r="YC88" s="183"/>
      <c r="YD88" s="183"/>
      <c r="YE88" s="183"/>
      <c r="YF88" s="183"/>
      <c r="YG88" s="183"/>
      <c r="YH88" s="183"/>
      <c r="YI88" s="183"/>
      <c r="YJ88" s="183"/>
      <c r="YK88" s="183"/>
      <c r="YL88" s="183"/>
      <c r="YM88" s="183"/>
      <c r="YN88" s="183"/>
      <c r="YO88" s="183"/>
      <c r="YP88" s="183"/>
      <c r="YQ88" s="183"/>
      <c r="YR88" s="183"/>
      <c r="YS88" s="183"/>
      <c r="YT88" s="183"/>
      <c r="YU88" s="183"/>
      <c r="YV88" s="183"/>
      <c r="YW88" s="183"/>
      <c r="YX88" s="183"/>
      <c r="YY88" s="183"/>
      <c r="YZ88" s="183"/>
      <c r="ZA88" s="183"/>
      <c r="ZB88" s="183"/>
      <c r="ZC88" s="183"/>
      <c r="ZD88" s="183"/>
      <c r="ZE88" s="183"/>
      <c r="ZF88" s="183"/>
      <c r="ZG88" s="183"/>
      <c r="ZH88" s="183"/>
      <c r="ZI88" s="183"/>
      <c r="ZJ88" s="183"/>
      <c r="ZK88" s="183"/>
      <c r="ZL88" s="183"/>
      <c r="ZM88" s="183"/>
      <c r="ZN88" s="183"/>
      <c r="ZO88" s="183"/>
      <c r="ZP88" s="183"/>
      <c r="ZQ88" s="183"/>
      <c r="ZR88" s="183"/>
      <c r="ZS88" s="183"/>
      <c r="ZT88" s="183"/>
      <c r="ZU88" s="183"/>
      <c r="ZV88" s="183"/>
      <c r="ZW88" s="183"/>
      <c r="ZX88" s="183"/>
      <c r="ZY88" s="183"/>
      <c r="ZZ88" s="183"/>
      <c r="AAA88" s="183"/>
      <c r="AAB88" s="183"/>
      <c r="AAC88" s="183"/>
      <c r="AAD88" s="183"/>
      <c r="AAE88" s="183"/>
      <c r="AAF88" s="183"/>
      <c r="AAG88" s="183"/>
      <c r="AAH88" s="183"/>
      <c r="AAI88" s="183"/>
      <c r="AAJ88" s="183"/>
      <c r="AAK88" s="183"/>
      <c r="AAL88" s="183"/>
      <c r="AAM88" s="183"/>
      <c r="AAN88" s="183"/>
      <c r="AAO88" s="183"/>
      <c r="AAP88" s="183"/>
      <c r="AAQ88" s="183"/>
      <c r="AAR88" s="183"/>
      <c r="AAS88" s="183"/>
      <c r="AAT88" s="183"/>
      <c r="AAU88" s="183"/>
      <c r="AAV88" s="183"/>
      <c r="AAW88" s="183"/>
      <c r="AAX88" s="183"/>
      <c r="AAY88" s="183"/>
      <c r="AAZ88" s="183"/>
      <c r="ABA88" s="183"/>
      <c r="ABB88" s="183"/>
      <c r="ABC88" s="183"/>
      <c r="ABD88" s="183"/>
      <c r="ABE88" s="183"/>
      <c r="ABF88" s="183"/>
      <c r="ABG88" s="183"/>
      <c r="ABH88" s="183"/>
      <c r="ABI88" s="183"/>
      <c r="ABJ88" s="183"/>
      <c r="ABK88" s="183"/>
      <c r="ABL88" s="183"/>
      <c r="ABM88" s="183"/>
      <c r="ABN88" s="183"/>
      <c r="ABO88" s="183"/>
      <c r="ABP88" s="183"/>
      <c r="ABQ88" s="183"/>
      <c r="ABR88" s="183"/>
      <c r="ABS88" s="183"/>
      <c r="ABT88" s="183"/>
      <c r="ABU88" s="183"/>
      <c r="ABV88" s="183"/>
      <c r="ABW88" s="183"/>
      <c r="ABX88" s="183"/>
      <c r="ABY88" s="183"/>
      <c r="ABZ88" s="183"/>
      <c r="ACA88" s="183"/>
      <c r="ACB88" s="183"/>
      <c r="ACC88" s="183"/>
      <c r="ACD88" s="183"/>
      <c r="ACE88" s="183"/>
      <c r="ACF88" s="183"/>
      <c r="ACG88" s="183"/>
      <c r="ACH88" s="183"/>
      <c r="ACI88" s="183"/>
      <c r="ACJ88" s="183"/>
      <c r="ACK88" s="183"/>
      <c r="ACL88" s="183"/>
      <c r="ACM88" s="183"/>
      <c r="ACN88" s="183"/>
      <c r="ACO88" s="183"/>
      <c r="ACP88" s="183"/>
      <c r="ACQ88" s="183"/>
      <c r="ACR88" s="183"/>
      <c r="ACS88" s="183"/>
      <c r="ACT88" s="183"/>
      <c r="ACU88" s="183"/>
      <c r="ACV88" s="183"/>
      <c r="ACW88" s="183"/>
      <c r="ACX88" s="183"/>
      <c r="ACY88" s="183"/>
      <c r="ACZ88" s="183"/>
      <c r="ADA88" s="183"/>
      <c r="ADB88" s="183"/>
      <c r="ADC88" s="183"/>
      <c r="ADD88" s="183"/>
      <c r="ADE88" s="183"/>
      <c r="ADF88" s="183"/>
      <c r="ADG88" s="183"/>
      <c r="ADH88" s="183"/>
      <c r="ADI88" s="183"/>
      <c r="ADJ88" s="183"/>
      <c r="ADK88" s="183"/>
      <c r="ADL88" s="183"/>
      <c r="ADM88" s="183"/>
      <c r="ADN88" s="183"/>
      <c r="ADO88" s="183"/>
      <c r="ADP88" s="183"/>
      <c r="ADQ88" s="183"/>
      <c r="ADR88" s="183"/>
      <c r="ADS88" s="183"/>
      <c r="ADT88" s="183"/>
      <c r="ADU88" s="183"/>
      <c r="ADV88" s="183"/>
      <c r="ADW88" s="183"/>
      <c r="ADX88" s="183"/>
      <c r="ADY88" s="183"/>
      <c r="ADZ88" s="183"/>
      <c r="AEA88" s="183"/>
      <c r="AEB88" s="183"/>
      <c r="AEC88" s="183"/>
      <c r="AED88" s="183"/>
      <c r="AEE88" s="183"/>
      <c r="AEF88" s="183"/>
      <c r="AEG88" s="183"/>
      <c r="AEH88" s="183"/>
      <c r="AEI88" s="183"/>
      <c r="AEJ88" s="183"/>
      <c r="AEK88" s="183"/>
      <c r="AEL88" s="183"/>
      <c r="AEM88" s="183"/>
      <c r="AEN88" s="183"/>
      <c r="AEO88" s="183"/>
      <c r="AEP88" s="183"/>
      <c r="AEQ88" s="183"/>
      <c r="AER88" s="183"/>
      <c r="AES88" s="183"/>
      <c r="AET88" s="183"/>
      <c r="AEU88" s="183"/>
      <c r="AEV88" s="183"/>
      <c r="AEW88" s="183"/>
      <c r="AEX88" s="183"/>
      <c r="AEY88" s="183"/>
      <c r="AEZ88" s="183"/>
      <c r="AFA88" s="183"/>
      <c r="AFB88" s="183"/>
      <c r="AFC88" s="183"/>
      <c r="AFD88" s="183"/>
      <c r="AFE88" s="183"/>
      <c r="AFF88" s="183"/>
      <c r="AFG88" s="183"/>
      <c r="AFH88" s="183"/>
      <c r="AFI88" s="183"/>
      <c r="AFJ88" s="183"/>
      <c r="AFK88" s="183"/>
      <c r="AFL88" s="183"/>
      <c r="AFM88" s="183"/>
      <c r="AFN88" s="183"/>
      <c r="AFO88" s="183"/>
      <c r="AFP88" s="183"/>
      <c r="AFQ88" s="183"/>
      <c r="AFR88" s="183"/>
      <c r="AFS88" s="183"/>
      <c r="AFT88" s="183"/>
      <c r="AFU88" s="183"/>
      <c r="AFV88" s="183"/>
      <c r="AFW88" s="183"/>
      <c r="AFX88" s="183"/>
      <c r="AFY88" s="183"/>
      <c r="AFZ88" s="183"/>
      <c r="AGA88" s="183"/>
      <c r="AGB88" s="183"/>
      <c r="AGC88" s="183"/>
      <c r="AGD88" s="183"/>
      <c r="AGE88" s="183"/>
      <c r="AGF88" s="183"/>
      <c r="AGG88" s="183"/>
      <c r="AGH88" s="183"/>
      <c r="AGI88" s="183"/>
      <c r="AGJ88" s="183"/>
      <c r="AGK88" s="183"/>
      <c r="AGL88" s="183"/>
      <c r="AGM88" s="183"/>
      <c r="AGN88" s="183"/>
      <c r="AGO88" s="183"/>
      <c r="AGP88" s="183"/>
      <c r="AGQ88" s="183"/>
      <c r="AGR88" s="183"/>
      <c r="AGS88" s="183"/>
      <c r="AGT88" s="183"/>
      <c r="AGU88" s="183"/>
      <c r="AGV88" s="183"/>
      <c r="AGW88" s="183"/>
      <c r="AGX88" s="183"/>
      <c r="AGY88" s="183"/>
      <c r="AGZ88" s="183"/>
      <c r="AHA88" s="183"/>
      <c r="AHB88" s="183"/>
      <c r="AHC88" s="183"/>
      <c r="AHD88" s="183"/>
      <c r="AHE88" s="183"/>
      <c r="AHF88" s="183"/>
      <c r="AHG88" s="183"/>
      <c r="AHH88" s="183"/>
      <c r="AHI88" s="183"/>
      <c r="AHJ88" s="183"/>
      <c r="AHK88" s="183"/>
      <c r="AHL88" s="183"/>
      <c r="AHM88" s="183"/>
      <c r="AHN88" s="183"/>
      <c r="AHO88" s="183"/>
      <c r="AHP88" s="183"/>
      <c r="AHQ88" s="183"/>
      <c r="AHR88" s="183"/>
      <c r="AHS88" s="183"/>
      <c r="AHT88" s="183"/>
      <c r="AHU88" s="183"/>
      <c r="AHV88" s="183"/>
      <c r="AHW88" s="183"/>
      <c r="AHX88" s="183"/>
      <c r="AHY88" s="183"/>
      <c r="AHZ88" s="183"/>
      <c r="AIA88" s="183"/>
      <c r="AIB88" s="183"/>
      <c r="AIC88" s="183"/>
      <c r="AID88" s="183"/>
      <c r="AIE88" s="183"/>
      <c r="AIF88" s="183"/>
      <c r="AIG88" s="183"/>
      <c r="AIH88" s="183"/>
      <c r="AII88" s="183"/>
      <c r="AIJ88" s="183"/>
      <c r="AIK88" s="183"/>
      <c r="AIL88" s="183"/>
      <c r="AIM88" s="183"/>
      <c r="AIN88" s="183"/>
      <c r="AIO88" s="183"/>
      <c r="AIP88" s="183"/>
      <c r="AIQ88" s="183"/>
      <c r="AIR88" s="183"/>
      <c r="AIS88" s="183"/>
      <c r="AIT88" s="183"/>
      <c r="AIU88" s="183"/>
      <c r="AIV88" s="183"/>
      <c r="AIW88" s="183"/>
      <c r="AIX88" s="183"/>
      <c r="AIY88" s="183"/>
      <c r="AIZ88" s="183"/>
      <c r="AJA88" s="183"/>
      <c r="AJB88" s="183"/>
      <c r="AJC88" s="183"/>
      <c r="AJD88" s="183"/>
      <c r="AJE88" s="183"/>
      <c r="AJF88" s="183"/>
      <c r="AJG88" s="183"/>
      <c r="AJH88" s="183"/>
      <c r="AJI88" s="183"/>
      <c r="AJJ88" s="183"/>
      <c r="AJK88" s="183"/>
      <c r="AJL88" s="183"/>
      <c r="AJM88" s="183"/>
      <c r="AJN88" s="183"/>
      <c r="AJO88" s="183"/>
      <c r="AJP88" s="183"/>
      <c r="AJQ88" s="183"/>
      <c r="AJR88" s="183"/>
      <c r="AJS88" s="183"/>
      <c r="AJT88" s="183"/>
      <c r="AJU88" s="183"/>
      <c r="AJV88" s="183"/>
      <c r="AJW88" s="183"/>
      <c r="AJX88" s="183"/>
      <c r="AJY88" s="183"/>
      <c r="AJZ88" s="183"/>
      <c r="AKA88" s="183"/>
      <c r="AKB88" s="183"/>
      <c r="AKC88" s="183"/>
      <c r="AKD88" s="183"/>
      <c r="AKE88" s="183"/>
      <c r="AKF88" s="183"/>
      <c r="AKG88" s="183"/>
      <c r="AKH88" s="183"/>
      <c r="AKI88" s="183"/>
      <c r="AKJ88" s="183"/>
      <c r="AKK88" s="183"/>
      <c r="AKL88" s="183"/>
      <c r="AKM88" s="183"/>
      <c r="AKN88" s="183"/>
      <c r="AKO88" s="183"/>
      <c r="AKP88" s="183"/>
      <c r="AKQ88" s="183"/>
      <c r="AKR88" s="183"/>
      <c r="AKS88" s="183"/>
      <c r="AKT88" s="183"/>
      <c r="AKU88" s="183"/>
      <c r="AKV88" s="183"/>
      <c r="AKW88" s="183"/>
      <c r="AKX88" s="183"/>
      <c r="AKY88" s="183"/>
      <c r="AKZ88" s="183"/>
      <c r="ALA88" s="183"/>
      <c r="ALB88" s="183"/>
      <c r="ALC88" s="183"/>
      <c r="ALD88" s="183"/>
      <c r="ALE88" s="183"/>
      <c r="ALF88" s="183"/>
      <c r="ALG88" s="183"/>
      <c r="ALH88" s="183"/>
      <c r="ALI88" s="183"/>
      <c r="ALJ88" s="183"/>
      <c r="ALK88" s="183"/>
      <c r="ALL88" s="183"/>
      <c r="ALM88" s="183"/>
      <c r="ALN88" s="183"/>
      <c r="ALO88" s="183"/>
      <c r="ALP88" s="183"/>
      <c r="ALQ88" s="183"/>
      <c r="ALR88" s="183"/>
      <c r="ALS88" s="183"/>
      <c r="ALT88" s="183"/>
      <c r="ALU88" s="183"/>
      <c r="ALV88" s="183"/>
      <c r="ALW88" s="183"/>
      <c r="ALX88" s="183"/>
      <c r="ALY88" s="183"/>
      <c r="ALZ88" s="183"/>
      <c r="AMA88" s="183"/>
      <c r="AMB88" s="183"/>
      <c r="AMC88" s="183"/>
      <c r="AMD88" s="183"/>
      <c r="AME88" s="183"/>
      <c r="AMF88" s="183"/>
      <c r="AMG88" s="183"/>
      <c r="AMH88" s="183"/>
      <c r="AMI88" s="183"/>
      <c r="AMJ88" s="183"/>
      <c r="AMK88" s="183"/>
      <c r="AML88" s="183"/>
      <c r="AMM88" s="183"/>
      <c r="AMN88" s="183"/>
      <c r="AMO88" s="183"/>
      <c r="AMP88" s="183"/>
      <c r="AMQ88" s="183"/>
      <c r="AMR88" s="183"/>
      <c r="AMS88" s="183"/>
      <c r="AMT88" s="183"/>
      <c r="AMU88" s="183"/>
      <c r="AMV88" s="183"/>
      <c r="AMW88" s="183"/>
      <c r="AMX88" s="183"/>
      <c r="AMY88" s="183"/>
      <c r="AMZ88" s="183"/>
      <c r="ANA88" s="183"/>
      <c r="ANB88" s="183"/>
      <c r="ANC88" s="183"/>
      <c r="AND88" s="183"/>
      <c r="ANE88" s="183"/>
      <c r="ANF88" s="183"/>
      <c r="ANG88" s="183"/>
      <c r="ANH88" s="183"/>
      <c r="ANI88" s="183"/>
      <c r="ANJ88" s="183"/>
      <c r="ANK88" s="183"/>
      <c r="ANL88" s="183"/>
      <c r="ANM88" s="183"/>
      <c r="ANN88" s="183"/>
      <c r="ANO88" s="183"/>
      <c r="ANP88" s="183"/>
      <c r="ANQ88" s="183"/>
      <c r="ANR88" s="183"/>
      <c r="ANS88" s="183"/>
      <c r="ANT88" s="183"/>
      <c r="ANU88" s="183"/>
      <c r="ANV88" s="183"/>
      <c r="ANW88" s="183"/>
      <c r="ANX88" s="183"/>
      <c r="ANY88" s="183"/>
      <c r="ANZ88" s="183"/>
      <c r="AOA88" s="183"/>
      <c r="AOB88" s="183"/>
      <c r="AOC88" s="183"/>
      <c r="AOD88" s="183"/>
      <c r="AOE88" s="183"/>
      <c r="AOF88" s="183"/>
      <c r="AOG88" s="183"/>
      <c r="AOH88" s="183"/>
      <c r="AOI88" s="183"/>
      <c r="AOJ88" s="183"/>
      <c r="AOK88" s="183"/>
      <c r="AOL88" s="183"/>
      <c r="AOM88" s="183"/>
      <c r="AON88" s="183"/>
      <c r="AOO88" s="183"/>
      <c r="AOP88" s="183"/>
      <c r="AOQ88" s="183"/>
      <c r="AOR88" s="183"/>
      <c r="AOS88" s="183"/>
      <c r="AOT88" s="183"/>
      <c r="AOU88" s="183"/>
      <c r="AOV88" s="183"/>
      <c r="AOW88" s="183"/>
      <c r="AOX88" s="183"/>
      <c r="AOY88" s="183"/>
      <c r="AOZ88" s="183"/>
      <c r="APA88" s="183"/>
      <c r="APB88" s="183"/>
      <c r="APC88" s="183"/>
      <c r="APD88" s="183"/>
      <c r="APE88" s="183"/>
      <c r="APF88" s="183"/>
      <c r="APG88" s="183"/>
      <c r="APH88" s="183"/>
      <c r="API88" s="183"/>
      <c r="APJ88" s="183"/>
      <c r="APK88" s="183"/>
      <c r="APL88" s="183"/>
      <c r="APM88" s="183"/>
      <c r="APN88" s="183"/>
      <c r="APO88" s="183"/>
      <c r="APP88" s="183"/>
      <c r="APQ88" s="183"/>
      <c r="APR88" s="183"/>
      <c r="APS88" s="183"/>
      <c r="APT88" s="183"/>
      <c r="APU88" s="183"/>
      <c r="APV88" s="183"/>
      <c r="APW88" s="183"/>
      <c r="APX88" s="183"/>
      <c r="APY88" s="183"/>
      <c r="APZ88" s="183"/>
      <c r="AQA88" s="183"/>
      <c r="AQB88" s="183"/>
      <c r="AQC88" s="183"/>
      <c r="AQD88" s="183"/>
      <c r="AQE88" s="183"/>
      <c r="AQF88" s="183"/>
      <c r="AQG88" s="183"/>
      <c r="AQH88" s="183"/>
      <c r="AQI88" s="183"/>
      <c r="AQJ88" s="183"/>
      <c r="AQK88" s="183"/>
      <c r="AQL88" s="183"/>
      <c r="AQM88" s="183"/>
      <c r="AQN88" s="183"/>
      <c r="AQO88" s="183"/>
      <c r="AQP88" s="183"/>
      <c r="AQQ88" s="183"/>
      <c r="AQR88" s="183"/>
      <c r="AQS88" s="183"/>
      <c r="AQT88" s="183"/>
      <c r="AQU88" s="183"/>
      <c r="AQV88" s="183"/>
      <c r="AQW88" s="183"/>
      <c r="AQX88" s="183"/>
      <c r="AQY88" s="183"/>
      <c r="AQZ88" s="183"/>
      <c r="ARA88" s="183"/>
      <c r="ARB88" s="183"/>
      <c r="ARC88" s="183"/>
      <c r="ARD88" s="183"/>
      <c r="ARE88" s="183"/>
      <c r="ARF88" s="183"/>
      <c r="ARG88" s="183"/>
      <c r="ARH88" s="183"/>
      <c r="ARI88" s="183"/>
      <c r="ARJ88" s="183"/>
      <c r="ARK88" s="183"/>
      <c r="ARL88" s="183"/>
      <c r="ARM88" s="183"/>
      <c r="ARN88" s="183"/>
      <c r="ARO88" s="183"/>
      <c r="ARP88" s="183"/>
      <c r="ARQ88" s="183"/>
      <c r="ARR88" s="183"/>
      <c r="ARS88" s="183"/>
      <c r="ART88" s="183"/>
      <c r="ARU88" s="183"/>
      <c r="ARV88" s="183"/>
      <c r="ARW88" s="183"/>
      <c r="ARX88" s="183"/>
      <c r="ARY88" s="183"/>
      <c r="ARZ88" s="183"/>
      <c r="ASA88" s="183"/>
      <c r="ASB88" s="183"/>
      <c r="ASC88" s="183"/>
      <c r="ASD88" s="183"/>
      <c r="ASE88" s="183"/>
      <c r="ASF88" s="183"/>
      <c r="ASG88" s="183"/>
      <c r="ASH88" s="183"/>
      <c r="ASI88" s="183"/>
      <c r="ASJ88" s="183"/>
      <c r="ASK88" s="183"/>
      <c r="ASL88" s="183"/>
      <c r="ASM88" s="183"/>
      <c r="ASN88" s="183"/>
      <c r="ASO88" s="183"/>
      <c r="ASP88" s="183"/>
      <c r="ASQ88" s="183"/>
      <c r="ASR88" s="183"/>
      <c r="ASS88" s="183"/>
      <c r="AST88" s="183"/>
      <c r="ASU88" s="183"/>
      <c r="ASV88" s="183"/>
      <c r="ASW88" s="183"/>
      <c r="ASX88" s="183"/>
      <c r="ASY88" s="183"/>
      <c r="ASZ88" s="183"/>
      <c r="ATA88" s="183"/>
      <c r="ATB88" s="183"/>
      <c r="ATC88" s="183"/>
      <c r="ATD88" s="183"/>
      <c r="ATE88" s="183"/>
      <c r="ATF88" s="183"/>
      <c r="ATG88" s="183"/>
      <c r="ATH88" s="183"/>
      <c r="ATI88" s="183"/>
      <c r="ATJ88" s="183"/>
      <c r="ATK88" s="183"/>
      <c r="ATL88" s="183"/>
      <c r="ATM88" s="183"/>
      <c r="ATN88" s="183"/>
      <c r="ATO88" s="183"/>
      <c r="ATP88" s="183"/>
      <c r="ATQ88" s="183"/>
      <c r="ATR88" s="183"/>
      <c r="ATS88" s="183"/>
      <c r="ATT88" s="183"/>
      <c r="ATU88" s="183"/>
      <c r="ATV88" s="183"/>
      <c r="ATW88" s="183"/>
      <c r="ATX88" s="183"/>
      <c r="ATY88" s="183"/>
      <c r="ATZ88" s="183"/>
      <c r="AUA88" s="183"/>
      <c r="AUB88" s="183"/>
      <c r="AUC88" s="183"/>
      <c r="AUD88" s="183"/>
      <c r="AUE88" s="183"/>
      <c r="AUF88" s="183"/>
      <c r="AUG88" s="183"/>
      <c r="AUH88" s="183"/>
    </row>
    <row r="89" spans="1:1230" s="182" customFormat="1" ht="11.25" customHeight="1">
      <c r="A89" s="180"/>
      <c r="B89" s="180"/>
      <c r="C89" s="180"/>
      <c r="D89" s="180"/>
      <c r="E89" s="180"/>
      <c r="F89" s="180"/>
      <c r="W89" s="280"/>
      <c r="AV89" s="183"/>
      <c r="AW89" s="183"/>
      <c r="AX89" s="183"/>
      <c r="AY89" s="183"/>
      <c r="AZ89" s="183"/>
      <c r="BA89" s="183"/>
      <c r="BB89" s="183"/>
      <c r="BC89" s="183"/>
      <c r="BD89" s="183"/>
      <c r="BE89" s="183"/>
      <c r="BF89" s="183"/>
      <c r="BG89" s="183"/>
      <c r="BH89" s="183"/>
      <c r="BI89" s="183"/>
      <c r="BJ89" s="183"/>
      <c r="BK89" s="183"/>
      <c r="BL89" s="183"/>
      <c r="BM89" s="183"/>
      <c r="BN89" s="183"/>
      <c r="BO89" s="183"/>
      <c r="BP89" s="183"/>
      <c r="BQ89" s="183"/>
      <c r="BR89" s="183"/>
      <c r="BS89" s="183"/>
      <c r="BT89" s="183"/>
      <c r="BU89" s="183"/>
      <c r="BV89" s="183"/>
      <c r="BW89" s="183"/>
      <c r="BX89" s="183"/>
      <c r="BY89" s="183"/>
      <c r="BZ89" s="183"/>
      <c r="CA89" s="183"/>
      <c r="CB89" s="183"/>
      <c r="CC89" s="183"/>
      <c r="CD89" s="183"/>
      <c r="CE89" s="183"/>
      <c r="CF89" s="183"/>
      <c r="CG89" s="183"/>
      <c r="CH89" s="183"/>
      <c r="CI89" s="183"/>
      <c r="CJ89" s="183"/>
      <c r="CK89" s="183"/>
      <c r="CL89" s="183"/>
      <c r="CM89" s="183"/>
      <c r="CN89" s="183"/>
      <c r="CO89" s="183"/>
      <c r="CP89" s="183"/>
      <c r="CQ89" s="183"/>
      <c r="CR89" s="183"/>
      <c r="CS89" s="183"/>
      <c r="CT89" s="183"/>
      <c r="CU89" s="183"/>
      <c r="CV89" s="183"/>
      <c r="CW89" s="183"/>
      <c r="CX89" s="183"/>
      <c r="CY89" s="183"/>
      <c r="CZ89" s="183"/>
      <c r="DA89" s="183"/>
      <c r="DB89" s="183"/>
      <c r="DC89" s="183"/>
      <c r="DD89" s="183"/>
      <c r="DE89" s="183"/>
      <c r="DF89" s="183"/>
      <c r="DG89" s="183"/>
      <c r="DH89" s="183"/>
      <c r="DI89" s="183"/>
      <c r="DJ89" s="183"/>
      <c r="DK89" s="183"/>
      <c r="DL89" s="183"/>
      <c r="DM89" s="183"/>
      <c r="DN89" s="183"/>
      <c r="DO89" s="183"/>
      <c r="DP89" s="183"/>
      <c r="DQ89" s="183"/>
      <c r="DR89" s="183"/>
      <c r="DS89" s="183"/>
      <c r="DT89" s="183"/>
      <c r="DU89" s="183"/>
      <c r="DV89" s="183"/>
      <c r="DW89" s="183"/>
      <c r="DX89" s="183"/>
      <c r="DY89" s="183"/>
      <c r="DZ89" s="183"/>
      <c r="EA89" s="183"/>
      <c r="EB89" s="183"/>
      <c r="EC89" s="183"/>
      <c r="ED89" s="183"/>
      <c r="EE89" s="183"/>
      <c r="EF89" s="183"/>
      <c r="EG89" s="183"/>
      <c r="EH89" s="183"/>
      <c r="EI89" s="183"/>
      <c r="EJ89" s="183"/>
      <c r="EK89" s="183"/>
      <c r="EL89" s="183"/>
      <c r="EM89" s="183"/>
      <c r="EN89" s="183"/>
      <c r="EO89" s="183"/>
      <c r="EP89" s="183"/>
      <c r="EQ89" s="183"/>
      <c r="ER89" s="183"/>
      <c r="ES89" s="183"/>
      <c r="ET89" s="183"/>
      <c r="EU89" s="183"/>
      <c r="EV89" s="183"/>
      <c r="EW89" s="183"/>
      <c r="EX89" s="183"/>
      <c r="EY89" s="183"/>
      <c r="EZ89" s="183"/>
      <c r="FA89" s="183"/>
      <c r="FB89" s="183"/>
      <c r="FC89" s="183"/>
      <c r="FD89" s="183"/>
      <c r="FE89" s="183"/>
      <c r="FF89" s="183"/>
      <c r="FG89" s="183"/>
      <c r="FH89" s="183"/>
      <c r="FI89" s="183"/>
      <c r="FJ89" s="183"/>
      <c r="FK89" s="183"/>
      <c r="FL89" s="183"/>
      <c r="FM89" s="183"/>
      <c r="FN89" s="183"/>
      <c r="FO89" s="183"/>
      <c r="FP89" s="183"/>
      <c r="FQ89" s="183"/>
      <c r="FR89" s="183"/>
      <c r="FS89" s="183"/>
      <c r="FT89" s="183"/>
      <c r="FU89" s="183"/>
      <c r="FV89" s="183"/>
      <c r="FW89" s="183"/>
      <c r="FX89" s="183"/>
      <c r="FY89" s="183"/>
      <c r="FZ89" s="183"/>
      <c r="GA89" s="183"/>
      <c r="GB89" s="183"/>
      <c r="GC89" s="183"/>
      <c r="GD89" s="183"/>
      <c r="GE89" s="183"/>
      <c r="GF89" s="183"/>
      <c r="GG89" s="183"/>
      <c r="GH89" s="183"/>
      <c r="GI89" s="183"/>
      <c r="GJ89" s="183"/>
      <c r="GK89" s="183"/>
      <c r="GL89" s="183"/>
      <c r="GM89" s="183"/>
      <c r="GN89" s="183"/>
      <c r="GO89" s="183"/>
      <c r="GP89" s="183"/>
      <c r="GQ89" s="183"/>
      <c r="GR89" s="183"/>
      <c r="GS89" s="183"/>
      <c r="GT89" s="183"/>
      <c r="GU89" s="183"/>
      <c r="GV89" s="183"/>
      <c r="GW89" s="183"/>
      <c r="GX89" s="183"/>
      <c r="GY89" s="183"/>
      <c r="GZ89" s="183"/>
      <c r="HA89" s="183"/>
      <c r="HB89" s="183"/>
      <c r="HC89" s="183"/>
      <c r="HD89" s="183"/>
      <c r="HE89" s="183"/>
      <c r="HF89" s="183"/>
      <c r="HG89" s="183"/>
      <c r="HH89" s="183"/>
      <c r="HI89" s="183"/>
      <c r="HJ89" s="183"/>
      <c r="HK89" s="183"/>
      <c r="HL89" s="183"/>
      <c r="HM89" s="183"/>
      <c r="HN89" s="183"/>
      <c r="HO89" s="183"/>
      <c r="HP89" s="183"/>
      <c r="HQ89" s="183"/>
      <c r="HR89" s="183"/>
      <c r="HS89" s="183"/>
      <c r="HT89" s="183"/>
      <c r="HU89" s="183"/>
      <c r="HV89" s="183"/>
      <c r="HW89" s="183"/>
      <c r="HX89" s="183"/>
      <c r="HY89" s="183"/>
      <c r="HZ89" s="183"/>
      <c r="IA89" s="183"/>
      <c r="IB89" s="183"/>
      <c r="IC89" s="183"/>
      <c r="ID89" s="183"/>
      <c r="IE89" s="183"/>
      <c r="IF89" s="183"/>
      <c r="IG89" s="183"/>
      <c r="IH89" s="183"/>
      <c r="II89" s="183"/>
      <c r="IJ89" s="183"/>
      <c r="IK89" s="183"/>
      <c r="IL89" s="183"/>
      <c r="IM89" s="183"/>
      <c r="IN89" s="183"/>
      <c r="IO89" s="183"/>
      <c r="IP89" s="183"/>
      <c r="IQ89" s="183"/>
      <c r="IR89" s="183"/>
      <c r="IS89" s="183"/>
      <c r="IT89" s="183"/>
      <c r="IU89" s="183"/>
      <c r="IV89" s="183"/>
      <c r="IW89" s="183"/>
      <c r="IX89" s="183"/>
      <c r="IY89" s="183"/>
      <c r="IZ89" s="183"/>
      <c r="JA89" s="183"/>
      <c r="JB89" s="183"/>
      <c r="JC89" s="183"/>
      <c r="JD89" s="183"/>
      <c r="JE89" s="183"/>
      <c r="JF89" s="183"/>
      <c r="JG89" s="183"/>
      <c r="JH89" s="183"/>
      <c r="JI89" s="183"/>
      <c r="JJ89" s="183"/>
      <c r="JK89" s="183"/>
      <c r="JL89" s="183"/>
      <c r="JM89" s="183"/>
      <c r="JN89" s="183"/>
      <c r="JO89" s="183"/>
      <c r="JP89" s="183"/>
      <c r="JQ89" s="183"/>
      <c r="JR89" s="183"/>
      <c r="JS89" s="183"/>
      <c r="JT89" s="183"/>
      <c r="JU89" s="183"/>
      <c r="JV89" s="183"/>
      <c r="JW89" s="183"/>
      <c r="JX89" s="183"/>
      <c r="JY89" s="183"/>
      <c r="JZ89" s="183"/>
      <c r="KA89" s="183"/>
      <c r="KB89" s="183"/>
      <c r="KC89" s="183"/>
      <c r="KD89" s="183"/>
      <c r="KE89" s="183"/>
      <c r="KF89" s="183"/>
      <c r="KG89" s="183"/>
      <c r="KH89" s="183"/>
      <c r="KI89" s="183"/>
      <c r="KJ89" s="183"/>
      <c r="KK89" s="183"/>
      <c r="KL89" s="183"/>
      <c r="KM89" s="183"/>
      <c r="KN89" s="183"/>
      <c r="KO89" s="183"/>
      <c r="KP89" s="183"/>
      <c r="KQ89" s="183"/>
      <c r="KR89" s="183"/>
      <c r="KS89" s="183"/>
      <c r="KT89" s="183"/>
      <c r="KU89" s="183"/>
      <c r="KV89" s="183"/>
      <c r="KW89" s="183"/>
      <c r="KX89" s="183"/>
      <c r="KY89" s="183"/>
      <c r="KZ89" s="183"/>
      <c r="LA89" s="183"/>
      <c r="LB89" s="183"/>
      <c r="LC89" s="183"/>
      <c r="LD89" s="183"/>
      <c r="LE89" s="183"/>
      <c r="LF89" s="183"/>
      <c r="LG89" s="183"/>
      <c r="LH89" s="183"/>
      <c r="LI89" s="183"/>
      <c r="LJ89" s="183"/>
      <c r="LK89" s="183"/>
      <c r="LL89" s="183"/>
      <c r="LM89" s="183"/>
      <c r="LN89" s="183"/>
      <c r="LO89" s="183"/>
      <c r="LP89" s="183"/>
      <c r="LQ89" s="183"/>
      <c r="LR89" s="183"/>
      <c r="LS89" s="183"/>
      <c r="LT89" s="183"/>
      <c r="LU89" s="183"/>
      <c r="LV89" s="183"/>
      <c r="LW89" s="183"/>
      <c r="LX89" s="183"/>
      <c r="LY89" s="183"/>
      <c r="LZ89" s="183"/>
      <c r="MA89" s="183"/>
      <c r="MB89" s="183"/>
      <c r="MC89" s="183"/>
      <c r="MD89" s="183"/>
      <c r="ME89" s="183"/>
      <c r="MF89" s="183"/>
      <c r="MG89" s="183"/>
      <c r="MH89" s="183"/>
      <c r="MI89" s="183"/>
      <c r="MJ89" s="183"/>
      <c r="MK89" s="183"/>
      <c r="ML89" s="183"/>
      <c r="MM89" s="183"/>
      <c r="MN89" s="183"/>
      <c r="MO89" s="183"/>
      <c r="MP89" s="183"/>
      <c r="MQ89" s="183"/>
      <c r="MR89" s="183"/>
      <c r="MS89" s="183"/>
      <c r="MT89" s="183"/>
      <c r="MU89" s="183"/>
      <c r="MV89" s="183"/>
      <c r="MW89" s="183"/>
      <c r="MX89" s="183"/>
      <c r="MY89" s="183"/>
      <c r="MZ89" s="183"/>
      <c r="NA89" s="183"/>
      <c r="NB89" s="183"/>
      <c r="NC89" s="183"/>
      <c r="ND89" s="183"/>
      <c r="NE89" s="183"/>
      <c r="NF89" s="183"/>
      <c r="NG89" s="183"/>
      <c r="NH89" s="183"/>
      <c r="NI89" s="183"/>
      <c r="NJ89" s="183"/>
      <c r="NK89" s="183"/>
      <c r="NL89" s="183"/>
      <c r="NM89" s="183"/>
      <c r="NN89" s="183"/>
      <c r="NO89" s="183"/>
      <c r="NP89" s="183"/>
      <c r="NQ89" s="183"/>
      <c r="NR89" s="183"/>
      <c r="NS89" s="183"/>
      <c r="NT89" s="183"/>
      <c r="NU89" s="183"/>
      <c r="NV89" s="183"/>
      <c r="NW89" s="183"/>
      <c r="NX89" s="183"/>
      <c r="NY89" s="183"/>
      <c r="NZ89" s="183"/>
      <c r="OA89" s="183"/>
      <c r="OB89" s="183"/>
      <c r="OC89" s="183"/>
      <c r="OD89" s="183"/>
      <c r="OE89" s="183"/>
      <c r="OF89" s="183"/>
      <c r="OG89" s="183"/>
      <c r="OH89" s="183"/>
      <c r="OI89" s="183"/>
      <c r="OJ89" s="183"/>
      <c r="OK89" s="183"/>
      <c r="OL89" s="183"/>
      <c r="OM89" s="183"/>
      <c r="ON89" s="183"/>
      <c r="OO89" s="183"/>
      <c r="OP89" s="183"/>
      <c r="OQ89" s="183"/>
      <c r="OR89" s="183"/>
      <c r="OS89" s="183"/>
      <c r="OT89" s="183"/>
      <c r="OU89" s="183"/>
      <c r="OV89" s="183"/>
      <c r="OW89" s="183"/>
      <c r="OX89" s="183"/>
      <c r="OY89" s="183"/>
      <c r="OZ89" s="183"/>
      <c r="PA89" s="183"/>
      <c r="PB89" s="183"/>
      <c r="PC89" s="183"/>
      <c r="PD89" s="183"/>
      <c r="PE89" s="183"/>
      <c r="PF89" s="183"/>
      <c r="PG89" s="183"/>
      <c r="PH89" s="183"/>
      <c r="PI89" s="183"/>
      <c r="PJ89" s="183"/>
      <c r="PK89" s="183"/>
      <c r="PL89" s="183"/>
      <c r="PM89" s="183"/>
      <c r="PN89" s="183"/>
      <c r="PO89" s="183"/>
      <c r="PP89" s="183"/>
      <c r="PQ89" s="183"/>
      <c r="PR89" s="183"/>
      <c r="PS89" s="183"/>
      <c r="PT89" s="183"/>
      <c r="PU89" s="183"/>
      <c r="PV89" s="183"/>
      <c r="PW89" s="183"/>
      <c r="PX89" s="183"/>
      <c r="PY89" s="183"/>
      <c r="PZ89" s="183"/>
      <c r="QA89" s="183"/>
      <c r="QB89" s="183"/>
      <c r="QC89" s="183"/>
      <c r="QD89" s="183"/>
      <c r="QE89" s="183"/>
      <c r="QF89" s="183"/>
      <c r="QG89" s="183"/>
      <c r="QH89" s="183"/>
      <c r="QI89" s="183"/>
      <c r="QJ89" s="183"/>
      <c r="QK89" s="183"/>
      <c r="QL89" s="183"/>
      <c r="QM89" s="183"/>
      <c r="QN89" s="183"/>
      <c r="QO89" s="183"/>
      <c r="QP89" s="183"/>
      <c r="QQ89" s="183"/>
      <c r="QR89" s="183"/>
      <c r="QS89" s="183"/>
      <c r="QT89" s="183"/>
      <c r="QU89" s="183"/>
      <c r="QV89" s="183"/>
      <c r="QW89" s="183"/>
      <c r="QX89" s="183"/>
      <c r="QY89" s="183"/>
      <c r="QZ89" s="183"/>
      <c r="RA89" s="183"/>
      <c r="RB89" s="183"/>
      <c r="RC89" s="183"/>
      <c r="RD89" s="183"/>
      <c r="RE89" s="183"/>
      <c r="RF89" s="183"/>
      <c r="RG89" s="183"/>
      <c r="RH89" s="183"/>
      <c r="RI89" s="183"/>
      <c r="RJ89" s="183"/>
      <c r="RK89" s="183"/>
      <c r="RL89" s="183"/>
      <c r="RM89" s="183"/>
      <c r="RN89" s="183"/>
      <c r="RO89" s="183"/>
      <c r="RP89" s="183"/>
      <c r="RQ89" s="183"/>
      <c r="RR89" s="183"/>
      <c r="RS89" s="183"/>
      <c r="RT89" s="183"/>
      <c r="RU89" s="183"/>
      <c r="RV89" s="183"/>
      <c r="RW89" s="183"/>
      <c r="RX89" s="183"/>
      <c r="RY89" s="183"/>
      <c r="RZ89" s="183"/>
      <c r="SA89" s="183"/>
      <c r="SB89" s="183"/>
      <c r="SC89" s="183"/>
      <c r="SD89" s="183"/>
      <c r="SE89" s="183"/>
      <c r="SF89" s="183"/>
      <c r="SG89" s="183"/>
      <c r="SH89" s="183"/>
      <c r="SI89" s="183"/>
      <c r="SJ89" s="183"/>
      <c r="SK89" s="183"/>
      <c r="SL89" s="183"/>
      <c r="SM89" s="183"/>
      <c r="SN89" s="183"/>
      <c r="SO89" s="183"/>
      <c r="SP89" s="183"/>
      <c r="SQ89" s="183"/>
      <c r="SR89" s="183"/>
      <c r="SS89" s="183"/>
      <c r="ST89" s="183"/>
      <c r="SU89" s="183"/>
      <c r="SV89" s="183"/>
      <c r="SW89" s="183"/>
      <c r="SX89" s="183"/>
      <c r="SY89" s="183"/>
      <c r="SZ89" s="183"/>
      <c r="TA89" s="183"/>
      <c r="TB89" s="183"/>
      <c r="TC89" s="183"/>
      <c r="TD89" s="183"/>
      <c r="TE89" s="183"/>
      <c r="TF89" s="183"/>
      <c r="TG89" s="183"/>
      <c r="TH89" s="183"/>
      <c r="TI89" s="183"/>
      <c r="TJ89" s="183"/>
      <c r="TK89" s="183"/>
      <c r="TL89" s="183"/>
      <c r="TM89" s="183"/>
      <c r="TN89" s="183"/>
      <c r="TO89" s="183"/>
      <c r="TP89" s="183"/>
      <c r="TQ89" s="183"/>
      <c r="TR89" s="183"/>
      <c r="TS89" s="183"/>
      <c r="TT89" s="183"/>
      <c r="TU89" s="183"/>
      <c r="TV89" s="183"/>
      <c r="TW89" s="183"/>
      <c r="TX89" s="183"/>
      <c r="TY89" s="183"/>
      <c r="TZ89" s="183"/>
      <c r="UA89" s="183"/>
      <c r="UB89" s="183"/>
      <c r="UC89" s="183"/>
      <c r="UD89" s="183"/>
      <c r="UE89" s="183"/>
      <c r="UF89" s="183"/>
      <c r="UG89" s="183"/>
      <c r="UH89" s="183"/>
      <c r="UI89" s="183"/>
      <c r="UJ89" s="183"/>
      <c r="UK89" s="183"/>
      <c r="UL89" s="183"/>
      <c r="UM89" s="183"/>
      <c r="UN89" s="183"/>
      <c r="UO89" s="183"/>
      <c r="UP89" s="183"/>
      <c r="UQ89" s="183"/>
      <c r="UR89" s="183"/>
      <c r="US89" s="183"/>
      <c r="UT89" s="183"/>
      <c r="UU89" s="183"/>
      <c r="UV89" s="183"/>
      <c r="UW89" s="183"/>
      <c r="UX89" s="183"/>
      <c r="UY89" s="183"/>
      <c r="UZ89" s="183"/>
      <c r="VA89" s="183"/>
      <c r="VB89" s="183"/>
      <c r="VC89" s="183"/>
      <c r="VD89" s="183"/>
      <c r="VE89" s="183"/>
      <c r="VF89" s="183"/>
      <c r="VG89" s="183"/>
      <c r="VH89" s="183"/>
      <c r="VI89" s="183"/>
      <c r="VJ89" s="183"/>
      <c r="VK89" s="183"/>
      <c r="VL89" s="183"/>
      <c r="VM89" s="183"/>
      <c r="VN89" s="183"/>
      <c r="VO89" s="183"/>
      <c r="VP89" s="183"/>
      <c r="VQ89" s="183"/>
      <c r="VR89" s="183"/>
      <c r="VS89" s="183"/>
      <c r="VT89" s="183"/>
      <c r="VU89" s="183"/>
      <c r="VV89" s="183"/>
      <c r="VW89" s="183"/>
      <c r="VX89" s="183"/>
      <c r="VY89" s="183"/>
      <c r="VZ89" s="183"/>
      <c r="WA89" s="183"/>
      <c r="WB89" s="183"/>
      <c r="WC89" s="183"/>
      <c r="WD89" s="183"/>
      <c r="WE89" s="183"/>
      <c r="WF89" s="183"/>
      <c r="WG89" s="183"/>
      <c r="WH89" s="183"/>
      <c r="WI89" s="183"/>
      <c r="WJ89" s="183"/>
      <c r="WK89" s="183"/>
      <c r="WL89" s="183"/>
      <c r="WM89" s="183"/>
      <c r="WN89" s="183"/>
      <c r="WO89" s="183"/>
      <c r="WP89" s="183"/>
      <c r="WQ89" s="183"/>
      <c r="WR89" s="183"/>
      <c r="WS89" s="183"/>
      <c r="WT89" s="183"/>
      <c r="WU89" s="183"/>
      <c r="WV89" s="183"/>
      <c r="WW89" s="183"/>
      <c r="WX89" s="183"/>
      <c r="WY89" s="183"/>
      <c r="WZ89" s="183"/>
      <c r="XA89" s="183"/>
      <c r="XB89" s="183"/>
      <c r="XC89" s="183"/>
      <c r="XD89" s="183"/>
      <c r="XE89" s="183"/>
      <c r="XF89" s="183"/>
      <c r="XG89" s="183"/>
      <c r="XH89" s="183"/>
      <c r="XI89" s="183"/>
      <c r="XJ89" s="183"/>
      <c r="XK89" s="183"/>
      <c r="XL89" s="183"/>
      <c r="XM89" s="183"/>
      <c r="XN89" s="183"/>
      <c r="XO89" s="183"/>
      <c r="XP89" s="183"/>
      <c r="XQ89" s="183"/>
      <c r="XR89" s="183"/>
      <c r="XS89" s="183"/>
      <c r="XT89" s="183"/>
      <c r="XU89" s="183"/>
      <c r="XV89" s="183"/>
      <c r="XW89" s="183"/>
      <c r="XX89" s="183"/>
      <c r="XY89" s="183"/>
      <c r="XZ89" s="183"/>
      <c r="YA89" s="183"/>
      <c r="YB89" s="183"/>
      <c r="YC89" s="183"/>
      <c r="YD89" s="183"/>
      <c r="YE89" s="183"/>
      <c r="YF89" s="183"/>
      <c r="YG89" s="183"/>
      <c r="YH89" s="183"/>
      <c r="YI89" s="183"/>
      <c r="YJ89" s="183"/>
      <c r="YK89" s="183"/>
      <c r="YL89" s="183"/>
      <c r="YM89" s="183"/>
      <c r="YN89" s="183"/>
      <c r="YO89" s="183"/>
      <c r="YP89" s="183"/>
      <c r="YQ89" s="183"/>
      <c r="YR89" s="183"/>
      <c r="YS89" s="183"/>
      <c r="YT89" s="183"/>
      <c r="YU89" s="183"/>
      <c r="YV89" s="183"/>
      <c r="YW89" s="183"/>
      <c r="YX89" s="183"/>
      <c r="YY89" s="183"/>
      <c r="YZ89" s="183"/>
      <c r="ZA89" s="183"/>
      <c r="ZB89" s="183"/>
      <c r="ZC89" s="183"/>
      <c r="ZD89" s="183"/>
      <c r="ZE89" s="183"/>
      <c r="ZF89" s="183"/>
      <c r="ZG89" s="183"/>
      <c r="ZH89" s="183"/>
      <c r="ZI89" s="183"/>
      <c r="ZJ89" s="183"/>
      <c r="ZK89" s="183"/>
      <c r="ZL89" s="183"/>
      <c r="ZM89" s="183"/>
      <c r="ZN89" s="183"/>
      <c r="ZO89" s="183"/>
      <c r="ZP89" s="183"/>
      <c r="ZQ89" s="183"/>
      <c r="ZR89" s="183"/>
      <c r="ZS89" s="183"/>
      <c r="ZT89" s="183"/>
      <c r="ZU89" s="183"/>
      <c r="ZV89" s="183"/>
      <c r="ZW89" s="183"/>
      <c r="ZX89" s="183"/>
      <c r="ZY89" s="183"/>
      <c r="ZZ89" s="183"/>
      <c r="AAA89" s="183"/>
      <c r="AAB89" s="183"/>
      <c r="AAC89" s="183"/>
      <c r="AAD89" s="183"/>
      <c r="AAE89" s="183"/>
      <c r="AAF89" s="183"/>
      <c r="AAG89" s="183"/>
      <c r="AAH89" s="183"/>
      <c r="AAI89" s="183"/>
      <c r="AAJ89" s="183"/>
      <c r="AAK89" s="183"/>
      <c r="AAL89" s="183"/>
      <c r="AAM89" s="183"/>
      <c r="AAN89" s="183"/>
      <c r="AAO89" s="183"/>
      <c r="AAP89" s="183"/>
      <c r="AAQ89" s="183"/>
      <c r="AAR89" s="183"/>
      <c r="AAS89" s="183"/>
      <c r="AAT89" s="183"/>
      <c r="AAU89" s="183"/>
      <c r="AAV89" s="183"/>
      <c r="AAW89" s="183"/>
      <c r="AAX89" s="183"/>
      <c r="AAY89" s="183"/>
      <c r="AAZ89" s="183"/>
      <c r="ABA89" s="183"/>
      <c r="ABB89" s="183"/>
      <c r="ABC89" s="183"/>
      <c r="ABD89" s="183"/>
      <c r="ABE89" s="183"/>
      <c r="ABF89" s="183"/>
      <c r="ABG89" s="183"/>
      <c r="ABH89" s="183"/>
      <c r="ABI89" s="183"/>
      <c r="ABJ89" s="183"/>
      <c r="ABK89" s="183"/>
      <c r="ABL89" s="183"/>
      <c r="ABM89" s="183"/>
      <c r="ABN89" s="183"/>
      <c r="ABO89" s="183"/>
      <c r="ABP89" s="183"/>
      <c r="ABQ89" s="183"/>
      <c r="ABR89" s="183"/>
      <c r="ABS89" s="183"/>
      <c r="ABT89" s="183"/>
      <c r="ABU89" s="183"/>
      <c r="ABV89" s="183"/>
      <c r="ABW89" s="183"/>
      <c r="ABX89" s="183"/>
      <c r="ABY89" s="183"/>
      <c r="ABZ89" s="183"/>
      <c r="ACA89" s="183"/>
      <c r="ACB89" s="183"/>
      <c r="ACC89" s="183"/>
      <c r="ACD89" s="183"/>
      <c r="ACE89" s="183"/>
      <c r="ACF89" s="183"/>
      <c r="ACG89" s="183"/>
      <c r="ACH89" s="183"/>
      <c r="ACI89" s="183"/>
      <c r="ACJ89" s="183"/>
      <c r="ACK89" s="183"/>
      <c r="ACL89" s="183"/>
      <c r="ACM89" s="183"/>
      <c r="ACN89" s="183"/>
      <c r="ACO89" s="183"/>
      <c r="ACP89" s="183"/>
      <c r="ACQ89" s="183"/>
      <c r="ACR89" s="183"/>
      <c r="ACS89" s="183"/>
      <c r="ACT89" s="183"/>
      <c r="ACU89" s="183"/>
      <c r="ACV89" s="183"/>
      <c r="ACW89" s="183"/>
      <c r="ACX89" s="183"/>
      <c r="ACY89" s="183"/>
      <c r="ACZ89" s="183"/>
      <c r="ADA89" s="183"/>
      <c r="ADB89" s="183"/>
      <c r="ADC89" s="183"/>
      <c r="ADD89" s="183"/>
      <c r="ADE89" s="183"/>
      <c r="ADF89" s="183"/>
      <c r="ADG89" s="183"/>
      <c r="ADH89" s="183"/>
      <c r="ADI89" s="183"/>
      <c r="ADJ89" s="183"/>
      <c r="ADK89" s="183"/>
      <c r="ADL89" s="183"/>
      <c r="ADM89" s="183"/>
      <c r="ADN89" s="183"/>
      <c r="ADO89" s="183"/>
      <c r="ADP89" s="183"/>
      <c r="ADQ89" s="183"/>
      <c r="ADR89" s="183"/>
      <c r="ADS89" s="183"/>
      <c r="ADT89" s="183"/>
      <c r="ADU89" s="183"/>
      <c r="ADV89" s="183"/>
      <c r="ADW89" s="183"/>
      <c r="ADX89" s="183"/>
      <c r="ADY89" s="183"/>
      <c r="ADZ89" s="183"/>
      <c r="AEA89" s="183"/>
      <c r="AEB89" s="183"/>
      <c r="AEC89" s="183"/>
      <c r="AED89" s="183"/>
      <c r="AEE89" s="183"/>
      <c r="AEF89" s="183"/>
      <c r="AEG89" s="183"/>
      <c r="AEH89" s="183"/>
      <c r="AEI89" s="183"/>
      <c r="AEJ89" s="183"/>
      <c r="AEK89" s="183"/>
      <c r="AEL89" s="183"/>
      <c r="AEM89" s="183"/>
      <c r="AEN89" s="183"/>
      <c r="AEO89" s="183"/>
      <c r="AEP89" s="183"/>
      <c r="AEQ89" s="183"/>
      <c r="AER89" s="183"/>
      <c r="AES89" s="183"/>
      <c r="AET89" s="183"/>
      <c r="AEU89" s="183"/>
      <c r="AEV89" s="183"/>
      <c r="AEW89" s="183"/>
      <c r="AEX89" s="183"/>
      <c r="AEY89" s="183"/>
      <c r="AEZ89" s="183"/>
      <c r="AFA89" s="183"/>
      <c r="AFB89" s="183"/>
      <c r="AFC89" s="183"/>
      <c r="AFD89" s="183"/>
      <c r="AFE89" s="183"/>
      <c r="AFF89" s="183"/>
      <c r="AFG89" s="183"/>
      <c r="AFH89" s="183"/>
      <c r="AFI89" s="183"/>
      <c r="AFJ89" s="183"/>
      <c r="AFK89" s="183"/>
      <c r="AFL89" s="183"/>
      <c r="AFM89" s="183"/>
      <c r="AFN89" s="183"/>
      <c r="AFO89" s="183"/>
      <c r="AFP89" s="183"/>
      <c r="AFQ89" s="183"/>
      <c r="AFR89" s="183"/>
      <c r="AFS89" s="183"/>
      <c r="AFT89" s="183"/>
      <c r="AFU89" s="183"/>
      <c r="AFV89" s="183"/>
      <c r="AFW89" s="183"/>
      <c r="AFX89" s="183"/>
      <c r="AFY89" s="183"/>
      <c r="AFZ89" s="183"/>
      <c r="AGA89" s="183"/>
      <c r="AGB89" s="183"/>
      <c r="AGC89" s="183"/>
      <c r="AGD89" s="183"/>
      <c r="AGE89" s="183"/>
      <c r="AGF89" s="183"/>
      <c r="AGG89" s="183"/>
      <c r="AGH89" s="183"/>
      <c r="AGI89" s="183"/>
      <c r="AGJ89" s="183"/>
      <c r="AGK89" s="183"/>
      <c r="AGL89" s="183"/>
      <c r="AGM89" s="183"/>
      <c r="AGN89" s="183"/>
      <c r="AGO89" s="183"/>
      <c r="AGP89" s="183"/>
      <c r="AGQ89" s="183"/>
      <c r="AGR89" s="183"/>
      <c r="AGS89" s="183"/>
      <c r="AGT89" s="183"/>
      <c r="AGU89" s="183"/>
      <c r="AGV89" s="183"/>
      <c r="AGW89" s="183"/>
      <c r="AGX89" s="183"/>
      <c r="AGY89" s="183"/>
      <c r="AGZ89" s="183"/>
      <c r="AHA89" s="183"/>
      <c r="AHB89" s="183"/>
      <c r="AHC89" s="183"/>
      <c r="AHD89" s="183"/>
      <c r="AHE89" s="183"/>
      <c r="AHF89" s="183"/>
      <c r="AHG89" s="183"/>
      <c r="AHH89" s="183"/>
      <c r="AHI89" s="183"/>
      <c r="AHJ89" s="183"/>
      <c r="AHK89" s="183"/>
      <c r="AHL89" s="183"/>
      <c r="AHM89" s="183"/>
      <c r="AHN89" s="183"/>
      <c r="AHO89" s="183"/>
      <c r="AHP89" s="183"/>
      <c r="AHQ89" s="183"/>
      <c r="AHR89" s="183"/>
      <c r="AHS89" s="183"/>
      <c r="AHT89" s="183"/>
      <c r="AHU89" s="183"/>
      <c r="AHV89" s="183"/>
      <c r="AHW89" s="183"/>
      <c r="AHX89" s="183"/>
      <c r="AHY89" s="183"/>
      <c r="AHZ89" s="183"/>
      <c r="AIA89" s="183"/>
      <c r="AIB89" s="183"/>
      <c r="AIC89" s="183"/>
      <c r="AID89" s="183"/>
      <c r="AIE89" s="183"/>
      <c r="AIF89" s="183"/>
      <c r="AIG89" s="183"/>
      <c r="AIH89" s="183"/>
      <c r="AII89" s="183"/>
      <c r="AIJ89" s="183"/>
      <c r="AIK89" s="183"/>
      <c r="AIL89" s="183"/>
      <c r="AIM89" s="183"/>
      <c r="AIN89" s="183"/>
      <c r="AIO89" s="183"/>
      <c r="AIP89" s="183"/>
      <c r="AIQ89" s="183"/>
      <c r="AIR89" s="183"/>
      <c r="AIS89" s="183"/>
      <c r="AIT89" s="183"/>
      <c r="AIU89" s="183"/>
      <c r="AIV89" s="183"/>
      <c r="AIW89" s="183"/>
      <c r="AIX89" s="183"/>
      <c r="AIY89" s="183"/>
      <c r="AIZ89" s="183"/>
      <c r="AJA89" s="183"/>
      <c r="AJB89" s="183"/>
      <c r="AJC89" s="183"/>
      <c r="AJD89" s="183"/>
      <c r="AJE89" s="183"/>
      <c r="AJF89" s="183"/>
      <c r="AJG89" s="183"/>
      <c r="AJH89" s="183"/>
      <c r="AJI89" s="183"/>
      <c r="AJJ89" s="183"/>
      <c r="AJK89" s="183"/>
      <c r="AJL89" s="183"/>
      <c r="AJM89" s="183"/>
      <c r="AJN89" s="183"/>
      <c r="AJO89" s="183"/>
      <c r="AJP89" s="183"/>
      <c r="AJQ89" s="183"/>
      <c r="AJR89" s="183"/>
      <c r="AJS89" s="183"/>
      <c r="AJT89" s="183"/>
      <c r="AJU89" s="183"/>
      <c r="AJV89" s="183"/>
      <c r="AJW89" s="183"/>
      <c r="AJX89" s="183"/>
      <c r="AJY89" s="183"/>
      <c r="AJZ89" s="183"/>
      <c r="AKA89" s="183"/>
      <c r="AKB89" s="183"/>
      <c r="AKC89" s="183"/>
      <c r="AKD89" s="183"/>
      <c r="AKE89" s="183"/>
      <c r="AKF89" s="183"/>
      <c r="AKG89" s="183"/>
      <c r="AKH89" s="183"/>
      <c r="AKI89" s="183"/>
      <c r="AKJ89" s="183"/>
      <c r="AKK89" s="183"/>
      <c r="AKL89" s="183"/>
      <c r="AKM89" s="183"/>
      <c r="AKN89" s="183"/>
      <c r="AKO89" s="183"/>
      <c r="AKP89" s="183"/>
      <c r="AKQ89" s="183"/>
      <c r="AKR89" s="183"/>
      <c r="AKS89" s="183"/>
      <c r="AKT89" s="183"/>
      <c r="AKU89" s="183"/>
      <c r="AKV89" s="183"/>
      <c r="AKW89" s="183"/>
      <c r="AKX89" s="183"/>
      <c r="AKY89" s="183"/>
      <c r="AKZ89" s="183"/>
      <c r="ALA89" s="183"/>
      <c r="ALB89" s="183"/>
      <c r="ALC89" s="183"/>
      <c r="ALD89" s="183"/>
      <c r="ALE89" s="183"/>
      <c r="ALF89" s="183"/>
      <c r="ALG89" s="183"/>
      <c r="ALH89" s="183"/>
      <c r="ALI89" s="183"/>
      <c r="ALJ89" s="183"/>
      <c r="ALK89" s="183"/>
      <c r="ALL89" s="183"/>
      <c r="ALM89" s="183"/>
      <c r="ALN89" s="183"/>
      <c r="ALO89" s="183"/>
      <c r="ALP89" s="183"/>
      <c r="ALQ89" s="183"/>
      <c r="ALR89" s="183"/>
      <c r="ALS89" s="183"/>
      <c r="ALT89" s="183"/>
      <c r="ALU89" s="183"/>
      <c r="ALV89" s="183"/>
      <c r="ALW89" s="183"/>
      <c r="ALX89" s="183"/>
      <c r="ALY89" s="183"/>
      <c r="ALZ89" s="183"/>
      <c r="AMA89" s="183"/>
      <c r="AMB89" s="183"/>
      <c r="AMC89" s="183"/>
      <c r="AMD89" s="183"/>
      <c r="AME89" s="183"/>
      <c r="AMF89" s="183"/>
      <c r="AMG89" s="183"/>
      <c r="AMH89" s="183"/>
      <c r="AMI89" s="183"/>
      <c r="AMJ89" s="183"/>
      <c r="AMK89" s="183"/>
      <c r="AML89" s="183"/>
      <c r="AMM89" s="183"/>
      <c r="AMN89" s="183"/>
      <c r="AMO89" s="183"/>
      <c r="AMP89" s="183"/>
      <c r="AMQ89" s="183"/>
      <c r="AMR89" s="183"/>
      <c r="AMS89" s="183"/>
      <c r="AMT89" s="183"/>
      <c r="AMU89" s="183"/>
      <c r="AMV89" s="183"/>
      <c r="AMW89" s="183"/>
      <c r="AMX89" s="183"/>
      <c r="AMY89" s="183"/>
      <c r="AMZ89" s="183"/>
      <c r="ANA89" s="183"/>
      <c r="ANB89" s="183"/>
      <c r="ANC89" s="183"/>
      <c r="AND89" s="183"/>
      <c r="ANE89" s="183"/>
      <c r="ANF89" s="183"/>
      <c r="ANG89" s="183"/>
      <c r="ANH89" s="183"/>
      <c r="ANI89" s="183"/>
      <c r="ANJ89" s="183"/>
      <c r="ANK89" s="183"/>
      <c r="ANL89" s="183"/>
      <c r="ANM89" s="183"/>
      <c r="ANN89" s="183"/>
      <c r="ANO89" s="183"/>
      <c r="ANP89" s="183"/>
      <c r="ANQ89" s="183"/>
      <c r="ANR89" s="183"/>
      <c r="ANS89" s="183"/>
      <c r="ANT89" s="183"/>
      <c r="ANU89" s="183"/>
      <c r="ANV89" s="183"/>
      <c r="ANW89" s="183"/>
      <c r="ANX89" s="183"/>
      <c r="ANY89" s="183"/>
      <c r="ANZ89" s="183"/>
      <c r="AOA89" s="183"/>
      <c r="AOB89" s="183"/>
      <c r="AOC89" s="183"/>
      <c r="AOD89" s="183"/>
      <c r="AOE89" s="183"/>
      <c r="AOF89" s="183"/>
      <c r="AOG89" s="183"/>
      <c r="AOH89" s="183"/>
      <c r="AOI89" s="183"/>
      <c r="AOJ89" s="183"/>
      <c r="AOK89" s="183"/>
      <c r="AOL89" s="183"/>
      <c r="AOM89" s="183"/>
      <c r="AON89" s="183"/>
      <c r="AOO89" s="183"/>
      <c r="AOP89" s="183"/>
      <c r="AOQ89" s="183"/>
      <c r="AOR89" s="183"/>
      <c r="AOS89" s="183"/>
      <c r="AOT89" s="183"/>
      <c r="AOU89" s="183"/>
      <c r="AOV89" s="183"/>
      <c r="AOW89" s="183"/>
      <c r="AOX89" s="183"/>
      <c r="AOY89" s="183"/>
      <c r="AOZ89" s="183"/>
      <c r="APA89" s="183"/>
      <c r="APB89" s="183"/>
      <c r="APC89" s="183"/>
      <c r="APD89" s="183"/>
      <c r="APE89" s="183"/>
      <c r="APF89" s="183"/>
      <c r="APG89" s="183"/>
      <c r="APH89" s="183"/>
      <c r="API89" s="183"/>
      <c r="APJ89" s="183"/>
      <c r="APK89" s="183"/>
      <c r="APL89" s="183"/>
      <c r="APM89" s="183"/>
      <c r="APN89" s="183"/>
      <c r="APO89" s="183"/>
      <c r="APP89" s="183"/>
      <c r="APQ89" s="183"/>
      <c r="APR89" s="183"/>
      <c r="APS89" s="183"/>
      <c r="APT89" s="183"/>
      <c r="APU89" s="183"/>
      <c r="APV89" s="183"/>
      <c r="APW89" s="183"/>
      <c r="APX89" s="183"/>
      <c r="APY89" s="183"/>
      <c r="APZ89" s="183"/>
      <c r="AQA89" s="183"/>
      <c r="AQB89" s="183"/>
      <c r="AQC89" s="183"/>
      <c r="AQD89" s="183"/>
      <c r="AQE89" s="183"/>
      <c r="AQF89" s="183"/>
      <c r="AQG89" s="183"/>
      <c r="AQH89" s="183"/>
      <c r="AQI89" s="183"/>
      <c r="AQJ89" s="183"/>
      <c r="AQK89" s="183"/>
      <c r="AQL89" s="183"/>
      <c r="AQM89" s="183"/>
      <c r="AQN89" s="183"/>
      <c r="AQO89" s="183"/>
      <c r="AQP89" s="183"/>
      <c r="AQQ89" s="183"/>
      <c r="AQR89" s="183"/>
      <c r="AQS89" s="183"/>
      <c r="AQT89" s="183"/>
      <c r="AQU89" s="183"/>
      <c r="AQV89" s="183"/>
      <c r="AQW89" s="183"/>
      <c r="AQX89" s="183"/>
      <c r="AQY89" s="183"/>
      <c r="AQZ89" s="183"/>
      <c r="ARA89" s="183"/>
      <c r="ARB89" s="183"/>
      <c r="ARC89" s="183"/>
      <c r="ARD89" s="183"/>
      <c r="ARE89" s="183"/>
      <c r="ARF89" s="183"/>
      <c r="ARG89" s="183"/>
      <c r="ARH89" s="183"/>
      <c r="ARI89" s="183"/>
      <c r="ARJ89" s="183"/>
      <c r="ARK89" s="183"/>
      <c r="ARL89" s="183"/>
      <c r="ARM89" s="183"/>
      <c r="ARN89" s="183"/>
      <c r="ARO89" s="183"/>
      <c r="ARP89" s="183"/>
      <c r="ARQ89" s="183"/>
      <c r="ARR89" s="183"/>
      <c r="ARS89" s="183"/>
      <c r="ART89" s="183"/>
      <c r="ARU89" s="183"/>
      <c r="ARV89" s="183"/>
      <c r="ARW89" s="183"/>
      <c r="ARX89" s="183"/>
      <c r="ARY89" s="183"/>
      <c r="ARZ89" s="183"/>
      <c r="ASA89" s="183"/>
      <c r="ASB89" s="183"/>
      <c r="ASC89" s="183"/>
      <c r="ASD89" s="183"/>
      <c r="ASE89" s="183"/>
      <c r="ASF89" s="183"/>
      <c r="ASG89" s="183"/>
      <c r="ASH89" s="183"/>
      <c r="ASI89" s="183"/>
      <c r="ASJ89" s="183"/>
      <c r="ASK89" s="183"/>
      <c r="ASL89" s="183"/>
      <c r="ASM89" s="183"/>
      <c r="ASN89" s="183"/>
      <c r="ASO89" s="183"/>
      <c r="ASP89" s="183"/>
      <c r="ASQ89" s="183"/>
      <c r="ASR89" s="183"/>
      <c r="ASS89" s="183"/>
      <c r="AST89" s="183"/>
      <c r="ASU89" s="183"/>
      <c r="ASV89" s="183"/>
      <c r="ASW89" s="183"/>
      <c r="ASX89" s="183"/>
      <c r="ASY89" s="183"/>
      <c r="ASZ89" s="183"/>
      <c r="ATA89" s="183"/>
      <c r="ATB89" s="183"/>
      <c r="ATC89" s="183"/>
      <c r="ATD89" s="183"/>
      <c r="ATE89" s="183"/>
      <c r="ATF89" s="183"/>
      <c r="ATG89" s="183"/>
      <c r="ATH89" s="183"/>
      <c r="ATI89" s="183"/>
      <c r="ATJ89" s="183"/>
      <c r="ATK89" s="183"/>
      <c r="ATL89" s="183"/>
      <c r="ATM89" s="183"/>
      <c r="ATN89" s="183"/>
      <c r="ATO89" s="183"/>
      <c r="ATP89" s="183"/>
      <c r="ATQ89" s="183"/>
      <c r="ATR89" s="183"/>
      <c r="ATS89" s="183"/>
      <c r="ATT89" s="183"/>
      <c r="ATU89" s="183"/>
      <c r="ATV89" s="183"/>
      <c r="ATW89" s="183"/>
      <c r="ATX89" s="183"/>
      <c r="ATY89" s="183"/>
      <c r="ATZ89" s="183"/>
      <c r="AUA89" s="183"/>
      <c r="AUB89" s="183"/>
      <c r="AUC89" s="183"/>
      <c r="AUD89" s="183"/>
      <c r="AUE89" s="183"/>
      <c r="AUF89" s="183"/>
      <c r="AUG89" s="183"/>
      <c r="AUH89" s="183"/>
    </row>
    <row r="90" spans="1:1230" s="182" customFormat="1" ht="11.25" customHeight="1">
      <c r="A90" s="180"/>
      <c r="B90" s="180"/>
      <c r="C90" s="180"/>
      <c r="D90" s="180"/>
      <c r="E90" s="180"/>
      <c r="F90" s="180"/>
      <c r="W90" s="280"/>
      <c r="AV90" s="183"/>
      <c r="AW90" s="183"/>
      <c r="AX90" s="183"/>
      <c r="AY90" s="183"/>
      <c r="AZ90" s="183"/>
      <c r="BA90" s="183"/>
      <c r="BB90" s="183"/>
      <c r="BC90" s="183"/>
      <c r="BD90" s="183"/>
      <c r="BE90" s="183"/>
      <c r="BF90" s="183"/>
      <c r="BG90" s="183"/>
      <c r="BH90" s="183"/>
      <c r="BI90" s="183"/>
      <c r="BJ90" s="183"/>
      <c r="BK90" s="183"/>
      <c r="BL90" s="183"/>
      <c r="BM90" s="183"/>
      <c r="BN90" s="183"/>
      <c r="BO90" s="183"/>
      <c r="BP90" s="183"/>
      <c r="BQ90" s="183"/>
      <c r="BR90" s="183"/>
      <c r="BS90" s="183"/>
      <c r="BT90" s="183"/>
      <c r="BU90" s="183"/>
      <c r="BV90" s="183"/>
      <c r="BW90" s="183"/>
      <c r="BX90" s="183"/>
      <c r="BY90" s="183"/>
      <c r="BZ90" s="183"/>
      <c r="CA90" s="183"/>
      <c r="CB90" s="183"/>
      <c r="CC90" s="183"/>
      <c r="CD90" s="183"/>
      <c r="CE90" s="183"/>
      <c r="CF90" s="183"/>
      <c r="CG90" s="183"/>
      <c r="CH90" s="183"/>
      <c r="CI90" s="183"/>
      <c r="CJ90" s="183"/>
      <c r="CK90" s="183"/>
      <c r="CL90" s="183"/>
      <c r="CM90" s="183"/>
      <c r="CN90" s="183"/>
      <c r="CO90" s="183"/>
      <c r="CP90" s="183"/>
      <c r="CQ90" s="183"/>
      <c r="CR90" s="183"/>
      <c r="CS90" s="183"/>
      <c r="CT90" s="183"/>
      <c r="CU90" s="183"/>
      <c r="CV90" s="183"/>
      <c r="CW90" s="183"/>
      <c r="CX90" s="183"/>
      <c r="CY90" s="183"/>
      <c r="CZ90" s="183"/>
      <c r="DA90" s="183"/>
      <c r="DB90" s="183"/>
      <c r="DC90" s="183"/>
      <c r="DD90" s="183"/>
      <c r="DE90" s="183"/>
      <c r="DF90" s="183"/>
      <c r="DG90" s="183"/>
      <c r="DH90" s="183"/>
      <c r="DI90" s="183"/>
      <c r="DJ90" s="183"/>
      <c r="DK90" s="183"/>
      <c r="DL90" s="183"/>
      <c r="DM90" s="183"/>
      <c r="DN90" s="183"/>
      <c r="DO90" s="183"/>
      <c r="DP90" s="183"/>
      <c r="DQ90" s="183"/>
      <c r="DR90" s="183"/>
      <c r="DS90" s="183"/>
      <c r="DT90" s="183"/>
      <c r="DU90" s="183"/>
      <c r="DV90" s="183"/>
      <c r="DW90" s="183"/>
      <c r="DX90" s="183"/>
      <c r="DY90" s="183"/>
      <c r="DZ90" s="183"/>
      <c r="EA90" s="183"/>
      <c r="EB90" s="183"/>
      <c r="EC90" s="183"/>
      <c r="ED90" s="183"/>
      <c r="EE90" s="183"/>
      <c r="EF90" s="183"/>
      <c r="EG90" s="183"/>
      <c r="EH90" s="183"/>
      <c r="EI90" s="183"/>
      <c r="EJ90" s="183"/>
      <c r="EK90" s="183"/>
      <c r="EL90" s="183"/>
      <c r="EM90" s="183"/>
      <c r="EN90" s="183"/>
      <c r="EO90" s="183"/>
      <c r="EP90" s="183"/>
      <c r="EQ90" s="183"/>
      <c r="ER90" s="183"/>
      <c r="ES90" s="183"/>
      <c r="ET90" s="183"/>
      <c r="EU90" s="183"/>
      <c r="EV90" s="183"/>
      <c r="EW90" s="183"/>
      <c r="EX90" s="183"/>
      <c r="EY90" s="183"/>
      <c r="EZ90" s="183"/>
      <c r="FA90" s="183"/>
      <c r="FB90" s="183"/>
      <c r="FC90" s="183"/>
      <c r="FD90" s="183"/>
      <c r="FE90" s="183"/>
      <c r="FF90" s="183"/>
      <c r="FG90" s="183"/>
      <c r="FH90" s="183"/>
      <c r="FI90" s="183"/>
      <c r="FJ90" s="183"/>
      <c r="FK90" s="183"/>
      <c r="FL90" s="183"/>
      <c r="FM90" s="183"/>
      <c r="FN90" s="183"/>
      <c r="FO90" s="183"/>
      <c r="FP90" s="183"/>
      <c r="FQ90" s="183"/>
      <c r="FR90" s="183"/>
      <c r="FS90" s="183"/>
      <c r="FT90" s="183"/>
      <c r="FU90" s="183"/>
      <c r="FV90" s="183"/>
      <c r="FW90" s="183"/>
      <c r="FX90" s="183"/>
      <c r="FY90" s="183"/>
      <c r="FZ90" s="183"/>
      <c r="GA90" s="183"/>
      <c r="GB90" s="183"/>
      <c r="GC90" s="183"/>
      <c r="GD90" s="183"/>
      <c r="GE90" s="183"/>
      <c r="GF90" s="183"/>
      <c r="GG90" s="183"/>
      <c r="GH90" s="183"/>
      <c r="GI90" s="183"/>
      <c r="GJ90" s="183"/>
      <c r="GK90" s="183"/>
      <c r="GL90" s="183"/>
      <c r="GM90" s="183"/>
      <c r="GN90" s="183"/>
      <c r="GO90" s="183"/>
      <c r="GP90" s="183"/>
      <c r="GQ90" s="183"/>
      <c r="GR90" s="183"/>
      <c r="GS90" s="183"/>
      <c r="GT90" s="183"/>
      <c r="GU90" s="183"/>
      <c r="GV90" s="183"/>
      <c r="GW90" s="183"/>
      <c r="GX90" s="183"/>
      <c r="GY90" s="183"/>
      <c r="GZ90" s="183"/>
      <c r="HA90" s="183"/>
      <c r="HB90" s="183"/>
      <c r="HC90" s="183"/>
      <c r="HD90" s="183"/>
      <c r="HE90" s="183"/>
      <c r="HF90" s="183"/>
      <c r="HG90" s="183"/>
      <c r="HH90" s="183"/>
      <c r="HI90" s="183"/>
      <c r="HJ90" s="183"/>
      <c r="HK90" s="183"/>
      <c r="HL90" s="183"/>
      <c r="HM90" s="183"/>
      <c r="HN90" s="183"/>
      <c r="HO90" s="183"/>
      <c r="HP90" s="183"/>
      <c r="HQ90" s="183"/>
      <c r="HR90" s="183"/>
      <c r="HS90" s="183"/>
      <c r="HT90" s="183"/>
      <c r="HU90" s="183"/>
      <c r="HV90" s="183"/>
      <c r="HW90" s="183"/>
      <c r="HX90" s="183"/>
      <c r="HY90" s="183"/>
      <c r="HZ90" s="183"/>
      <c r="IA90" s="183"/>
      <c r="IB90" s="183"/>
      <c r="IC90" s="183"/>
      <c r="ID90" s="183"/>
      <c r="IE90" s="183"/>
      <c r="IF90" s="183"/>
      <c r="IG90" s="183"/>
      <c r="IH90" s="183"/>
      <c r="II90" s="183"/>
      <c r="IJ90" s="183"/>
      <c r="IK90" s="183"/>
      <c r="IL90" s="183"/>
      <c r="IM90" s="183"/>
      <c r="IN90" s="183"/>
      <c r="IO90" s="183"/>
      <c r="IP90" s="183"/>
      <c r="IQ90" s="183"/>
      <c r="IR90" s="183"/>
      <c r="IS90" s="183"/>
      <c r="IT90" s="183"/>
      <c r="IU90" s="183"/>
      <c r="IV90" s="183"/>
      <c r="IW90" s="183"/>
      <c r="IX90" s="183"/>
      <c r="IY90" s="183"/>
      <c r="IZ90" s="183"/>
      <c r="JA90" s="183"/>
      <c r="JB90" s="183"/>
      <c r="JC90" s="183"/>
      <c r="JD90" s="183"/>
      <c r="JE90" s="183"/>
      <c r="JF90" s="183"/>
      <c r="JG90" s="183"/>
      <c r="JH90" s="183"/>
      <c r="JI90" s="183"/>
      <c r="JJ90" s="183"/>
      <c r="JK90" s="183"/>
      <c r="JL90" s="183"/>
      <c r="JM90" s="183"/>
      <c r="JN90" s="183"/>
      <c r="JO90" s="183"/>
      <c r="JP90" s="183"/>
      <c r="JQ90" s="183"/>
      <c r="JR90" s="183"/>
      <c r="JS90" s="183"/>
      <c r="JT90" s="183"/>
      <c r="JU90" s="183"/>
      <c r="JV90" s="183"/>
      <c r="JW90" s="183"/>
      <c r="JX90" s="183"/>
      <c r="JY90" s="183"/>
      <c r="JZ90" s="183"/>
      <c r="KA90" s="183"/>
      <c r="KB90" s="183"/>
      <c r="KC90" s="183"/>
      <c r="KD90" s="183"/>
      <c r="KE90" s="183"/>
      <c r="KF90" s="183"/>
      <c r="KG90" s="183"/>
      <c r="KH90" s="183"/>
      <c r="KI90" s="183"/>
      <c r="KJ90" s="183"/>
      <c r="KK90" s="183"/>
      <c r="KL90" s="183"/>
      <c r="KM90" s="183"/>
      <c r="KN90" s="183"/>
      <c r="KO90" s="183"/>
      <c r="KP90" s="183"/>
      <c r="KQ90" s="183"/>
      <c r="KR90" s="183"/>
      <c r="KS90" s="183"/>
      <c r="KT90" s="183"/>
      <c r="KU90" s="183"/>
      <c r="KV90" s="183"/>
      <c r="KW90" s="183"/>
      <c r="KX90" s="183"/>
      <c r="KY90" s="183"/>
      <c r="KZ90" s="183"/>
      <c r="LA90" s="183"/>
      <c r="LB90" s="183"/>
      <c r="LC90" s="183"/>
      <c r="LD90" s="183"/>
      <c r="LE90" s="183"/>
      <c r="LF90" s="183"/>
      <c r="LG90" s="183"/>
      <c r="LH90" s="183"/>
      <c r="LI90" s="183"/>
      <c r="LJ90" s="183"/>
      <c r="LK90" s="183"/>
      <c r="LL90" s="183"/>
      <c r="LM90" s="183"/>
      <c r="LN90" s="183"/>
      <c r="LO90" s="183"/>
      <c r="LP90" s="183"/>
      <c r="LQ90" s="183"/>
      <c r="LR90" s="183"/>
      <c r="LS90" s="183"/>
      <c r="LT90" s="183"/>
      <c r="LU90" s="183"/>
      <c r="LV90" s="183"/>
      <c r="LW90" s="183"/>
      <c r="LX90" s="183"/>
      <c r="LY90" s="183"/>
      <c r="LZ90" s="183"/>
      <c r="MA90" s="183"/>
      <c r="MB90" s="183"/>
      <c r="MC90" s="183"/>
      <c r="MD90" s="183"/>
      <c r="ME90" s="183"/>
      <c r="MF90" s="183"/>
      <c r="MG90" s="183"/>
      <c r="MH90" s="183"/>
      <c r="MI90" s="183"/>
      <c r="MJ90" s="183"/>
      <c r="MK90" s="183"/>
      <c r="ML90" s="183"/>
      <c r="MM90" s="183"/>
      <c r="MN90" s="183"/>
      <c r="MO90" s="183"/>
      <c r="MP90" s="183"/>
      <c r="MQ90" s="183"/>
      <c r="MR90" s="183"/>
      <c r="MS90" s="183"/>
      <c r="MT90" s="183"/>
      <c r="MU90" s="183"/>
      <c r="MV90" s="183"/>
      <c r="MW90" s="183"/>
      <c r="MX90" s="183"/>
      <c r="MY90" s="183"/>
      <c r="MZ90" s="183"/>
      <c r="NA90" s="183"/>
      <c r="NB90" s="183"/>
      <c r="NC90" s="183"/>
      <c r="ND90" s="183"/>
      <c r="NE90" s="183"/>
      <c r="NF90" s="183"/>
      <c r="NG90" s="183"/>
      <c r="NH90" s="183"/>
      <c r="NI90" s="183"/>
      <c r="NJ90" s="183"/>
      <c r="NK90" s="183"/>
      <c r="NL90" s="183"/>
      <c r="NM90" s="183"/>
      <c r="NN90" s="183"/>
      <c r="NO90" s="183"/>
      <c r="NP90" s="183"/>
      <c r="NQ90" s="183"/>
      <c r="NR90" s="183"/>
      <c r="NS90" s="183"/>
      <c r="NT90" s="183"/>
      <c r="NU90" s="183"/>
      <c r="NV90" s="183"/>
      <c r="NW90" s="183"/>
      <c r="NX90" s="183"/>
      <c r="NY90" s="183"/>
      <c r="NZ90" s="183"/>
      <c r="OA90" s="183"/>
      <c r="OB90" s="183"/>
      <c r="OC90" s="183"/>
      <c r="OD90" s="183"/>
      <c r="OE90" s="183"/>
      <c r="OF90" s="183"/>
      <c r="OG90" s="183"/>
      <c r="OH90" s="183"/>
      <c r="OI90" s="183"/>
      <c r="OJ90" s="183"/>
      <c r="OK90" s="183"/>
      <c r="OL90" s="183"/>
      <c r="OM90" s="183"/>
      <c r="ON90" s="183"/>
      <c r="OO90" s="183"/>
      <c r="OP90" s="183"/>
      <c r="OQ90" s="183"/>
      <c r="OR90" s="183"/>
      <c r="OS90" s="183"/>
      <c r="OT90" s="183"/>
      <c r="OU90" s="183"/>
      <c r="OV90" s="183"/>
      <c r="OW90" s="183"/>
      <c r="OX90" s="183"/>
      <c r="OY90" s="183"/>
      <c r="OZ90" s="183"/>
      <c r="PA90" s="183"/>
      <c r="PB90" s="183"/>
      <c r="PC90" s="183"/>
      <c r="PD90" s="183"/>
      <c r="PE90" s="183"/>
      <c r="PF90" s="183"/>
      <c r="PG90" s="183"/>
      <c r="PH90" s="183"/>
      <c r="PI90" s="183"/>
      <c r="PJ90" s="183"/>
      <c r="PK90" s="183"/>
      <c r="PL90" s="183"/>
      <c r="PM90" s="183"/>
      <c r="PN90" s="183"/>
      <c r="PO90" s="183"/>
      <c r="PP90" s="183"/>
      <c r="PQ90" s="183"/>
      <c r="PR90" s="183"/>
      <c r="PS90" s="183"/>
      <c r="PT90" s="183"/>
      <c r="PU90" s="183"/>
      <c r="PV90" s="183"/>
      <c r="PW90" s="183"/>
      <c r="PX90" s="183"/>
      <c r="PY90" s="183"/>
      <c r="PZ90" s="183"/>
      <c r="QA90" s="183"/>
      <c r="QB90" s="183"/>
      <c r="QC90" s="183"/>
      <c r="QD90" s="183"/>
      <c r="QE90" s="183"/>
      <c r="QF90" s="183"/>
      <c r="QG90" s="183"/>
      <c r="QH90" s="183"/>
      <c r="QI90" s="183"/>
      <c r="QJ90" s="183"/>
      <c r="QK90" s="183"/>
      <c r="QL90" s="183"/>
      <c r="QM90" s="183"/>
      <c r="QN90" s="183"/>
      <c r="QO90" s="183"/>
      <c r="QP90" s="183"/>
      <c r="QQ90" s="183"/>
      <c r="QR90" s="183"/>
      <c r="QS90" s="183"/>
      <c r="QT90" s="183"/>
      <c r="QU90" s="183"/>
      <c r="QV90" s="183"/>
      <c r="QW90" s="183"/>
      <c r="QX90" s="183"/>
      <c r="QY90" s="183"/>
      <c r="QZ90" s="183"/>
      <c r="RA90" s="183"/>
      <c r="RB90" s="183"/>
      <c r="RC90" s="183"/>
      <c r="RD90" s="183"/>
      <c r="RE90" s="183"/>
      <c r="RF90" s="183"/>
      <c r="RG90" s="183"/>
      <c r="RH90" s="183"/>
      <c r="RI90" s="183"/>
      <c r="RJ90" s="183"/>
      <c r="RK90" s="183"/>
      <c r="RL90" s="183"/>
      <c r="RM90" s="183"/>
      <c r="RN90" s="183"/>
      <c r="RO90" s="183"/>
      <c r="RP90" s="183"/>
      <c r="RQ90" s="183"/>
      <c r="RR90" s="183"/>
      <c r="RS90" s="183"/>
      <c r="RT90" s="183"/>
      <c r="RU90" s="183"/>
      <c r="RV90" s="183"/>
      <c r="RW90" s="183"/>
      <c r="RX90" s="183"/>
      <c r="RY90" s="183"/>
      <c r="RZ90" s="183"/>
      <c r="SA90" s="183"/>
      <c r="SB90" s="183"/>
      <c r="SC90" s="183"/>
      <c r="SD90" s="183"/>
      <c r="SE90" s="183"/>
      <c r="SF90" s="183"/>
      <c r="SG90" s="183"/>
      <c r="SH90" s="183"/>
      <c r="SI90" s="183"/>
      <c r="SJ90" s="183"/>
      <c r="SK90" s="183"/>
      <c r="SL90" s="183"/>
      <c r="SM90" s="183"/>
      <c r="SN90" s="183"/>
      <c r="SO90" s="183"/>
      <c r="SP90" s="183"/>
      <c r="SQ90" s="183"/>
      <c r="SR90" s="183"/>
      <c r="SS90" s="183"/>
      <c r="ST90" s="183"/>
      <c r="SU90" s="183"/>
      <c r="SV90" s="183"/>
      <c r="SW90" s="183"/>
      <c r="SX90" s="183"/>
      <c r="SY90" s="183"/>
      <c r="SZ90" s="183"/>
      <c r="TA90" s="183"/>
      <c r="TB90" s="183"/>
      <c r="TC90" s="183"/>
      <c r="TD90" s="183"/>
      <c r="TE90" s="183"/>
      <c r="TF90" s="183"/>
      <c r="TG90" s="183"/>
      <c r="TH90" s="183"/>
      <c r="TI90" s="183"/>
      <c r="TJ90" s="183"/>
      <c r="TK90" s="183"/>
      <c r="TL90" s="183"/>
      <c r="TM90" s="183"/>
      <c r="TN90" s="183"/>
      <c r="TO90" s="183"/>
      <c r="TP90" s="183"/>
      <c r="TQ90" s="183"/>
      <c r="TR90" s="183"/>
      <c r="TS90" s="183"/>
      <c r="TT90" s="183"/>
      <c r="TU90" s="183"/>
      <c r="TV90" s="183"/>
      <c r="TW90" s="183"/>
      <c r="TX90" s="183"/>
      <c r="TY90" s="183"/>
      <c r="TZ90" s="183"/>
      <c r="UA90" s="183"/>
      <c r="UB90" s="183"/>
      <c r="UC90" s="183"/>
      <c r="UD90" s="183"/>
      <c r="UE90" s="183"/>
      <c r="UF90" s="183"/>
      <c r="UG90" s="183"/>
      <c r="UH90" s="183"/>
      <c r="UI90" s="183"/>
      <c r="UJ90" s="183"/>
      <c r="UK90" s="183"/>
      <c r="UL90" s="183"/>
      <c r="UM90" s="183"/>
      <c r="UN90" s="183"/>
      <c r="UO90" s="183"/>
      <c r="UP90" s="183"/>
      <c r="UQ90" s="183"/>
      <c r="UR90" s="183"/>
      <c r="US90" s="183"/>
      <c r="UT90" s="183"/>
      <c r="UU90" s="183"/>
      <c r="UV90" s="183"/>
      <c r="UW90" s="183"/>
      <c r="UX90" s="183"/>
      <c r="UY90" s="183"/>
      <c r="UZ90" s="183"/>
      <c r="VA90" s="183"/>
      <c r="VB90" s="183"/>
      <c r="VC90" s="183"/>
      <c r="VD90" s="183"/>
      <c r="VE90" s="183"/>
      <c r="VF90" s="183"/>
      <c r="VG90" s="183"/>
      <c r="VH90" s="183"/>
      <c r="VI90" s="183"/>
      <c r="VJ90" s="183"/>
      <c r="VK90" s="183"/>
      <c r="VL90" s="183"/>
      <c r="VM90" s="183"/>
      <c r="VN90" s="183"/>
      <c r="VO90" s="183"/>
      <c r="VP90" s="183"/>
      <c r="VQ90" s="183"/>
      <c r="VR90" s="183"/>
      <c r="VS90" s="183"/>
      <c r="VT90" s="183"/>
      <c r="VU90" s="183"/>
      <c r="VV90" s="183"/>
      <c r="VW90" s="183"/>
      <c r="VX90" s="183"/>
      <c r="VY90" s="183"/>
      <c r="VZ90" s="183"/>
      <c r="WA90" s="183"/>
      <c r="WB90" s="183"/>
      <c r="WC90" s="183"/>
      <c r="WD90" s="183"/>
      <c r="WE90" s="183"/>
      <c r="WF90" s="183"/>
      <c r="WG90" s="183"/>
      <c r="WH90" s="183"/>
      <c r="WI90" s="183"/>
      <c r="WJ90" s="183"/>
      <c r="WK90" s="183"/>
      <c r="WL90" s="183"/>
      <c r="WM90" s="183"/>
      <c r="WN90" s="183"/>
      <c r="WO90" s="183"/>
      <c r="WP90" s="183"/>
      <c r="WQ90" s="183"/>
      <c r="WR90" s="183"/>
      <c r="WS90" s="183"/>
      <c r="WT90" s="183"/>
      <c r="WU90" s="183"/>
      <c r="WV90" s="183"/>
      <c r="WW90" s="183"/>
      <c r="WX90" s="183"/>
      <c r="WY90" s="183"/>
      <c r="WZ90" s="183"/>
      <c r="XA90" s="183"/>
      <c r="XB90" s="183"/>
      <c r="XC90" s="183"/>
      <c r="XD90" s="183"/>
      <c r="XE90" s="183"/>
      <c r="XF90" s="183"/>
      <c r="XG90" s="183"/>
      <c r="XH90" s="183"/>
      <c r="XI90" s="183"/>
      <c r="XJ90" s="183"/>
      <c r="XK90" s="183"/>
      <c r="XL90" s="183"/>
      <c r="XM90" s="183"/>
      <c r="XN90" s="183"/>
      <c r="XO90" s="183"/>
      <c r="XP90" s="183"/>
      <c r="XQ90" s="183"/>
      <c r="XR90" s="183"/>
      <c r="XS90" s="183"/>
      <c r="XT90" s="183"/>
      <c r="XU90" s="183"/>
      <c r="XV90" s="183"/>
      <c r="XW90" s="183"/>
      <c r="XX90" s="183"/>
      <c r="XY90" s="183"/>
      <c r="XZ90" s="183"/>
      <c r="YA90" s="183"/>
      <c r="YB90" s="183"/>
      <c r="YC90" s="183"/>
      <c r="YD90" s="183"/>
      <c r="YE90" s="183"/>
      <c r="YF90" s="183"/>
      <c r="YG90" s="183"/>
      <c r="YH90" s="183"/>
      <c r="YI90" s="183"/>
      <c r="YJ90" s="183"/>
      <c r="YK90" s="183"/>
      <c r="YL90" s="183"/>
      <c r="YM90" s="183"/>
      <c r="YN90" s="183"/>
      <c r="YO90" s="183"/>
      <c r="YP90" s="183"/>
      <c r="YQ90" s="183"/>
      <c r="YR90" s="183"/>
      <c r="YS90" s="183"/>
      <c r="YT90" s="183"/>
      <c r="YU90" s="183"/>
      <c r="YV90" s="183"/>
      <c r="YW90" s="183"/>
      <c r="YX90" s="183"/>
      <c r="YY90" s="183"/>
      <c r="YZ90" s="183"/>
      <c r="ZA90" s="183"/>
      <c r="ZB90" s="183"/>
      <c r="ZC90" s="183"/>
      <c r="ZD90" s="183"/>
      <c r="ZE90" s="183"/>
      <c r="ZF90" s="183"/>
      <c r="ZG90" s="183"/>
      <c r="ZH90" s="183"/>
      <c r="ZI90" s="183"/>
      <c r="ZJ90" s="183"/>
      <c r="ZK90" s="183"/>
      <c r="ZL90" s="183"/>
      <c r="ZM90" s="183"/>
      <c r="ZN90" s="183"/>
      <c r="ZO90" s="183"/>
      <c r="ZP90" s="183"/>
      <c r="ZQ90" s="183"/>
      <c r="ZR90" s="183"/>
      <c r="ZS90" s="183"/>
      <c r="ZT90" s="183"/>
      <c r="ZU90" s="183"/>
      <c r="ZV90" s="183"/>
      <c r="ZW90" s="183"/>
      <c r="ZX90" s="183"/>
      <c r="ZY90" s="183"/>
      <c r="ZZ90" s="183"/>
      <c r="AAA90" s="183"/>
      <c r="AAB90" s="183"/>
      <c r="AAC90" s="183"/>
      <c r="AAD90" s="183"/>
      <c r="AAE90" s="183"/>
      <c r="AAF90" s="183"/>
      <c r="AAG90" s="183"/>
      <c r="AAH90" s="183"/>
      <c r="AAI90" s="183"/>
      <c r="AAJ90" s="183"/>
      <c r="AAK90" s="183"/>
      <c r="AAL90" s="183"/>
      <c r="AAM90" s="183"/>
      <c r="AAN90" s="183"/>
      <c r="AAO90" s="183"/>
      <c r="AAP90" s="183"/>
      <c r="AAQ90" s="183"/>
      <c r="AAR90" s="183"/>
      <c r="AAS90" s="183"/>
      <c r="AAT90" s="183"/>
      <c r="AAU90" s="183"/>
      <c r="AAV90" s="183"/>
      <c r="AAW90" s="183"/>
      <c r="AAX90" s="183"/>
      <c r="AAY90" s="183"/>
      <c r="AAZ90" s="183"/>
      <c r="ABA90" s="183"/>
      <c r="ABB90" s="183"/>
      <c r="ABC90" s="183"/>
      <c r="ABD90" s="183"/>
      <c r="ABE90" s="183"/>
      <c r="ABF90" s="183"/>
      <c r="ABG90" s="183"/>
      <c r="ABH90" s="183"/>
      <c r="ABI90" s="183"/>
      <c r="ABJ90" s="183"/>
      <c r="ABK90" s="183"/>
      <c r="ABL90" s="183"/>
      <c r="ABM90" s="183"/>
      <c r="ABN90" s="183"/>
      <c r="ABO90" s="183"/>
      <c r="ABP90" s="183"/>
      <c r="ABQ90" s="183"/>
      <c r="ABR90" s="183"/>
      <c r="ABS90" s="183"/>
      <c r="ABT90" s="183"/>
      <c r="ABU90" s="183"/>
      <c r="ABV90" s="183"/>
      <c r="ABW90" s="183"/>
      <c r="ABX90" s="183"/>
      <c r="ABY90" s="183"/>
      <c r="ABZ90" s="183"/>
      <c r="ACA90" s="183"/>
      <c r="ACB90" s="183"/>
      <c r="ACC90" s="183"/>
      <c r="ACD90" s="183"/>
      <c r="ACE90" s="183"/>
      <c r="ACF90" s="183"/>
      <c r="ACG90" s="183"/>
      <c r="ACH90" s="183"/>
      <c r="ACI90" s="183"/>
      <c r="ACJ90" s="183"/>
      <c r="ACK90" s="183"/>
      <c r="ACL90" s="183"/>
      <c r="ACM90" s="183"/>
      <c r="ACN90" s="183"/>
      <c r="ACO90" s="183"/>
      <c r="ACP90" s="183"/>
      <c r="ACQ90" s="183"/>
      <c r="ACR90" s="183"/>
      <c r="ACS90" s="183"/>
      <c r="ACT90" s="183"/>
      <c r="ACU90" s="183"/>
      <c r="ACV90" s="183"/>
      <c r="ACW90" s="183"/>
      <c r="ACX90" s="183"/>
      <c r="ACY90" s="183"/>
      <c r="ACZ90" s="183"/>
      <c r="ADA90" s="183"/>
      <c r="ADB90" s="183"/>
      <c r="ADC90" s="183"/>
      <c r="ADD90" s="183"/>
      <c r="ADE90" s="183"/>
      <c r="ADF90" s="183"/>
      <c r="ADG90" s="183"/>
      <c r="ADH90" s="183"/>
      <c r="ADI90" s="183"/>
      <c r="ADJ90" s="183"/>
      <c r="ADK90" s="183"/>
      <c r="ADL90" s="183"/>
      <c r="ADM90" s="183"/>
      <c r="ADN90" s="183"/>
      <c r="ADO90" s="183"/>
      <c r="ADP90" s="183"/>
      <c r="ADQ90" s="183"/>
      <c r="ADR90" s="183"/>
      <c r="ADS90" s="183"/>
      <c r="ADT90" s="183"/>
      <c r="ADU90" s="183"/>
      <c r="ADV90" s="183"/>
      <c r="ADW90" s="183"/>
      <c r="ADX90" s="183"/>
      <c r="ADY90" s="183"/>
      <c r="ADZ90" s="183"/>
      <c r="AEA90" s="183"/>
      <c r="AEB90" s="183"/>
      <c r="AEC90" s="183"/>
      <c r="AED90" s="183"/>
      <c r="AEE90" s="183"/>
      <c r="AEF90" s="183"/>
      <c r="AEG90" s="183"/>
      <c r="AEH90" s="183"/>
      <c r="AEI90" s="183"/>
      <c r="AEJ90" s="183"/>
      <c r="AEK90" s="183"/>
      <c r="AEL90" s="183"/>
      <c r="AEM90" s="183"/>
      <c r="AEN90" s="183"/>
      <c r="AEO90" s="183"/>
      <c r="AEP90" s="183"/>
      <c r="AEQ90" s="183"/>
      <c r="AER90" s="183"/>
      <c r="AES90" s="183"/>
      <c r="AET90" s="183"/>
      <c r="AEU90" s="183"/>
      <c r="AEV90" s="183"/>
      <c r="AEW90" s="183"/>
      <c r="AEX90" s="183"/>
      <c r="AEY90" s="183"/>
      <c r="AEZ90" s="183"/>
      <c r="AFA90" s="183"/>
      <c r="AFB90" s="183"/>
      <c r="AFC90" s="183"/>
      <c r="AFD90" s="183"/>
      <c r="AFE90" s="183"/>
      <c r="AFF90" s="183"/>
      <c r="AFG90" s="183"/>
      <c r="AFH90" s="183"/>
      <c r="AFI90" s="183"/>
      <c r="AFJ90" s="183"/>
      <c r="AFK90" s="183"/>
      <c r="AFL90" s="183"/>
      <c r="AFM90" s="183"/>
      <c r="AFN90" s="183"/>
      <c r="AFO90" s="183"/>
      <c r="AFP90" s="183"/>
      <c r="AFQ90" s="183"/>
      <c r="AFR90" s="183"/>
      <c r="AFS90" s="183"/>
      <c r="AFT90" s="183"/>
      <c r="AFU90" s="183"/>
      <c r="AFV90" s="183"/>
      <c r="AFW90" s="183"/>
      <c r="AFX90" s="183"/>
      <c r="AFY90" s="183"/>
      <c r="AFZ90" s="183"/>
      <c r="AGA90" s="183"/>
      <c r="AGB90" s="183"/>
      <c r="AGC90" s="183"/>
      <c r="AGD90" s="183"/>
      <c r="AGE90" s="183"/>
      <c r="AGF90" s="183"/>
      <c r="AGG90" s="183"/>
      <c r="AGH90" s="183"/>
      <c r="AGI90" s="183"/>
      <c r="AGJ90" s="183"/>
      <c r="AGK90" s="183"/>
      <c r="AGL90" s="183"/>
      <c r="AGM90" s="183"/>
      <c r="AGN90" s="183"/>
      <c r="AGO90" s="183"/>
      <c r="AGP90" s="183"/>
      <c r="AGQ90" s="183"/>
      <c r="AGR90" s="183"/>
      <c r="AGS90" s="183"/>
      <c r="AGT90" s="183"/>
      <c r="AGU90" s="183"/>
      <c r="AGV90" s="183"/>
      <c r="AGW90" s="183"/>
      <c r="AGX90" s="183"/>
      <c r="AGY90" s="183"/>
      <c r="AGZ90" s="183"/>
      <c r="AHA90" s="183"/>
      <c r="AHB90" s="183"/>
      <c r="AHC90" s="183"/>
      <c r="AHD90" s="183"/>
      <c r="AHE90" s="183"/>
      <c r="AHF90" s="183"/>
      <c r="AHG90" s="183"/>
      <c r="AHH90" s="183"/>
      <c r="AHI90" s="183"/>
      <c r="AHJ90" s="183"/>
      <c r="AHK90" s="183"/>
      <c r="AHL90" s="183"/>
      <c r="AHM90" s="183"/>
      <c r="AHN90" s="183"/>
      <c r="AHO90" s="183"/>
      <c r="AHP90" s="183"/>
      <c r="AHQ90" s="183"/>
      <c r="AHR90" s="183"/>
      <c r="AHS90" s="183"/>
      <c r="AHT90" s="183"/>
      <c r="AHU90" s="183"/>
      <c r="AHV90" s="183"/>
      <c r="AHW90" s="183"/>
      <c r="AHX90" s="183"/>
      <c r="AHY90" s="183"/>
      <c r="AHZ90" s="183"/>
      <c r="AIA90" s="183"/>
      <c r="AIB90" s="183"/>
      <c r="AIC90" s="183"/>
      <c r="AID90" s="183"/>
      <c r="AIE90" s="183"/>
      <c r="AIF90" s="183"/>
      <c r="AIG90" s="183"/>
      <c r="AIH90" s="183"/>
      <c r="AII90" s="183"/>
      <c r="AIJ90" s="183"/>
      <c r="AIK90" s="183"/>
      <c r="AIL90" s="183"/>
      <c r="AIM90" s="183"/>
      <c r="AIN90" s="183"/>
      <c r="AIO90" s="183"/>
      <c r="AIP90" s="183"/>
      <c r="AIQ90" s="183"/>
      <c r="AIR90" s="183"/>
      <c r="AIS90" s="183"/>
      <c r="AIT90" s="183"/>
      <c r="AIU90" s="183"/>
      <c r="AIV90" s="183"/>
      <c r="AIW90" s="183"/>
      <c r="AIX90" s="183"/>
      <c r="AIY90" s="183"/>
      <c r="AIZ90" s="183"/>
      <c r="AJA90" s="183"/>
      <c r="AJB90" s="183"/>
      <c r="AJC90" s="183"/>
      <c r="AJD90" s="183"/>
      <c r="AJE90" s="183"/>
      <c r="AJF90" s="183"/>
      <c r="AJG90" s="183"/>
      <c r="AJH90" s="183"/>
      <c r="AJI90" s="183"/>
      <c r="AJJ90" s="183"/>
      <c r="AJK90" s="183"/>
      <c r="AJL90" s="183"/>
      <c r="AJM90" s="183"/>
      <c r="AJN90" s="183"/>
      <c r="AJO90" s="183"/>
      <c r="AJP90" s="183"/>
      <c r="AJQ90" s="183"/>
      <c r="AJR90" s="183"/>
      <c r="AJS90" s="183"/>
      <c r="AJT90" s="183"/>
      <c r="AJU90" s="183"/>
      <c r="AJV90" s="183"/>
      <c r="AJW90" s="183"/>
      <c r="AJX90" s="183"/>
      <c r="AJY90" s="183"/>
      <c r="AJZ90" s="183"/>
      <c r="AKA90" s="183"/>
      <c r="AKB90" s="183"/>
      <c r="AKC90" s="183"/>
      <c r="AKD90" s="183"/>
      <c r="AKE90" s="183"/>
      <c r="AKF90" s="183"/>
      <c r="AKG90" s="183"/>
      <c r="AKH90" s="183"/>
      <c r="AKI90" s="183"/>
      <c r="AKJ90" s="183"/>
      <c r="AKK90" s="183"/>
      <c r="AKL90" s="183"/>
      <c r="AKM90" s="183"/>
      <c r="AKN90" s="183"/>
      <c r="AKO90" s="183"/>
      <c r="AKP90" s="183"/>
      <c r="AKQ90" s="183"/>
      <c r="AKR90" s="183"/>
      <c r="AKS90" s="183"/>
      <c r="AKT90" s="183"/>
      <c r="AKU90" s="183"/>
      <c r="AKV90" s="183"/>
      <c r="AKW90" s="183"/>
      <c r="AKX90" s="183"/>
      <c r="AKY90" s="183"/>
      <c r="AKZ90" s="183"/>
      <c r="ALA90" s="183"/>
      <c r="ALB90" s="183"/>
      <c r="ALC90" s="183"/>
      <c r="ALD90" s="183"/>
      <c r="ALE90" s="183"/>
      <c r="ALF90" s="183"/>
      <c r="ALG90" s="183"/>
      <c r="ALH90" s="183"/>
      <c r="ALI90" s="183"/>
      <c r="ALJ90" s="183"/>
      <c r="ALK90" s="183"/>
      <c r="ALL90" s="183"/>
      <c r="ALM90" s="183"/>
      <c r="ALN90" s="183"/>
      <c r="ALO90" s="183"/>
      <c r="ALP90" s="183"/>
      <c r="ALQ90" s="183"/>
      <c r="ALR90" s="183"/>
      <c r="ALS90" s="183"/>
      <c r="ALT90" s="183"/>
      <c r="ALU90" s="183"/>
      <c r="ALV90" s="183"/>
      <c r="ALW90" s="183"/>
      <c r="ALX90" s="183"/>
      <c r="ALY90" s="183"/>
      <c r="ALZ90" s="183"/>
      <c r="AMA90" s="183"/>
      <c r="AMB90" s="183"/>
      <c r="AMC90" s="183"/>
      <c r="AMD90" s="183"/>
      <c r="AME90" s="183"/>
      <c r="AMF90" s="183"/>
      <c r="AMG90" s="183"/>
      <c r="AMH90" s="183"/>
      <c r="AMI90" s="183"/>
      <c r="AMJ90" s="183"/>
      <c r="AMK90" s="183"/>
      <c r="AML90" s="183"/>
      <c r="AMM90" s="183"/>
      <c r="AMN90" s="183"/>
      <c r="AMO90" s="183"/>
      <c r="AMP90" s="183"/>
      <c r="AMQ90" s="183"/>
      <c r="AMR90" s="183"/>
      <c r="AMS90" s="183"/>
      <c r="AMT90" s="183"/>
      <c r="AMU90" s="183"/>
      <c r="AMV90" s="183"/>
      <c r="AMW90" s="183"/>
      <c r="AMX90" s="183"/>
      <c r="AMY90" s="183"/>
      <c r="AMZ90" s="183"/>
      <c r="ANA90" s="183"/>
      <c r="ANB90" s="183"/>
      <c r="ANC90" s="183"/>
      <c r="AND90" s="183"/>
      <c r="ANE90" s="183"/>
      <c r="ANF90" s="183"/>
      <c r="ANG90" s="183"/>
      <c r="ANH90" s="183"/>
      <c r="ANI90" s="183"/>
      <c r="ANJ90" s="183"/>
      <c r="ANK90" s="183"/>
      <c r="ANL90" s="183"/>
      <c r="ANM90" s="183"/>
      <c r="ANN90" s="183"/>
      <c r="ANO90" s="183"/>
      <c r="ANP90" s="183"/>
      <c r="ANQ90" s="183"/>
      <c r="ANR90" s="183"/>
      <c r="ANS90" s="183"/>
      <c r="ANT90" s="183"/>
      <c r="ANU90" s="183"/>
      <c r="ANV90" s="183"/>
      <c r="ANW90" s="183"/>
      <c r="ANX90" s="183"/>
      <c r="ANY90" s="183"/>
      <c r="ANZ90" s="183"/>
      <c r="AOA90" s="183"/>
      <c r="AOB90" s="183"/>
      <c r="AOC90" s="183"/>
      <c r="AOD90" s="183"/>
      <c r="AOE90" s="183"/>
      <c r="AOF90" s="183"/>
      <c r="AOG90" s="183"/>
      <c r="AOH90" s="183"/>
      <c r="AOI90" s="183"/>
      <c r="AOJ90" s="183"/>
      <c r="AOK90" s="183"/>
      <c r="AOL90" s="183"/>
      <c r="AOM90" s="183"/>
      <c r="AON90" s="183"/>
      <c r="AOO90" s="183"/>
      <c r="AOP90" s="183"/>
      <c r="AOQ90" s="183"/>
      <c r="AOR90" s="183"/>
      <c r="AOS90" s="183"/>
      <c r="AOT90" s="183"/>
      <c r="AOU90" s="183"/>
      <c r="AOV90" s="183"/>
      <c r="AOW90" s="183"/>
      <c r="AOX90" s="183"/>
      <c r="AOY90" s="183"/>
      <c r="AOZ90" s="183"/>
      <c r="APA90" s="183"/>
      <c r="APB90" s="183"/>
      <c r="APC90" s="183"/>
      <c r="APD90" s="183"/>
      <c r="APE90" s="183"/>
      <c r="APF90" s="183"/>
      <c r="APG90" s="183"/>
      <c r="APH90" s="183"/>
      <c r="API90" s="183"/>
      <c r="APJ90" s="183"/>
      <c r="APK90" s="183"/>
      <c r="APL90" s="183"/>
      <c r="APM90" s="183"/>
      <c r="APN90" s="183"/>
      <c r="APO90" s="183"/>
      <c r="APP90" s="183"/>
      <c r="APQ90" s="183"/>
      <c r="APR90" s="183"/>
      <c r="APS90" s="183"/>
      <c r="APT90" s="183"/>
      <c r="APU90" s="183"/>
      <c r="APV90" s="183"/>
      <c r="APW90" s="183"/>
      <c r="APX90" s="183"/>
      <c r="APY90" s="183"/>
      <c r="APZ90" s="183"/>
      <c r="AQA90" s="183"/>
      <c r="AQB90" s="183"/>
      <c r="AQC90" s="183"/>
      <c r="AQD90" s="183"/>
      <c r="AQE90" s="183"/>
      <c r="AQF90" s="183"/>
      <c r="AQG90" s="183"/>
      <c r="AQH90" s="183"/>
      <c r="AQI90" s="183"/>
      <c r="AQJ90" s="183"/>
      <c r="AQK90" s="183"/>
      <c r="AQL90" s="183"/>
      <c r="AQM90" s="183"/>
      <c r="AQN90" s="183"/>
      <c r="AQO90" s="183"/>
      <c r="AQP90" s="183"/>
      <c r="AQQ90" s="183"/>
      <c r="AQR90" s="183"/>
      <c r="AQS90" s="183"/>
      <c r="AQT90" s="183"/>
      <c r="AQU90" s="183"/>
      <c r="AQV90" s="183"/>
      <c r="AQW90" s="183"/>
      <c r="AQX90" s="183"/>
      <c r="AQY90" s="183"/>
      <c r="AQZ90" s="183"/>
      <c r="ARA90" s="183"/>
      <c r="ARB90" s="183"/>
      <c r="ARC90" s="183"/>
      <c r="ARD90" s="183"/>
      <c r="ARE90" s="183"/>
      <c r="ARF90" s="183"/>
      <c r="ARG90" s="183"/>
      <c r="ARH90" s="183"/>
      <c r="ARI90" s="183"/>
      <c r="ARJ90" s="183"/>
      <c r="ARK90" s="183"/>
      <c r="ARL90" s="183"/>
      <c r="ARM90" s="183"/>
      <c r="ARN90" s="183"/>
      <c r="ARO90" s="183"/>
      <c r="ARP90" s="183"/>
      <c r="ARQ90" s="183"/>
      <c r="ARR90" s="183"/>
      <c r="ARS90" s="183"/>
      <c r="ART90" s="183"/>
      <c r="ARU90" s="183"/>
      <c r="ARV90" s="183"/>
      <c r="ARW90" s="183"/>
      <c r="ARX90" s="183"/>
      <c r="ARY90" s="183"/>
      <c r="ARZ90" s="183"/>
      <c r="ASA90" s="183"/>
      <c r="ASB90" s="183"/>
      <c r="ASC90" s="183"/>
      <c r="ASD90" s="183"/>
      <c r="ASE90" s="183"/>
      <c r="ASF90" s="183"/>
      <c r="ASG90" s="183"/>
      <c r="ASH90" s="183"/>
      <c r="ASI90" s="183"/>
      <c r="ASJ90" s="183"/>
      <c r="ASK90" s="183"/>
      <c r="ASL90" s="183"/>
      <c r="ASM90" s="183"/>
      <c r="ASN90" s="183"/>
      <c r="ASO90" s="183"/>
      <c r="ASP90" s="183"/>
      <c r="ASQ90" s="183"/>
      <c r="ASR90" s="183"/>
      <c r="ASS90" s="183"/>
      <c r="AST90" s="183"/>
      <c r="ASU90" s="183"/>
      <c r="ASV90" s="183"/>
      <c r="ASW90" s="183"/>
      <c r="ASX90" s="183"/>
      <c r="ASY90" s="183"/>
      <c r="ASZ90" s="183"/>
      <c r="ATA90" s="183"/>
      <c r="ATB90" s="183"/>
      <c r="ATC90" s="183"/>
      <c r="ATD90" s="183"/>
      <c r="ATE90" s="183"/>
      <c r="ATF90" s="183"/>
      <c r="ATG90" s="183"/>
      <c r="ATH90" s="183"/>
      <c r="ATI90" s="183"/>
      <c r="ATJ90" s="183"/>
      <c r="ATK90" s="183"/>
      <c r="ATL90" s="183"/>
      <c r="ATM90" s="183"/>
      <c r="ATN90" s="183"/>
      <c r="ATO90" s="183"/>
      <c r="ATP90" s="183"/>
      <c r="ATQ90" s="183"/>
      <c r="ATR90" s="183"/>
      <c r="ATS90" s="183"/>
      <c r="ATT90" s="183"/>
      <c r="ATU90" s="183"/>
      <c r="ATV90" s="183"/>
      <c r="ATW90" s="183"/>
      <c r="ATX90" s="183"/>
      <c r="ATY90" s="183"/>
      <c r="ATZ90" s="183"/>
      <c r="AUA90" s="183"/>
      <c r="AUB90" s="183"/>
      <c r="AUC90" s="183"/>
      <c r="AUD90" s="183"/>
      <c r="AUE90" s="183"/>
      <c r="AUF90" s="183"/>
      <c r="AUG90" s="183"/>
      <c r="AUH90" s="183"/>
    </row>
    <row r="91" spans="1:1230" s="182" customFormat="1" ht="11.25" customHeight="1">
      <c r="A91" s="180"/>
      <c r="B91" s="281">
        <v>1</v>
      </c>
      <c r="C91" s="180" t="s">
        <v>567</v>
      </c>
      <c r="D91" s="180"/>
      <c r="E91" s="180"/>
      <c r="F91" s="180"/>
      <c r="W91" s="280"/>
      <c r="AV91" s="183"/>
      <c r="AW91" s="183"/>
      <c r="AX91" s="183"/>
      <c r="AY91" s="183"/>
      <c r="AZ91" s="183"/>
      <c r="BA91" s="183"/>
      <c r="BB91" s="183"/>
      <c r="BC91" s="183"/>
      <c r="BD91" s="183"/>
      <c r="BE91" s="183"/>
      <c r="BF91" s="183"/>
      <c r="BG91" s="183"/>
      <c r="BH91" s="183"/>
      <c r="BI91" s="183"/>
      <c r="BJ91" s="183"/>
      <c r="BK91" s="183"/>
      <c r="BL91" s="183"/>
      <c r="BM91" s="183"/>
      <c r="BN91" s="183"/>
      <c r="BO91" s="183"/>
      <c r="BP91" s="183"/>
      <c r="BQ91" s="183"/>
      <c r="BR91" s="183"/>
      <c r="BS91" s="183"/>
      <c r="BT91" s="183"/>
      <c r="BU91" s="183"/>
      <c r="BV91" s="183"/>
      <c r="BW91" s="183"/>
      <c r="BX91" s="183"/>
      <c r="BY91" s="183"/>
      <c r="BZ91" s="183"/>
      <c r="CA91" s="183"/>
      <c r="CB91" s="183"/>
      <c r="CC91" s="183"/>
      <c r="CD91" s="183"/>
      <c r="CE91" s="183"/>
      <c r="CF91" s="183"/>
      <c r="CG91" s="183"/>
      <c r="CH91" s="183"/>
      <c r="CI91" s="183"/>
      <c r="CJ91" s="183"/>
      <c r="CK91" s="183"/>
      <c r="CL91" s="183"/>
      <c r="CM91" s="183"/>
      <c r="CN91" s="183"/>
      <c r="CO91" s="183"/>
      <c r="CP91" s="183"/>
      <c r="CQ91" s="183"/>
      <c r="CR91" s="183"/>
      <c r="CS91" s="183"/>
      <c r="CT91" s="183"/>
      <c r="CU91" s="183"/>
      <c r="CV91" s="183"/>
      <c r="CW91" s="183"/>
      <c r="CX91" s="183"/>
      <c r="CY91" s="183"/>
      <c r="CZ91" s="183"/>
      <c r="DA91" s="183"/>
      <c r="DB91" s="183"/>
      <c r="DC91" s="183"/>
      <c r="DD91" s="183"/>
      <c r="DE91" s="183"/>
      <c r="DF91" s="183"/>
      <c r="DG91" s="183"/>
      <c r="DH91" s="183"/>
      <c r="DI91" s="183"/>
      <c r="DJ91" s="183"/>
      <c r="DK91" s="183"/>
      <c r="DL91" s="183"/>
      <c r="DM91" s="183"/>
      <c r="DN91" s="183"/>
      <c r="DO91" s="183"/>
      <c r="DP91" s="183"/>
      <c r="DQ91" s="183"/>
      <c r="DR91" s="183"/>
      <c r="DS91" s="183"/>
      <c r="DT91" s="183"/>
      <c r="DU91" s="183"/>
      <c r="DV91" s="183"/>
      <c r="DW91" s="183"/>
      <c r="DX91" s="183"/>
      <c r="DY91" s="183"/>
      <c r="DZ91" s="183"/>
      <c r="EA91" s="183"/>
      <c r="EB91" s="183"/>
      <c r="EC91" s="183"/>
      <c r="ED91" s="183"/>
      <c r="EE91" s="183"/>
      <c r="EF91" s="183"/>
      <c r="EG91" s="183"/>
      <c r="EH91" s="183"/>
      <c r="EI91" s="183"/>
      <c r="EJ91" s="183"/>
      <c r="EK91" s="183"/>
      <c r="EL91" s="183"/>
      <c r="EM91" s="183"/>
      <c r="EN91" s="183"/>
      <c r="EO91" s="183"/>
      <c r="EP91" s="183"/>
      <c r="EQ91" s="183"/>
      <c r="ER91" s="183"/>
      <c r="ES91" s="183"/>
      <c r="ET91" s="183"/>
      <c r="EU91" s="183"/>
      <c r="EV91" s="183"/>
      <c r="EW91" s="183"/>
      <c r="EX91" s="183"/>
      <c r="EY91" s="183"/>
      <c r="EZ91" s="183"/>
      <c r="FA91" s="183"/>
      <c r="FB91" s="183"/>
      <c r="FC91" s="183"/>
      <c r="FD91" s="183"/>
      <c r="FE91" s="183"/>
      <c r="FF91" s="183"/>
      <c r="FG91" s="183"/>
      <c r="FH91" s="183"/>
      <c r="FI91" s="183"/>
      <c r="FJ91" s="183"/>
      <c r="FK91" s="183"/>
      <c r="FL91" s="183"/>
      <c r="FM91" s="183"/>
      <c r="FN91" s="183"/>
      <c r="FO91" s="183"/>
      <c r="FP91" s="183"/>
      <c r="FQ91" s="183"/>
      <c r="FR91" s="183"/>
      <c r="FS91" s="183"/>
      <c r="FT91" s="183"/>
      <c r="FU91" s="183"/>
      <c r="FV91" s="183"/>
      <c r="FW91" s="183"/>
      <c r="FX91" s="183"/>
      <c r="FY91" s="183"/>
      <c r="FZ91" s="183"/>
      <c r="GA91" s="183"/>
      <c r="GB91" s="183"/>
      <c r="GC91" s="183"/>
      <c r="GD91" s="183"/>
      <c r="GE91" s="183"/>
      <c r="GF91" s="183"/>
      <c r="GG91" s="183"/>
      <c r="GH91" s="183"/>
      <c r="GI91" s="183"/>
      <c r="GJ91" s="183"/>
      <c r="GK91" s="183"/>
      <c r="GL91" s="183"/>
      <c r="GM91" s="183"/>
      <c r="GN91" s="183"/>
      <c r="GO91" s="183"/>
      <c r="GP91" s="183"/>
      <c r="GQ91" s="183"/>
      <c r="GR91" s="183"/>
      <c r="GS91" s="183"/>
      <c r="GT91" s="183"/>
      <c r="GU91" s="183"/>
      <c r="GV91" s="183"/>
      <c r="GW91" s="183"/>
      <c r="GX91" s="183"/>
      <c r="GY91" s="183"/>
      <c r="GZ91" s="183"/>
      <c r="HA91" s="183"/>
      <c r="HB91" s="183"/>
      <c r="HC91" s="183"/>
      <c r="HD91" s="183"/>
      <c r="HE91" s="183"/>
      <c r="HF91" s="183"/>
      <c r="HG91" s="183"/>
      <c r="HH91" s="183"/>
      <c r="HI91" s="183"/>
      <c r="HJ91" s="183"/>
      <c r="HK91" s="183"/>
      <c r="HL91" s="183"/>
      <c r="HM91" s="183"/>
      <c r="HN91" s="183"/>
      <c r="HO91" s="183"/>
      <c r="HP91" s="183"/>
      <c r="HQ91" s="183"/>
      <c r="HR91" s="183"/>
      <c r="HS91" s="183"/>
      <c r="HT91" s="183"/>
      <c r="HU91" s="183"/>
      <c r="HV91" s="183"/>
      <c r="HW91" s="183"/>
      <c r="HX91" s="183"/>
      <c r="HY91" s="183"/>
      <c r="HZ91" s="183"/>
      <c r="IA91" s="183"/>
      <c r="IB91" s="183"/>
      <c r="IC91" s="183"/>
      <c r="ID91" s="183"/>
      <c r="IE91" s="183"/>
      <c r="IF91" s="183"/>
      <c r="IG91" s="183"/>
      <c r="IH91" s="183"/>
      <c r="II91" s="183"/>
      <c r="IJ91" s="183"/>
      <c r="IK91" s="183"/>
      <c r="IL91" s="183"/>
      <c r="IM91" s="183"/>
      <c r="IN91" s="183"/>
      <c r="IO91" s="183"/>
      <c r="IP91" s="183"/>
      <c r="IQ91" s="183"/>
      <c r="IR91" s="183"/>
      <c r="IS91" s="183"/>
      <c r="IT91" s="183"/>
      <c r="IU91" s="183"/>
      <c r="IV91" s="183"/>
      <c r="IW91" s="183"/>
      <c r="IX91" s="183"/>
      <c r="IY91" s="183"/>
      <c r="IZ91" s="183"/>
      <c r="JA91" s="183"/>
      <c r="JB91" s="183"/>
      <c r="JC91" s="183"/>
      <c r="JD91" s="183"/>
      <c r="JE91" s="183"/>
      <c r="JF91" s="183"/>
      <c r="JG91" s="183"/>
      <c r="JH91" s="183"/>
      <c r="JI91" s="183"/>
      <c r="JJ91" s="183"/>
      <c r="JK91" s="183"/>
      <c r="JL91" s="183"/>
      <c r="JM91" s="183"/>
      <c r="JN91" s="183"/>
      <c r="JO91" s="183"/>
      <c r="JP91" s="183"/>
      <c r="JQ91" s="183"/>
      <c r="JR91" s="183"/>
      <c r="JS91" s="183"/>
      <c r="JT91" s="183"/>
      <c r="JU91" s="183"/>
      <c r="JV91" s="183"/>
      <c r="JW91" s="183"/>
      <c r="JX91" s="183"/>
      <c r="JY91" s="183"/>
      <c r="JZ91" s="183"/>
      <c r="KA91" s="183"/>
      <c r="KB91" s="183"/>
      <c r="KC91" s="183"/>
      <c r="KD91" s="183"/>
      <c r="KE91" s="183"/>
      <c r="KF91" s="183"/>
      <c r="KG91" s="183"/>
      <c r="KH91" s="183"/>
      <c r="KI91" s="183"/>
      <c r="KJ91" s="183"/>
      <c r="KK91" s="183"/>
      <c r="KL91" s="183"/>
      <c r="KM91" s="183"/>
      <c r="KN91" s="183"/>
      <c r="KO91" s="183"/>
      <c r="KP91" s="183"/>
      <c r="KQ91" s="183"/>
      <c r="KR91" s="183"/>
      <c r="KS91" s="183"/>
      <c r="KT91" s="183"/>
      <c r="KU91" s="183"/>
      <c r="KV91" s="183"/>
      <c r="KW91" s="183"/>
      <c r="KX91" s="183"/>
      <c r="KY91" s="183"/>
      <c r="KZ91" s="183"/>
      <c r="LA91" s="183"/>
      <c r="LB91" s="183"/>
      <c r="LC91" s="183"/>
      <c r="LD91" s="183"/>
      <c r="LE91" s="183"/>
      <c r="LF91" s="183"/>
      <c r="LG91" s="183"/>
      <c r="LH91" s="183"/>
      <c r="LI91" s="183"/>
      <c r="LJ91" s="183"/>
      <c r="LK91" s="183"/>
      <c r="LL91" s="183"/>
      <c r="LM91" s="183"/>
      <c r="LN91" s="183"/>
      <c r="LO91" s="183"/>
      <c r="LP91" s="183"/>
      <c r="LQ91" s="183"/>
      <c r="LR91" s="183"/>
      <c r="LS91" s="183"/>
      <c r="LT91" s="183"/>
      <c r="LU91" s="183"/>
      <c r="LV91" s="183"/>
      <c r="LW91" s="183"/>
      <c r="LX91" s="183"/>
      <c r="LY91" s="183"/>
      <c r="LZ91" s="183"/>
      <c r="MA91" s="183"/>
      <c r="MB91" s="183"/>
      <c r="MC91" s="183"/>
      <c r="MD91" s="183"/>
      <c r="ME91" s="183"/>
      <c r="MF91" s="183"/>
      <c r="MG91" s="183"/>
      <c r="MH91" s="183"/>
      <c r="MI91" s="183"/>
      <c r="MJ91" s="183"/>
      <c r="MK91" s="183"/>
      <c r="ML91" s="183"/>
      <c r="MM91" s="183"/>
      <c r="MN91" s="183"/>
      <c r="MO91" s="183"/>
      <c r="MP91" s="183"/>
      <c r="MQ91" s="183"/>
      <c r="MR91" s="183"/>
      <c r="MS91" s="183"/>
      <c r="MT91" s="183"/>
      <c r="MU91" s="183"/>
      <c r="MV91" s="183"/>
      <c r="MW91" s="183"/>
      <c r="MX91" s="183"/>
      <c r="MY91" s="183"/>
      <c r="MZ91" s="183"/>
      <c r="NA91" s="183"/>
      <c r="NB91" s="183"/>
      <c r="NC91" s="183"/>
      <c r="ND91" s="183"/>
      <c r="NE91" s="183"/>
      <c r="NF91" s="183"/>
      <c r="NG91" s="183"/>
      <c r="NH91" s="183"/>
      <c r="NI91" s="183"/>
      <c r="NJ91" s="183"/>
      <c r="NK91" s="183"/>
      <c r="NL91" s="183"/>
      <c r="NM91" s="183"/>
      <c r="NN91" s="183"/>
      <c r="NO91" s="183"/>
      <c r="NP91" s="183"/>
      <c r="NQ91" s="183"/>
      <c r="NR91" s="183"/>
      <c r="NS91" s="183"/>
      <c r="NT91" s="183"/>
      <c r="NU91" s="183"/>
      <c r="NV91" s="183"/>
      <c r="NW91" s="183"/>
      <c r="NX91" s="183"/>
      <c r="NY91" s="183"/>
      <c r="NZ91" s="183"/>
      <c r="OA91" s="183"/>
      <c r="OB91" s="183"/>
      <c r="OC91" s="183"/>
      <c r="OD91" s="183"/>
      <c r="OE91" s="183"/>
      <c r="OF91" s="183"/>
      <c r="OG91" s="183"/>
      <c r="OH91" s="183"/>
      <c r="OI91" s="183"/>
      <c r="OJ91" s="183"/>
      <c r="OK91" s="183"/>
      <c r="OL91" s="183"/>
      <c r="OM91" s="183"/>
      <c r="ON91" s="183"/>
      <c r="OO91" s="183"/>
      <c r="OP91" s="183"/>
      <c r="OQ91" s="183"/>
      <c r="OR91" s="183"/>
      <c r="OS91" s="183"/>
      <c r="OT91" s="183"/>
      <c r="OU91" s="183"/>
      <c r="OV91" s="183"/>
      <c r="OW91" s="183"/>
      <c r="OX91" s="183"/>
      <c r="OY91" s="183"/>
      <c r="OZ91" s="183"/>
      <c r="PA91" s="183"/>
      <c r="PB91" s="183"/>
      <c r="PC91" s="183"/>
      <c r="PD91" s="183"/>
      <c r="PE91" s="183"/>
      <c r="PF91" s="183"/>
      <c r="PG91" s="183"/>
      <c r="PH91" s="183"/>
      <c r="PI91" s="183"/>
      <c r="PJ91" s="183"/>
      <c r="PK91" s="183"/>
      <c r="PL91" s="183"/>
      <c r="PM91" s="183"/>
      <c r="PN91" s="183"/>
      <c r="PO91" s="183"/>
      <c r="PP91" s="183"/>
      <c r="PQ91" s="183"/>
      <c r="PR91" s="183"/>
      <c r="PS91" s="183"/>
      <c r="PT91" s="183"/>
      <c r="PU91" s="183"/>
      <c r="PV91" s="183"/>
      <c r="PW91" s="183"/>
      <c r="PX91" s="183"/>
      <c r="PY91" s="183"/>
      <c r="PZ91" s="183"/>
      <c r="QA91" s="183"/>
      <c r="QB91" s="183"/>
      <c r="QC91" s="183"/>
      <c r="QD91" s="183"/>
      <c r="QE91" s="183"/>
      <c r="QF91" s="183"/>
      <c r="QG91" s="183"/>
      <c r="QH91" s="183"/>
      <c r="QI91" s="183"/>
      <c r="QJ91" s="183"/>
      <c r="QK91" s="183"/>
      <c r="QL91" s="183"/>
      <c r="QM91" s="183"/>
      <c r="QN91" s="183"/>
      <c r="QO91" s="183"/>
      <c r="QP91" s="183"/>
      <c r="QQ91" s="183"/>
      <c r="QR91" s="183"/>
      <c r="QS91" s="183"/>
      <c r="QT91" s="183"/>
      <c r="QU91" s="183"/>
      <c r="QV91" s="183"/>
      <c r="QW91" s="183"/>
      <c r="QX91" s="183"/>
      <c r="QY91" s="183"/>
      <c r="QZ91" s="183"/>
      <c r="RA91" s="183"/>
      <c r="RB91" s="183"/>
      <c r="RC91" s="183"/>
      <c r="RD91" s="183"/>
      <c r="RE91" s="183"/>
      <c r="RF91" s="183"/>
      <c r="RG91" s="183"/>
      <c r="RH91" s="183"/>
      <c r="RI91" s="183"/>
      <c r="RJ91" s="183"/>
      <c r="RK91" s="183"/>
      <c r="RL91" s="183"/>
      <c r="RM91" s="183"/>
      <c r="RN91" s="183"/>
      <c r="RO91" s="183"/>
      <c r="RP91" s="183"/>
      <c r="RQ91" s="183"/>
      <c r="RR91" s="183"/>
      <c r="RS91" s="183"/>
      <c r="RT91" s="183"/>
      <c r="RU91" s="183"/>
      <c r="RV91" s="183"/>
      <c r="RW91" s="183"/>
      <c r="RX91" s="183"/>
      <c r="RY91" s="183"/>
      <c r="RZ91" s="183"/>
      <c r="SA91" s="183"/>
      <c r="SB91" s="183"/>
      <c r="SC91" s="183"/>
      <c r="SD91" s="183"/>
      <c r="SE91" s="183"/>
      <c r="SF91" s="183"/>
      <c r="SG91" s="183"/>
      <c r="SH91" s="183"/>
      <c r="SI91" s="183"/>
      <c r="SJ91" s="183"/>
      <c r="SK91" s="183"/>
      <c r="SL91" s="183"/>
      <c r="SM91" s="183"/>
      <c r="SN91" s="183"/>
      <c r="SO91" s="183"/>
      <c r="SP91" s="183"/>
      <c r="SQ91" s="183"/>
      <c r="SR91" s="183"/>
      <c r="SS91" s="183"/>
      <c r="ST91" s="183"/>
      <c r="SU91" s="183"/>
      <c r="SV91" s="183"/>
      <c r="SW91" s="183"/>
      <c r="SX91" s="183"/>
      <c r="SY91" s="183"/>
      <c r="SZ91" s="183"/>
      <c r="TA91" s="183"/>
      <c r="TB91" s="183"/>
      <c r="TC91" s="183"/>
      <c r="TD91" s="183"/>
      <c r="TE91" s="183"/>
      <c r="TF91" s="183"/>
      <c r="TG91" s="183"/>
      <c r="TH91" s="183"/>
      <c r="TI91" s="183"/>
      <c r="TJ91" s="183"/>
      <c r="TK91" s="183"/>
      <c r="TL91" s="183"/>
      <c r="TM91" s="183"/>
      <c r="TN91" s="183"/>
      <c r="TO91" s="183"/>
      <c r="TP91" s="183"/>
      <c r="TQ91" s="183"/>
      <c r="TR91" s="183"/>
      <c r="TS91" s="183"/>
      <c r="TT91" s="183"/>
      <c r="TU91" s="183"/>
      <c r="TV91" s="183"/>
      <c r="TW91" s="183"/>
      <c r="TX91" s="183"/>
      <c r="TY91" s="183"/>
      <c r="TZ91" s="183"/>
      <c r="UA91" s="183"/>
      <c r="UB91" s="183"/>
      <c r="UC91" s="183"/>
      <c r="UD91" s="183"/>
      <c r="UE91" s="183"/>
      <c r="UF91" s="183"/>
      <c r="UG91" s="183"/>
      <c r="UH91" s="183"/>
      <c r="UI91" s="183"/>
      <c r="UJ91" s="183"/>
      <c r="UK91" s="183"/>
      <c r="UL91" s="183"/>
      <c r="UM91" s="183"/>
      <c r="UN91" s="183"/>
      <c r="UO91" s="183"/>
      <c r="UP91" s="183"/>
      <c r="UQ91" s="183"/>
      <c r="UR91" s="183"/>
      <c r="US91" s="183"/>
      <c r="UT91" s="183"/>
      <c r="UU91" s="183"/>
      <c r="UV91" s="183"/>
      <c r="UW91" s="183"/>
      <c r="UX91" s="183"/>
      <c r="UY91" s="183"/>
      <c r="UZ91" s="183"/>
      <c r="VA91" s="183"/>
      <c r="VB91" s="183"/>
      <c r="VC91" s="183"/>
      <c r="VD91" s="183"/>
      <c r="VE91" s="183"/>
      <c r="VF91" s="183"/>
      <c r="VG91" s="183"/>
      <c r="VH91" s="183"/>
      <c r="VI91" s="183"/>
      <c r="VJ91" s="183"/>
      <c r="VK91" s="183"/>
      <c r="VL91" s="183"/>
      <c r="VM91" s="183"/>
      <c r="VN91" s="183"/>
      <c r="VO91" s="183"/>
      <c r="VP91" s="183"/>
      <c r="VQ91" s="183"/>
      <c r="VR91" s="183"/>
      <c r="VS91" s="183"/>
      <c r="VT91" s="183"/>
      <c r="VU91" s="183"/>
      <c r="VV91" s="183"/>
      <c r="VW91" s="183"/>
      <c r="VX91" s="183"/>
      <c r="VY91" s="183"/>
      <c r="VZ91" s="183"/>
      <c r="WA91" s="183"/>
      <c r="WB91" s="183"/>
      <c r="WC91" s="183"/>
      <c r="WD91" s="183"/>
      <c r="WE91" s="183"/>
      <c r="WF91" s="183"/>
      <c r="WG91" s="183"/>
      <c r="WH91" s="183"/>
      <c r="WI91" s="183"/>
      <c r="WJ91" s="183"/>
      <c r="WK91" s="183"/>
      <c r="WL91" s="183"/>
      <c r="WM91" s="183"/>
      <c r="WN91" s="183"/>
      <c r="WO91" s="183"/>
      <c r="WP91" s="183"/>
      <c r="WQ91" s="183"/>
      <c r="WR91" s="183"/>
      <c r="WS91" s="183"/>
      <c r="WT91" s="183"/>
      <c r="WU91" s="183"/>
      <c r="WV91" s="183"/>
      <c r="WW91" s="183"/>
      <c r="WX91" s="183"/>
      <c r="WY91" s="183"/>
      <c r="WZ91" s="183"/>
      <c r="XA91" s="183"/>
      <c r="XB91" s="183"/>
      <c r="XC91" s="183"/>
      <c r="XD91" s="183"/>
      <c r="XE91" s="183"/>
      <c r="XF91" s="183"/>
      <c r="XG91" s="183"/>
      <c r="XH91" s="183"/>
      <c r="XI91" s="183"/>
      <c r="XJ91" s="183"/>
      <c r="XK91" s="183"/>
      <c r="XL91" s="183"/>
      <c r="XM91" s="183"/>
      <c r="XN91" s="183"/>
      <c r="XO91" s="183"/>
      <c r="XP91" s="183"/>
      <c r="XQ91" s="183"/>
      <c r="XR91" s="183"/>
      <c r="XS91" s="183"/>
      <c r="XT91" s="183"/>
      <c r="XU91" s="183"/>
      <c r="XV91" s="183"/>
      <c r="XW91" s="183"/>
      <c r="XX91" s="183"/>
      <c r="XY91" s="183"/>
      <c r="XZ91" s="183"/>
      <c r="YA91" s="183"/>
      <c r="YB91" s="183"/>
      <c r="YC91" s="183"/>
      <c r="YD91" s="183"/>
      <c r="YE91" s="183"/>
      <c r="YF91" s="183"/>
      <c r="YG91" s="183"/>
      <c r="YH91" s="183"/>
      <c r="YI91" s="183"/>
      <c r="YJ91" s="183"/>
      <c r="YK91" s="183"/>
      <c r="YL91" s="183"/>
      <c r="YM91" s="183"/>
      <c r="YN91" s="183"/>
      <c r="YO91" s="183"/>
      <c r="YP91" s="183"/>
      <c r="YQ91" s="183"/>
      <c r="YR91" s="183"/>
      <c r="YS91" s="183"/>
      <c r="YT91" s="183"/>
      <c r="YU91" s="183"/>
      <c r="YV91" s="183"/>
      <c r="YW91" s="183"/>
      <c r="YX91" s="183"/>
      <c r="YY91" s="183"/>
      <c r="YZ91" s="183"/>
      <c r="ZA91" s="183"/>
      <c r="ZB91" s="183"/>
      <c r="ZC91" s="183"/>
      <c r="ZD91" s="183"/>
      <c r="ZE91" s="183"/>
      <c r="ZF91" s="183"/>
      <c r="ZG91" s="183"/>
      <c r="ZH91" s="183"/>
      <c r="ZI91" s="183"/>
      <c r="ZJ91" s="183"/>
      <c r="ZK91" s="183"/>
      <c r="ZL91" s="183"/>
      <c r="ZM91" s="183"/>
      <c r="ZN91" s="183"/>
      <c r="ZO91" s="183"/>
      <c r="ZP91" s="183"/>
      <c r="ZQ91" s="183"/>
      <c r="ZR91" s="183"/>
      <c r="ZS91" s="183"/>
      <c r="ZT91" s="183"/>
      <c r="ZU91" s="183"/>
      <c r="ZV91" s="183"/>
      <c r="ZW91" s="183"/>
      <c r="ZX91" s="183"/>
      <c r="ZY91" s="183"/>
      <c r="ZZ91" s="183"/>
      <c r="AAA91" s="183"/>
      <c r="AAB91" s="183"/>
      <c r="AAC91" s="183"/>
      <c r="AAD91" s="183"/>
      <c r="AAE91" s="183"/>
      <c r="AAF91" s="183"/>
      <c r="AAG91" s="183"/>
      <c r="AAH91" s="183"/>
      <c r="AAI91" s="183"/>
      <c r="AAJ91" s="183"/>
      <c r="AAK91" s="183"/>
      <c r="AAL91" s="183"/>
      <c r="AAM91" s="183"/>
      <c r="AAN91" s="183"/>
      <c r="AAO91" s="183"/>
      <c r="AAP91" s="183"/>
      <c r="AAQ91" s="183"/>
      <c r="AAR91" s="183"/>
      <c r="AAS91" s="183"/>
      <c r="AAT91" s="183"/>
      <c r="AAU91" s="183"/>
      <c r="AAV91" s="183"/>
      <c r="AAW91" s="183"/>
      <c r="AAX91" s="183"/>
      <c r="AAY91" s="183"/>
      <c r="AAZ91" s="183"/>
      <c r="ABA91" s="183"/>
      <c r="ABB91" s="183"/>
      <c r="ABC91" s="183"/>
      <c r="ABD91" s="183"/>
      <c r="ABE91" s="183"/>
      <c r="ABF91" s="183"/>
      <c r="ABG91" s="183"/>
      <c r="ABH91" s="183"/>
      <c r="ABI91" s="183"/>
      <c r="ABJ91" s="183"/>
      <c r="ABK91" s="183"/>
      <c r="ABL91" s="183"/>
      <c r="ABM91" s="183"/>
      <c r="ABN91" s="183"/>
      <c r="ABO91" s="183"/>
      <c r="ABP91" s="183"/>
      <c r="ABQ91" s="183"/>
      <c r="ABR91" s="183"/>
      <c r="ABS91" s="183"/>
      <c r="ABT91" s="183"/>
      <c r="ABU91" s="183"/>
      <c r="ABV91" s="183"/>
      <c r="ABW91" s="183"/>
      <c r="ABX91" s="183"/>
      <c r="ABY91" s="183"/>
      <c r="ABZ91" s="183"/>
      <c r="ACA91" s="183"/>
      <c r="ACB91" s="183"/>
      <c r="ACC91" s="183"/>
      <c r="ACD91" s="183"/>
      <c r="ACE91" s="183"/>
      <c r="ACF91" s="183"/>
      <c r="ACG91" s="183"/>
      <c r="ACH91" s="183"/>
      <c r="ACI91" s="183"/>
      <c r="ACJ91" s="183"/>
      <c r="ACK91" s="183"/>
      <c r="ACL91" s="183"/>
      <c r="ACM91" s="183"/>
      <c r="ACN91" s="183"/>
      <c r="ACO91" s="183"/>
      <c r="ACP91" s="183"/>
      <c r="ACQ91" s="183"/>
      <c r="ACR91" s="183"/>
      <c r="ACS91" s="183"/>
      <c r="ACT91" s="183"/>
      <c r="ACU91" s="183"/>
      <c r="ACV91" s="183"/>
      <c r="ACW91" s="183"/>
      <c r="ACX91" s="183"/>
      <c r="ACY91" s="183"/>
      <c r="ACZ91" s="183"/>
      <c r="ADA91" s="183"/>
      <c r="ADB91" s="183"/>
      <c r="ADC91" s="183"/>
      <c r="ADD91" s="183"/>
      <c r="ADE91" s="183"/>
      <c r="ADF91" s="183"/>
      <c r="ADG91" s="183"/>
      <c r="ADH91" s="183"/>
      <c r="ADI91" s="183"/>
      <c r="ADJ91" s="183"/>
      <c r="ADK91" s="183"/>
      <c r="ADL91" s="183"/>
      <c r="ADM91" s="183"/>
      <c r="ADN91" s="183"/>
      <c r="ADO91" s="183"/>
      <c r="ADP91" s="183"/>
      <c r="ADQ91" s="183"/>
      <c r="ADR91" s="183"/>
      <c r="ADS91" s="183"/>
      <c r="ADT91" s="183"/>
      <c r="ADU91" s="183"/>
      <c r="ADV91" s="183"/>
      <c r="ADW91" s="183"/>
      <c r="ADX91" s="183"/>
      <c r="ADY91" s="183"/>
      <c r="ADZ91" s="183"/>
      <c r="AEA91" s="183"/>
      <c r="AEB91" s="183"/>
      <c r="AEC91" s="183"/>
      <c r="AED91" s="183"/>
      <c r="AEE91" s="183"/>
      <c r="AEF91" s="183"/>
      <c r="AEG91" s="183"/>
      <c r="AEH91" s="183"/>
      <c r="AEI91" s="183"/>
      <c r="AEJ91" s="183"/>
      <c r="AEK91" s="183"/>
      <c r="AEL91" s="183"/>
      <c r="AEM91" s="183"/>
      <c r="AEN91" s="183"/>
      <c r="AEO91" s="183"/>
      <c r="AEP91" s="183"/>
      <c r="AEQ91" s="183"/>
      <c r="AER91" s="183"/>
      <c r="AES91" s="183"/>
      <c r="AET91" s="183"/>
      <c r="AEU91" s="183"/>
      <c r="AEV91" s="183"/>
      <c r="AEW91" s="183"/>
      <c r="AEX91" s="183"/>
      <c r="AEY91" s="183"/>
      <c r="AEZ91" s="183"/>
      <c r="AFA91" s="183"/>
      <c r="AFB91" s="183"/>
      <c r="AFC91" s="183"/>
      <c r="AFD91" s="183"/>
      <c r="AFE91" s="183"/>
      <c r="AFF91" s="183"/>
      <c r="AFG91" s="183"/>
      <c r="AFH91" s="183"/>
      <c r="AFI91" s="183"/>
      <c r="AFJ91" s="183"/>
      <c r="AFK91" s="183"/>
      <c r="AFL91" s="183"/>
      <c r="AFM91" s="183"/>
      <c r="AFN91" s="183"/>
      <c r="AFO91" s="183"/>
      <c r="AFP91" s="183"/>
      <c r="AFQ91" s="183"/>
      <c r="AFR91" s="183"/>
      <c r="AFS91" s="183"/>
      <c r="AFT91" s="183"/>
      <c r="AFU91" s="183"/>
      <c r="AFV91" s="183"/>
      <c r="AFW91" s="183"/>
      <c r="AFX91" s="183"/>
      <c r="AFY91" s="183"/>
      <c r="AFZ91" s="183"/>
      <c r="AGA91" s="183"/>
      <c r="AGB91" s="183"/>
      <c r="AGC91" s="183"/>
      <c r="AGD91" s="183"/>
      <c r="AGE91" s="183"/>
      <c r="AGF91" s="183"/>
      <c r="AGG91" s="183"/>
      <c r="AGH91" s="183"/>
      <c r="AGI91" s="183"/>
      <c r="AGJ91" s="183"/>
      <c r="AGK91" s="183"/>
      <c r="AGL91" s="183"/>
      <c r="AGM91" s="183"/>
      <c r="AGN91" s="183"/>
      <c r="AGO91" s="183"/>
      <c r="AGP91" s="183"/>
      <c r="AGQ91" s="183"/>
      <c r="AGR91" s="183"/>
      <c r="AGS91" s="183"/>
      <c r="AGT91" s="183"/>
      <c r="AGU91" s="183"/>
      <c r="AGV91" s="183"/>
      <c r="AGW91" s="183"/>
      <c r="AGX91" s="183"/>
      <c r="AGY91" s="183"/>
      <c r="AGZ91" s="183"/>
      <c r="AHA91" s="183"/>
      <c r="AHB91" s="183"/>
      <c r="AHC91" s="183"/>
      <c r="AHD91" s="183"/>
      <c r="AHE91" s="183"/>
      <c r="AHF91" s="183"/>
      <c r="AHG91" s="183"/>
      <c r="AHH91" s="183"/>
      <c r="AHI91" s="183"/>
      <c r="AHJ91" s="183"/>
      <c r="AHK91" s="183"/>
      <c r="AHL91" s="183"/>
      <c r="AHM91" s="183"/>
      <c r="AHN91" s="183"/>
      <c r="AHO91" s="183"/>
      <c r="AHP91" s="183"/>
      <c r="AHQ91" s="183"/>
      <c r="AHR91" s="183"/>
      <c r="AHS91" s="183"/>
      <c r="AHT91" s="183"/>
      <c r="AHU91" s="183"/>
      <c r="AHV91" s="183"/>
      <c r="AHW91" s="183"/>
      <c r="AHX91" s="183"/>
      <c r="AHY91" s="183"/>
      <c r="AHZ91" s="183"/>
      <c r="AIA91" s="183"/>
      <c r="AIB91" s="183"/>
      <c r="AIC91" s="183"/>
      <c r="AID91" s="183"/>
      <c r="AIE91" s="183"/>
      <c r="AIF91" s="183"/>
      <c r="AIG91" s="183"/>
      <c r="AIH91" s="183"/>
      <c r="AII91" s="183"/>
      <c r="AIJ91" s="183"/>
      <c r="AIK91" s="183"/>
      <c r="AIL91" s="183"/>
      <c r="AIM91" s="183"/>
      <c r="AIN91" s="183"/>
      <c r="AIO91" s="183"/>
      <c r="AIP91" s="183"/>
      <c r="AIQ91" s="183"/>
      <c r="AIR91" s="183"/>
      <c r="AIS91" s="183"/>
      <c r="AIT91" s="183"/>
      <c r="AIU91" s="183"/>
      <c r="AIV91" s="183"/>
      <c r="AIW91" s="183"/>
      <c r="AIX91" s="183"/>
      <c r="AIY91" s="183"/>
      <c r="AIZ91" s="183"/>
      <c r="AJA91" s="183"/>
      <c r="AJB91" s="183"/>
      <c r="AJC91" s="183"/>
      <c r="AJD91" s="183"/>
      <c r="AJE91" s="183"/>
      <c r="AJF91" s="183"/>
      <c r="AJG91" s="183"/>
      <c r="AJH91" s="183"/>
      <c r="AJI91" s="183"/>
      <c r="AJJ91" s="183"/>
      <c r="AJK91" s="183"/>
      <c r="AJL91" s="183"/>
      <c r="AJM91" s="183"/>
      <c r="AJN91" s="183"/>
      <c r="AJO91" s="183"/>
      <c r="AJP91" s="183"/>
      <c r="AJQ91" s="183"/>
      <c r="AJR91" s="183"/>
      <c r="AJS91" s="183"/>
      <c r="AJT91" s="183"/>
      <c r="AJU91" s="183"/>
      <c r="AJV91" s="183"/>
      <c r="AJW91" s="183"/>
      <c r="AJX91" s="183"/>
      <c r="AJY91" s="183"/>
      <c r="AJZ91" s="183"/>
      <c r="AKA91" s="183"/>
      <c r="AKB91" s="183"/>
      <c r="AKC91" s="183"/>
      <c r="AKD91" s="183"/>
      <c r="AKE91" s="183"/>
      <c r="AKF91" s="183"/>
      <c r="AKG91" s="183"/>
      <c r="AKH91" s="183"/>
      <c r="AKI91" s="183"/>
      <c r="AKJ91" s="183"/>
      <c r="AKK91" s="183"/>
      <c r="AKL91" s="183"/>
      <c r="AKM91" s="183"/>
      <c r="AKN91" s="183"/>
      <c r="AKO91" s="183"/>
      <c r="AKP91" s="183"/>
      <c r="AKQ91" s="183"/>
      <c r="AKR91" s="183"/>
      <c r="AKS91" s="183"/>
      <c r="AKT91" s="183"/>
      <c r="AKU91" s="183"/>
      <c r="AKV91" s="183"/>
      <c r="AKW91" s="183"/>
      <c r="AKX91" s="183"/>
      <c r="AKY91" s="183"/>
      <c r="AKZ91" s="183"/>
      <c r="ALA91" s="183"/>
      <c r="ALB91" s="183"/>
      <c r="ALC91" s="183"/>
      <c r="ALD91" s="183"/>
      <c r="ALE91" s="183"/>
      <c r="ALF91" s="183"/>
      <c r="ALG91" s="183"/>
      <c r="ALH91" s="183"/>
      <c r="ALI91" s="183"/>
      <c r="ALJ91" s="183"/>
      <c r="ALK91" s="183"/>
      <c r="ALL91" s="183"/>
      <c r="ALM91" s="183"/>
      <c r="ALN91" s="183"/>
      <c r="ALO91" s="183"/>
      <c r="ALP91" s="183"/>
      <c r="ALQ91" s="183"/>
      <c r="ALR91" s="183"/>
      <c r="ALS91" s="183"/>
      <c r="ALT91" s="183"/>
      <c r="ALU91" s="183"/>
      <c r="ALV91" s="183"/>
      <c r="ALW91" s="183"/>
      <c r="ALX91" s="183"/>
      <c r="ALY91" s="183"/>
      <c r="ALZ91" s="183"/>
      <c r="AMA91" s="183"/>
      <c r="AMB91" s="183"/>
      <c r="AMC91" s="183"/>
      <c r="AMD91" s="183"/>
      <c r="AME91" s="183"/>
      <c r="AMF91" s="183"/>
      <c r="AMG91" s="183"/>
      <c r="AMH91" s="183"/>
      <c r="AMI91" s="183"/>
      <c r="AMJ91" s="183"/>
      <c r="AMK91" s="183"/>
      <c r="AML91" s="183"/>
      <c r="AMM91" s="183"/>
      <c r="AMN91" s="183"/>
      <c r="AMO91" s="183"/>
      <c r="AMP91" s="183"/>
      <c r="AMQ91" s="183"/>
      <c r="AMR91" s="183"/>
      <c r="AMS91" s="183"/>
      <c r="AMT91" s="183"/>
      <c r="AMU91" s="183"/>
      <c r="AMV91" s="183"/>
      <c r="AMW91" s="183"/>
      <c r="AMX91" s="183"/>
      <c r="AMY91" s="183"/>
      <c r="AMZ91" s="183"/>
      <c r="ANA91" s="183"/>
      <c r="ANB91" s="183"/>
      <c r="ANC91" s="183"/>
      <c r="AND91" s="183"/>
      <c r="ANE91" s="183"/>
      <c r="ANF91" s="183"/>
      <c r="ANG91" s="183"/>
      <c r="ANH91" s="183"/>
      <c r="ANI91" s="183"/>
      <c r="ANJ91" s="183"/>
      <c r="ANK91" s="183"/>
      <c r="ANL91" s="183"/>
      <c r="ANM91" s="183"/>
      <c r="ANN91" s="183"/>
      <c r="ANO91" s="183"/>
      <c r="ANP91" s="183"/>
      <c r="ANQ91" s="183"/>
      <c r="ANR91" s="183"/>
      <c r="ANS91" s="183"/>
      <c r="ANT91" s="183"/>
      <c r="ANU91" s="183"/>
      <c r="ANV91" s="183"/>
      <c r="ANW91" s="183"/>
      <c r="ANX91" s="183"/>
      <c r="ANY91" s="183"/>
      <c r="ANZ91" s="183"/>
      <c r="AOA91" s="183"/>
      <c r="AOB91" s="183"/>
      <c r="AOC91" s="183"/>
      <c r="AOD91" s="183"/>
      <c r="AOE91" s="183"/>
      <c r="AOF91" s="183"/>
      <c r="AOG91" s="183"/>
      <c r="AOH91" s="183"/>
      <c r="AOI91" s="183"/>
      <c r="AOJ91" s="183"/>
      <c r="AOK91" s="183"/>
      <c r="AOL91" s="183"/>
      <c r="AOM91" s="183"/>
      <c r="AON91" s="183"/>
      <c r="AOO91" s="183"/>
      <c r="AOP91" s="183"/>
      <c r="AOQ91" s="183"/>
      <c r="AOR91" s="183"/>
      <c r="AOS91" s="183"/>
      <c r="AOT91" s="183"/>
      <c r="AOU91" s="183"/>
      <c r="AOV91" s="183"/>
      <c r="AOW91" s="183"/>
      <c r="AOX91" s="183"/>
      <c r="AOY91" s="183"/>
      <c r="AOZ91" s="183"/>
      <c r="APA91" s="183"/>
      <c r="APB91" s="183"/>
      <c r="APC91" s="183"/>
      <c r="APD91" s="183"/>
      <c r="APE91" s="183"/>
      <c r="APF91" s="183"/>
      <c r="APG91" s="183"/>
      <c r="APH91" s="183"/>
      <c r="API91" s="183"/>
      <c r="APJ91" s="183"/>
      <c r="APK91" s="183"/>
      <c r="APL91" s="183"/>
      <c r="APM91" s="183"/>
      <c r="APN91" s="183"/>
      <c r="APO91" s="183"/>
      <c r="APP91" s="183"/>
      <c r="APQ91" s="183"/>
      <c r="APR91" s="183"/>
      <c r="APS91" s="183"/>
      <c r="APT91" s="183"/>
      <c r="APU91" s="183"/>
      <c r="APV91" s="183"/>
      <c r="APW91" s="183"/>
      <c r="APX91" s="183"/>
      <c r="APY91" s="183"/>
      <c r="APZ91" s="183"/>
      <c r="AQA91" s="183"/>
      <c r="AQB91" s="183"/>
      <c r="AQC91" s="183"/>
      <c r="AQD91" s="183"/>
      <c r="AQE91" s="183"/>
      <c r="AQF91" s="183"/>
      <c r="AQG91" s="183"/>
      <c r="AQH91" s="183"/>
      <c r="AQI91" s="183"/>
      <c r="AQJ91" s="183"/>
      <c r="AQK91" s="183"/>
      <c r="AQL91" s="183"/>
      <c r="AQM91" s="183"/>
      <c r="AQN91" s="183"/>
      <c r="AQO91" s="183"/>
      <c r="AQP91" s="183"/>
      <c r="AQQ91" s="183"/>
      <c r="AQR91" s="183"/>
      <c r="AQS91" s="183"/>
      <c r="AQT91" s="183"/>
      <c r="AQU91" s="183"/>
      <c r="AQV91" s="183"/>
      <c r="AQW91" s="183"/>
      <c r="AQX91" s="183"/>
      <c r="AQY91" s="183"/>
      <c r="AQZ91" s="183"/>
      <c r="ARA91" s="183"/>
      <c r="ARB91" s="183"/>
      <c r="ARC91" s="183"/>
      <c r="ARD91" s="183"/>
      <c r="ARE91" s="183"/>
      <c r="ARF91" s="183"/>
      <c r="ARG91" s="183"/>
      <c r="ARH91" s="183"/>
      <c r="ARI91" s="183"/>
      <c r="ARJ91" s="183"/>
      <c r="ARK91" s="183"/>
      <c r="ARL91" s="183"/>
      <c r="ARM91" s="183"/>
      <c r="ARN91" s="183"/>
      <c r="ARO91" s="183"/>
      <c r="ARP91" s="183"/>
      <c r="ARQ91" s="183"/>
      <c r="ARR91" s="183"/>
      <c r="ARS91" s="183"/>
      <c r="ART91" s="183"/>
      <c r="ARU91" s="183"/>
      <c r="ARV91" s="183"/>
      <c r="ARW91" s="183"/>
      <c r="ARX91" s="183"/>
      <c r="ARY91" s="183"/>
      <c r="ARZ91" s="183"/>
      <c r="ASA91" s="183"/>
      <c r="ASB91" s="183"/>
      <c r="ASC91" s="183"/>
      <c r="ASD91" s="183"/>
      <c r="ASE91" s="183"/>
      <c r="ASF91" s="183"/>
      <c r="ASG91" s="183"/>
      <c r="ASH91" s="183"/>
      <c r="ASI91" s="183"/>
      <c r="ASJ91" s="183"/>
      <c r="ASK91" s="183"/>
      <c r="ASL91" s="183"/>
      <c r="ASM91" s="183"/>
      <c r="ASN91" s="183"/>
      <c r="ASO91" s="183"/>
      <c r="ASP91" s="183"/>
      <c r="ASQ91" s="183"/>
      <c r="ASR91" s="183"/>
      <c r="ASS91" s="183"/>
      <c r="AST91" s="183"/>
      <c r="ASU91" s="183"/>
      <c r="ASV91" s="183"/>
      <c r="ASW91" s="183"/>
      <c r="ASX91" s="183"/>
      <c r="ASY91" s="183"/>
      <c r="ASZ91" s="183"/>
      <c r="ATA91" s="183"/>
      <c r="ATB91" s="183"/>
      <c r="ATC91" s="183"/>
      <c r="ATD91" s="183"/>
      <c r="ATE91" s="183"/>
      <c r="ATF91" s="183"/>
      <c r="ATG91" s="183"/>
      <c r="ATH91" s="183"/>
      <c r="ATI91" s="183"/>
      <c r="ATJ91" s="183"/>
      <c r="ATK91" s="183"/>
      <c r="ATL91" s="183"/>
      <c r="ATM91" s="183"/>
      <c r="ATN91" s="183"/>
      <c r="ATO91" s="183"/>
      <c r="ATP91" s="183"/>
      <c r="ATQ91" s="183"/>
      <c r="ATR91" s="183"/>
      <c r="ATS91" s="183"/>
      <c r="ATT91" s="183"/>
      <c r="ATU91" s="183"/>
      <c r="ATV91" s="183"/>
      <c r="ATW91" s="183"/>
      <c r="ATX91" s="183"/>
      <c r="ATY91" s="183"/>
      <c r="ATZ91" s="183"/>
      <c r="AUA91" s="183"/>
      <c r="AUB91" s="183"/>
      <c r="AUC91" s="183"/>
      <c r="AUD91" s="183"/>
      <c r="AUE91" s="183"/>
      <c r="AUF91" s="183"/>
      <c r="AUG91" s="183"/>
      <c r="AUH91" s="183"/>
    </row>
    <row r="92" spans="1:1230" s="182" customFormat="1">
      <c r="A92" s="180"/>
      <c r="B92" s="281">
        <v>2</v>
      </c>
      <c r="C92" s="180" t="s">
        <v>568</v>
      </c>
      <c r="D92" s="180"/>
      <c r="E92" s="180"/>
      <c r="F92" s="180"/>
      <c r="AV92" s="183"/>
      <c r="AW92" s="183"/>
      <c r="AX92" s="183"/>
      <c r="AY92" s="183"/>
      <c r="AZ92" s="183"/>
      <c r="BA92" s="183"/>
      <c r="BB92" s="183"/>
      <c r="BC92" s="183"/>
      <c r="BD92" s="183"/>
      <c r="BE92" s="183"/>
      <c r="BF92" s="183"/>
      <c r="BG92" s="183"/>
      <c r="BH92" s="183"/>
      <c r="BI92" s="183"/>
      <c r="BJ92" s="183"/>
      <c r="BK92" s="183"/>
      <c r="BL92" s="183"/>
      <c r="BM92" s="183"/>
      <c r="BN92" s="183"/>
      <c r="BO92" s="183"/>
      <c r="BP92" s="183"/>
      <c r="BQ92" s="183"/>
      <c r="BR92" s="183"/>
      <c r="BS92" s="183"/>
      <c r="BT92" s="183"/>
      <c r="BU92" s="183"/>
      <c r="BV92" s="183"/>
      <c r="BW92" s="183"/>
      <c r="BX92" s="183"/>
      <c r="BY92" s="183"/>
      <c r="BZ92" s="183"/>
      <c r="CA92" s="183"/>
      <c r="CB92" s="183"/>
      <c r="CC92" s="183"/>
      <c r="CD92" s="183"/>
      <c r="CE92" s="183"/>
      <c r="CF92" s="183"/>
      <c r="CG92" s="183"/>
      <c r="CH92" s="183"/>
      <c r="CI92" s="183"/>
      <c r="CJ92" s="183"/>
      <c r="CK92" s="183"/>
      <c r="CL92" s="183"/>
      <c r="CM92" s="183"/>
      <c r="CN92" s="183"/>
      <c r="CO92" s="183"/>
      <c r="CP92" s="183"/>
      <c r="CQ92" s="183"/>
      <c r="CR92" s="183"/>
      <c r="CS92" s="183"/>
      <c r="CT92" s="183"/>
      <c r="CU92" s="183"/>
      <c r="CV92" s="183"/>
      <c r="CW92" s="183"/>
      <c r="CX92" s="183"/>
      <c r="CY92" s="183"/>
      <c r="CZ92" s="183"/>
      <c r="DA92" s="183"/>
      <c r="DB92" s="183"/>
      <c r="DC92" s="183"/>
      <c r="DD92" s="183"/>
      <c r="DE92" s="183"/>
      <c r="DF92" s="183"/>
      <c r="DG92" s="183"/>
      <c r="DH92" s="183"/>
      <c r="DI92" s="183"/>
      <c r="DJ92" s="183"/>
      <c r="DK92" s="183"/>
      <c r="DL92" s="183"/>
      <c r="DM92" s="183"/>
      <c r="DN92" s="183"/>
      <c r="DO92" s="183"/>
      <c r="DP92" s="183"/>
      <c r="DQ92" s="183"/>
      <c r="DR92" s="183"/>
      <c r="DS92" s="183"/>
      <c r="DT92" s="183"/>
      <c r="DU92" s="183"/>
      <c r="DV92" s="183"/>
      <c r="DW92" s="183"/>
      <c r="DX92" s="183"/>
      <c r="DY92" s="183"/>
      <c r="DZ92" s="183"/>
      <c r="EA92" s="183"/>
      <c r="EB92" s="183"/>
      <c r="EC92" s="183"/>
      <c r="ED92" s="183"/>
      <c r="EE92" s="183"/>
      <c r="EF92" s="183"/>
      <c r="EG92" s="183"/>
      <c r="EH92" s="183"/>
      <c r="EI92" s="183"/>
      <c r="EJ92" s="183"/>
      <c r="EK92" s="183"/>
      <c r="EL92" s="183"/>
      <c r="EM92" s="183"/>
      <c r="EN92" s="183"/>
      <c r="EO92" s="183"/>
      <c r="EP92" s="183"/>
      <c r="EQ92" s="183"/>
      <c r="ER92" s="183"/>
      <c r="ES92" s="183"/>
      <c r="ET92" s="183"/>
      <c r="EU92" s="183"/>
      <c r="EV92" s="183"/>
      <c r="EW92" s="183"/>
      <c r="EX92" s="183"/>
      <c r="EY92" s="183"/>
      <c r="EZ92" s="183"/>
      <c r="FA92" s="183"/>
      <c r="FB92" s="183"/>
      <c r="FC92" s="183"/>
      <c r="FD92" s="183"/>
      <c r="FE92" s="183"/>
      <c r="FF92" s="183"/>
      <c r="FG92" s="183"/>
      <c r="FH92" s="183"/>
      <c r="FI92" s="183"/>
      <c r="FJ92" s="183"/>
      <c r="FK92" s="183"/>
      <c r="FL92" s="183"/>
      <c r="FM92" s="183"/>
      <c r="FN92" s="183"/>
      <c r="FO92" s="183"/>
      <c r="FP92" s="183"/>
      <c r="FQ92" s="183"/>
      <c r="FR92" s="183"/>
      <c r="FS92" s="183"/>
      <c r="FT92" s="183"/>
      <c r="FU92" s="183"/>
      <c r="FV92" s="183"/>
      <c r="FW92" s="183"/>
      <c r="FX92" s="183"/>
      <c r="FY92" s="183"/>
      <c r="FZ92" s="183"/>
      <c r="GA92" s="183"/>
      <c r="GB92" s="183"/>
      <c r="GC92" s="183"/>
      <c r="GD92" s="183"/>
      <c r="GE92" s="183"/>
      <c r="GF92" s="183"/>
      <c r="GG92" s="183"/>
      <c r="GH92" s="183"/>
      <c r="GI92" s="183"/>
      <c r="GJ92" s="183"/>
      <c r="GK92" s="183"/>
      <c r="GL92" s="183"/>
      <c r="GM92" s="183"/>
      <c r="GN92" s="183"/>
      <c r="GO92" s="183"/>
      <c r="GP92" s="183"/>
      <c r="GQ92" s="183"/>
      <c r="GR92" s="183"/>
      <c r="GS92" s="183"/>
      <c r="GT92" s="183"/>
      <c r="GU92" s="183"/>
      <c r="GV92" s="183"/>
      <c r="GW92" s="183"/>
      <c r="GX92" s="183"/>
      <c r="GY92" s="183"/>
      <c r="GZ92" s="183"/>
      <c r="HA92" s="183"/>
      <c r="HB92" s="183"/>
      <c r="HC92" s="183"/>
      <c r="HD92" s="183"/>
      <c r="HE92" s="183"/>
      <c r="HF92" s="183"/>
      <c r="HG92" s="183"/>
      <c r="HH92" s="183"/>
      <c r="HI92" s="183"/>
      <c r="HJ92" s="183"/>
      <c r="HK92" s="183"/>
      <c r="HL92" s="183"/>
      <c r="HM92" s="183"/>
      <c r="HN92" s="183"/>
      <c r="HO92" s="183"/>
      <c r="HP92" s="183"/>
      <c r="HQ92" s="183"/>
      <c r="HR92" s="183"/>
      <c r="HS92" s="183"/>
      <c r="HT92" s="183"/>
      <c r="HU92" s="183"/>
      <c r="HV92" s="183"/>
      <c r="HW92" s="183"/>
      <c r="HX92" s="183"/>
      <c r="HY92" s="183"/>
      <c r="HZ92" s="183"/>
      <c r="IA92" s="183"/>
      <c r="IB92" s="183"/>
      <c r="IC92" s="183"/>
      <c r="ID92" s="183"/>
      <c r="IE92" s="183"/>
      <c r="IF92" s="183"/>
      <c r="IG92" s="183"/>
      <c r="IH92" s="183"/>
      <c r="II92" s="183"/>
      <c r="IJ92" s="183"/>
      <c r="IK92" s="183"/>
      <c r="IL92" s="183"/>
      <c r="IM92" s="183"/>
      <c r="IN92" s="183"/>
      <c r="IO92" s="183"/>
      <c r="IP92" s="183"/>
      <c r="IQ92" s="183"/>
      <c r="IR92" s="183"/>
      <c r="IS92" s="183"/>
      <c r="IT92" s="183"/>
      <c r="IU92" s="183"/>
      <c r="IV92" s="183"/>
      <c r="IW92" s="183"/>
      <c r="IX92" s="183"/>
      <c r="IY92" s="183"/>
      <c r="IZ92" s="183"/>
      <c r="JA92" s="183"/>
      <c r="JB92" s="183"/>
      <c r="JC92" s="183"/>
      <c r="JD92" s="183"/>
      <c r="JE92" s="183"/>
      <c r="JF92" s="183"/>
      <c r="JG92" s="183"/>
      <c r="JH92" s="183"/>
      <c r="JI92" s="183"/>
      <c r="JJ92" s="183"/>
      <c r="JK92" s="183"/>
      <c r="JL92" s="183"/>
      <c r="JM92" s="183"/>
      <c r="JN92" s="183"/>
      <c r="JO92" s="183"/>
      <c r="JP92" s="183"/>
      <c r="JQ92" s="183"/>
      <c r="JR92" s="183"/>
      <c r="JS92" s="183"/>
      <c r="JT92" s="183"/>
      <c r="JU92" s="183"/>
      <c r="JV92" s="183"/>
      <c r="JW92" s="183"/>
      <c r="JX92" s="183"/>
      <c r="JY92" s="183"/>
      <c r="JZ92" s="183"/>
      <c r="KA92" s="183"/>
      <c r="KB92" s="183"/>
      <c r="KC92" s="183"/>
      <c r="KD92" s="183"/>
      <c r="KE92" s="183"/>
      <c r="KF92" s="183"/>
      <c r="KG92" s="183"/>
      <c r="KH92" s="183"/>
      <c r="KI92" s="183"/>
      <c r="KJ92" s="183"/>
      <c r="KK92" s="183"/>
      <c r="KL92" s="183"/>
      <c r="KM92" s="183"/>
      <c r="KN92" s="183"/>
      <c r="KO92" s="183"/>
      <c r="KP92" s="183"/>
      <c r="KQ92" s="183"/>
      <c r="KR92" s="183"/>
      <c r="KS92" s="183"/>
      <c r="KT92" s="183"/>
      <c r="KU92" s="183"/>
      <c r="KV92" s="183"/>
      <c r="KW92" s="183"/>
      <c r="KX92" s="183"/>
      <c r="KY92" s="183"/>
      <c r="KZ92" s="183"/>
      <c r="LA92" s="183"/>
      <c r="LB92" s="183"/>
      <c r="LC92" s="183"/>
      <c r="LD92" s="183"/>
      <c r="LE92" s="183"/>
      <c r="LF92" s="183"/>
      <c r="LG92" s="183"/>
      <c r="LH92" s="183"/>
      <c r="LI92" s="183"/>
      <c r="LJ92" s="183"/>
      <c r="LK92" s="183"/>
      <c r="LL92" s="183"/>
      <c r="LM92" s="183"/>
      <c r="LN92" s="183"/>
      <c r="LO92" s="183"/>
      <c r="LP92" s="183"/>
      <c r="LQ92" s="183"/>
      <c r="LR92" s="183"/>
      <c r="LS92" s="183"/>
      <c r="LT92" s="183"/>
      <c r="LU92" s="183"/>
      <c r="LV92" s="183"/>
      <c r="LW92" s="183"/>
      <c r="LX92" s="183"/>
      <c r="LY92" s="183"/>
      <c r="LZ92" s="183"/>
      <c r="MA92" s="183"/>
      <c r="MB92" s="183"/>
      <c r="MC92" s="183"/>
      <c r="MD92" s="183"/>
      <c r="ME92" s="183"/>
      <c r="MF92" s="183"/>
      <c r="MG92" s="183"/>
      <c r="MH92" s="183"/>
      <c r="MI92" s="183"/>
      <c r="MJ92" s="183"/>
      <c r="MK92" s="183"/>
      <c r="ML92" s="183"/>
      <c r="MM92" s="183"/>
      <c r="MN92" s="183"/>
      <c r="MO92" s="183"/>
      <c r="MP92" s="183"/>
      <c r="MQ92" s="183"/>
      <c r="MR92" s="183"/>
      <c r="MS92" s="183"/>
      <c r="MT92" s="183"/>
      <c r="MU92" s="183"/>
      <c r="MV92" s="183"/>
      <c r="MW92" s="183"/>
      <c r="MX92" s="183"/>
      <c r="MY92" s="183"/>
      <c r="MZ92" s="183"/>
      <c r="NA92" s="183"/>
      <c r="NB92" s="183"/>
      <c r="NC92" s="183"/>
      <c r="ND92" s="183"/>
      <c r="NE92" s="183"/>
      <c r="NF92" s="183"/>
      <c r="NG92" s="183"/>
      <c r="NH92" s="183"/>
      <c r="NI92" s="183"/>
      <c r="NJ92" s="183"/>
      <c r="NK92" s="183"/>
      <c r="NL92" s="183"/>
      <c r="NM92" s="183"/>
      <c r="NN92" s="183"/>
      <c r="NO92" s="183"/>
      <c r="NP92" s="183"/>
      <c r="NQ92" s="183"/>
      <c r="NR92" s="183"/>
      <c r="NS92" s="183"/>
      <c r="NT92" s="183"/>
      <c r="NU92" s="183"/>
      <c r="NV92" s="183"/>
      <c r="NW92" s="183"/>
      <c r="NX92" s="183"/>
      <c r="NY92" s="183"/>
      <c r="NZ92" s="183"/>
      <c r="OA92" s="183"/>
      <c r="OB92" s="183"/>
      <c r="OC92" s="183"/>
      <c r="OD92" s="183"/>
      <c r="OE92" s="183"/>
      <c r="OF92" s="183"/>
      <c r="OG92" s="183"/>
      <c r="OH92" s="183"/>
      <c r="OI92" s="183"/>
      <c r="OJ92" s="183"/>
      <c r="OK92" s="183"/>
      <c r="OL92" s="183"/>
      <c r="OM92" s="183"/>
      <c r="ON92" s="183"/>
      <c r="OO92" s="183"/>
      <c r="OP92" s="183"/>
      <c r="OQ92" s="183"/>
      <c r="OR92" s="183"/>
      <c r="OS92" s="183"/>
      <c r="OT92" s="183"/>
      <c r="OU92" s="183"/>
      <c r="OV92" s="183"/>
      <c r="OW92" s="183"/>
      <c r="OX92" s="183"/>
      <c r="OY92" s="183"/>
      <c r="OZ92" s="183"/>
      <c r="PA92" s="183"/>
      <c r="PB92" s="183"/>
      <c r="PC92" s="183"/>
      <c r="PD92" s="183"/>
      <c r="PE92" s="183"/>
      <c r="PF92" s="183"/>
      <c r="PG92" s="183"/>
      <c r="PH92" s="183"/>
      <c r="PI92" s="183"/>
      <c r="PJ92" s="183"/>
      <c r="PK92" s="183"/>
      <c r="PL92" s="183"/>
      <c r="PM92" s="183"/>
      <c r="PN92" s="183"/>
      <c r="PO92" s="183"/>
      <c r="PP92" s="183"/>
      <c r="PQ92" s="183"/>
      <c r="PR92" s="183"/>
      <c r="PS92" s="183"/>
      <c r="PT92" s="183"/>
      <c r="PU92" s="183"/>
      <c r="PV92" s="183"/>
      <c r="PW92" s="183"/>
      <c r="PX92" s="183"/>
      <c r="PY92" s="183"/>
      <c r="PZ92" s="183"/>
      <c r="QA92" s="183"/>
      <c r="QB92" s="183"/>
      <c r="QC92" s="183"/>
      <c r="QD92" s="183"/>
      <c r="QE92" s="183"/>
      <c r="QF92" s="183"/>
      <c r="QG92" s="183"/>
      <c r="QH92" s="183"/>
      <c r="QI92" s="183"/>
      <c r="QJ92" s="183"/>
      <c r="QK92" s="183"/>
      <c r="QL92" s="183"/>
      <c r="QM92" s="183"/>
      <c r="QN92" s="183"/>
      <c r="QO92" s="183"/>
      <c r="QP92" s="183"/>
      <c r="QQ92" s="183"/>
      <c r="QR92" s="183"/>
      <c r="QS92" s="183"/>
      <c r="QT92" s="183"/>
      <c r="QU92" s="183"/>
      <c r="QV92" s="183"/>
      <c r="QW92" s="183"/>
      <c r="QX92" s="183"/>
      <c r="QY92" s="183"/>
      <c r="QZ92" s="183"/>
      <c r="RA92" s="183"/>
      <c r="RB92" s="183"/>
      <c r="RC92" s="183"/>
      <c r="RD92" s="183"/>
      <c r="RE92" s="183"/>
      <c r="RF92" s="183"/>
      <c r="RG92" s="183"/>
      <c r="RH92" s="183"/>
      <c r="RI92" s="183"/>
      <c r="RJ92" s="183"/>
      <c r="RK92" s="183"/>
      <c r="RL92" s="183"/>
      <c r="RM92" s="183"/>
      <c r="RN92" s="183"/>
      <c r="RO92" s="183"/>
      <c r="RP92" s="183"/>
      <c r="RQ92" s="183"/>
      <c r="RR92" s="183"/>
      <c r="RS92" s="183"/>
      <c r="RT92" s="183"/>
      <c r="RU92" s="183"/>
      <c r="RV92" s="183"/>
      <c r="RW92" s="183"/>
      <c r="RX92" s="183"/>
      <c r="RY92" s="183"/>
      <c r="RZ92" s="183"/>
      <c r="SA92" s="183"/>
      <c r="SB92" s="183"/>
      <c r="SC92" s="183"/>
      <c r="SD92" s="183"/>
      <c r="SE92" s="183"/>
      <c r="SF92" s="183"/>
      <c r="SG92" s="183"/>
      <c r="SH92" s="183"/>
      <c r="SI92" s="183"/>
      <c r="SJ92" s="183"/>
      <c r="SK92" s="183"/>
      <c r="SL92" s="183"/>
      <c r="SM92" s="183"/>
      <c r="SN92" s="183"/>
      <c r="SO92" s="183"/>
      <c r="SP92" s="183"/>
      <c r="SQ92" s="183"/>
      <c r="SR92" s="183"/>
      <c r="SS92" s="183"/>
      <c r="ST92" s="183"/>
      <c r="SU92" s="183"/>
      <c r="SV92" s="183"/>
      <c r="SW92" s="183"/>
      <c r="SX92" s="183"/>
      <c r="SY92" s="183"/>
      <c r="SZ92" s="183"/>
      <c r="TA92" s="183"/>
      <c r="TB92" s="183"/>
      <c r="TC92" s="183"/>
      <c r="TD92" s="183"/>
      <c r="TE92" s="183"/>
      <c r="TF92" s="183"/>
      <c r="TG92" s="183"/>
      <c r="TH92" s="183"/>
      <c r="TI92" s="183"/>
      <c r="TJ92" s="183"/>
      <c r="TK92" s="183"/>
      <c r="TL92" s="183"/>
      <c r="TM92" s="183"/>
      <c r="TN92" s="183"/>
      <c r="TO92" s="183"/>
      <c r="TP92" s="183"/>
      <c r="TQ92" s="183"/>
      <c r="TR92" s="183"/>
      <c r="TS92" s="183"/>
      <c r="TT92" s="183"/>
      <c r="TU92" s="183"/>
      <c r="TV92" s="183"/>
      <c r="TW92" s="183"/>
      <c r="TX92" s="183"/>
      <c r="TY92" s="183"/>
      <c r="TZ92" s="183"/>
      <c r="UA92" s="183"/>
      <c r="UB92" s="183"/>
      <c r="UC92" s="183"/>
      <c r="UD92" s="183"/>
      <c r="UE92" s="183"/>
      <c r="UF92" s="183"/>
      <c r="UG92" s="183"/>
      <c r="UH92" s="183"/>
      <c r="UI92" s="183"/>
      <c r="UJ92" s="183"/>
      <c r="UK92" s="183"/>
      <c r="UL92" s="183"/>
      <c r="UM92" s="183"/>
      <c r="UN92" s="183"/>
      <c r="UO92" s="183"/>
      <c r="UP92" s="183"/>
      <c r="UQ92" s="183"/>
      <c r="UR92" s="183"/>
      <c r="US92" s="183"/>
      <c r="UT92" s="183"/>
      <c r="UU92" s="183"/>
      <c r="UV92" s="183"/>
      <c r="UW92" s="183"/>
      <c r="UX92" s="183"/>
      <c r="UY92" s="183"/>
      <c r="UZ92" s="183"/>
      <c r="VA92" s="183"/>
      <c r="VB92" s="183"/>
      <c r="VC92" s="183"/>
      <c r="VD92" s="183"/>
      <c r="VE92" s="183"/>
      <c r="VF92" s="183"/>
      <c r="VG92" s="183"/>
      <c r="VH92" s="183"/>
      <c r="VI92" s="183"/>
      <c r="VJ92" s="183"/>
      <c r="VK92" s="183"/>
      <c r="VL92" s="183"/>
      <c r="VM92" s="183"/>
      <c r="VN92" s="183"/>
      <c r="VO92" s="183"/>
      <c r="VP92" s="183"/>
      <c r="VQ92" s="183"/>
      <c r="VR92" s="183"/>
      <c r="VS92" s="183"/>
      <c r="VT92" s="183"/>
      <c r="VU92" s="183"/>
      <c r="VV92" s="183"/>
      <c r="VW92" s="183"/>
      <c r="VX92" s="183"/>
      <c r="VY92" s="183"/>
      <c r="VZ92" s="183"/>
      <c r="WA92" s="183"/>
      <c r="WB92" s="183"/>
      <c r="WC92" s="183"/>
      <c r="WD92" s="183"/>
      <c r="WE92" s="183"/>
      <c r="WF92" s="183"/>
      <c r="WG92" s="183"/>
      <c r="WH92" s="183"/>
      <c r="WI92" s="183"/>
      <c r="WJ92" s="183"/>
      <c r="WK92" s="183"/>
      <c r="WL92" s="183"/>
      <c r="WM92" s="183"/>
      <c r="WN92" s="183"/>
      <c r="WO92" s="183"/>
      <c r="WP92" s="183"/>
      <c r="WQ92" s="183"/>
      <c r="WR92" s="183"/>
      <c r="WS92" s="183"/>
      <c r="WT92" s="183"/>
      <c r="WU92" s="183"/>
      <c r="WV92" s="183"/>
      <c r="WW92" s="183"/>
      <c r="WX92" s="183"/>
      <c r="WY92" s="183"/>
      <c r="WZ92" s="183"/>
      <c r="XA92" s="183"/>
      <c r="XB92" s="183"/>
      <c r="XC92" s="183"/>
      <c r="XD92" s="183"/>
      <c r="XE92" s="183"/>
      <c r="XF92" s="183"/>
      <c r="XG92" s="183"/>
      <c r="XH92" s="183"/>
      <c r="XI92" s="183"/>
      <c r="XJ92" s="183"/>
      <c r="XK92" s="183"/>
      <c r="XL92" s="183"/>
      <c r="XM92" s="183"/>
      <c r="XN92" s="183"/>
      <c r="XO92" s="183"/>
      <c r="XP92" s="183"/>
      <c r="XQ92" s="183"/>
      <c r="XR92" s="183"/>
      <c r="XS92" s="183"/>
      <c r="XT92" s="183"/>
      <c r="XU92" s="183"/>
      <c r="XV92" s="183"/>
      <c r="XW92" s="183"/>
      <c r="XX92" s="183"/>
      <c r="XY92" s="183"/>
      <c r="XZ92" s="183"/>
      <c r="YA92" s="183"/>
      <c r="YB92" s="183"/>
      <c r="YC92" s="183"/>
      <c r="YD92" s="183"/>
      <c r="YE92" s="183"/>
      <c r="YF92" s="183"/>
      <c r="YG92" s="183"/>
      <c r="YH92" s="183"/>
      <c r="YI92" s="183"/>
      <c r="YJ92" s="183"/>
      <c r="YK92" s="183"/>
      <c r="YL92" s="183"/>
      <c r="YM92" s="183"/>
      <c r="YN92" s="183"/>
      <c r="YO92" s="183"/>
      <c r="YP92" s="183"/>
      <c r="YQ92" s="183"/>
      <c r="YR92" s="183"/>
      <c r="YS92" s="183"/>
      <c r="YT92" s="183"/>
      <c r="YU92" s="183"/>
      <c r="YV92" s="183"/>
      <c r="YW92" s="183"/>
      <c r="YX92" s="183"/>
      <c r="YY92" s="183"/>
      <c r="YZ92" s="183"/>
      <c r="ZA92" s="183"/>
      <c r="ZB92" s="183"/>
      <c r="ZC92" s="183"/>
      <c r="ZD92" s="183"/>
      <c r="ZE92" s="183"/>
      <c r="ZF92" s="183"/>
      <c r="ZG92" s="183"/>
      <c r="ZH92" s="183"/>
      <c r="ZI92" s="183"/>
      <c r="ZJ92" s="183"/>
      <c r="ZK92" s="183"/>
      <c r="ZL92" s="183"/>
      <c r="ZM92" s="183"/>
      <c r="ZN92" s="183"/>
      <c r="ZO92" s="183"/>
      <c r="ZP92" s="183"/>
      <c r="ZQ92" s="183"/>
      <c r="ZR92" s="183"/>
      <c r="ZS92" s="183"/>
      <c r="ZT92" s="183"/>
      <c r="ZU92" s="183"/>
      <c r="ZV92" s="183"/>
      <c r="ZW92" s="183"/>
      <c r="ZX92" s="183"/>
      <c r="ZY92" s="183"/>
      <c r="ZZ92" s="183"/>
      <c r="AAA92" s="183"/>
      <c r="AAB92" s="183"/>
      <c r="AAC92" s="183"/>
      <c r="AAD92" s="183"/>
      <c r="AAE92" s="183"/>
      <c r="AAF92" s="183"/>
      <c r="AAG92" s="183"/>
      <c r="AAH92" s="183"/>
      <c r="AAI92" s="183"/>
      <c r="AAJ92" s="183"/>
      <c r="AAK92" s="183"/>
      <c r="AAL92" s="183"/>
      <c r="AAM92" s="183"/>
      <c r="AAN92" s="183"/>
      <c r="AAO92" s="183"/>
      <c r="AAP92" s="183"/>
      <c r="AAQ92" s="183"/>
      <c r="AAR92" s="183"/>
      <c r="AAS92" s="183"/>
      <c r="AAT92" s="183"/>
      <c r="AAU92" s="183"/>
      <c r="AAV92" s="183"/>
      <c r="AAW92" s="183"/>
      <c r="AAX92" s="183"/>
      <c r="AAY92" s="183"/>
      <c r="AAZ92" s="183"/>
      <c r="ABA92" s="183"/>
      <c r="ABB92" s="183"/>
      <c r="ABC92" s="183"/>
      <c r="ABD92" s="183"/>
      <c r="ABE92" s="183"/>
      <c r="ABF92" s="183"/>
      <c r="ABG92" s="183"/>
      <c r="ABH92" s="183"/>
      <c r="ABI92" s="183"/>
      <c r="ABJ92" s="183"/>
      <c r="ABK92" s="183"/>
      <c r="ABL92" s="183"/>
      <c r="ABM92" s="183"/>
      <c r="ABN92" s="183"/>
      <c r="ABO92" s="183"/>
      <c r="ABP92" s="183"/>
      <c r="ABQ92" s="183"/>
      <c r="ABR92" s="183"/>
      <c r="ABS92" s="183"/>
      <c r="ABT92" s="183"/>
      <c r="ABU92" s="183"/>
      <c r="ABV92" s="183"/>
      <c r="ABW92" s="183"/>
      <c r="ABX92" s="183"/>
      <c r="ABY92" s="183"/>
      <c r="ABZ92" s="183"/>
      <c r="ACA92" s="183"/>
      <c r="ACB92" s="183"/>
      <c r="ACC92" s="183"/>
      <c r="ACD92" s="183"/>
      <c r="ACE92" s="183"/>
      <c r="ACF92" s="183"/>
      <c r="ACG92" s="183"/>
      <c r="ACH92" s="183"/>
      <c r="ACI92" s="183"/>
      <c r="ACJ92" s="183"/>
      <c r="ACK92" s="183"/>
      <c r="ACL92" s="183"/>
      <c r="ACM92" s="183"/>
      <c r="ACN92" s="183"/>
      <c r="ACO92" s="183"/>
      <c r="ACP92" s="183"/>
      <c r="ACQ92" s="183"/>
      <c r="ACR92" s="183"/>
      <c r="ACS92" s="183"/>
      <c r="ACT92" s="183"/>
      <c r="ACU92" s="183"/>
      <c r="ACV92" s="183"/>
      <c r="ACW92" s="183"/>
      <c r="ACX92" s="183"/>
      <c r="ACY92" s="183"/>
      <c r="ACZ92" s="183"/>
      <c r="ADA92" s="183"/>
      <c r="ADB92" s="183"/>
      <c r="ADC92" s="183"/>
      <c r="ADD92" s="183"/>
      <c r="ADE92" s="183"/>
      <c r="ADF92" s="183"/>
      <c r="ADG92" s="183"/>
      <c r="ADH92" s="183"/>
      <c r="ADI92" s="183"/>
      <c r="ADJ92" s="183"/>
      <c r="ADK92" s="183"/>
      <c r="ADL92" s="183"/>
      <c r="ADM92" s="183"/>
      <c r="ADN92" s="183"/>
      <c r="ADO92" s="183"/>
      <c r="ADP92" s="183"/>
      <c r="ADQ92" s="183"/>
      <c r="ADR92" s="183"/>
      <c r="ADS92" s="183"/>
      <c r="ADT92" s="183"/>
      <c r="ADU92" s="183"/>
      <c r="ADV92" s="183"/>
      <c r="ADW92" s="183"/>
      <c r="ADX92" s="183"/>
      <c r="ADY92" s="183"/>
      <c r="ADZ92" s="183"/>
      <c r="AEA92" s="183"/>
      <c r="AEB92" s="183"/>
      <c r="AEC92" s="183"/>
      <c r="AED92" s="183"/>
      <c r="AEE92" s="183"/>
      <c r="AEF92" s="183"/>
      <c r="AEG92" s="183"/>
      <c r="AEH92" s="183"/>
      <c r="AEI92" s="183"/>
      <c r="AEJ92" s="183"/>
      <c r="AEK92" s="183"/>
      <c r="AEL92" s="183"/>
      <c r="AEM92" s="183"/>
      <c r="AEN92" s="183"/>
      <c r="AEO92" s="183"/>
      <c r="AEP92" s="183"/>
      <c r="AEQ92" s="183"/>
      <c r="AER92" s="183"/>
      <c r="AES92" s="183"/>
      <c r="AET92" s="183"/>
      <c r="AEU92" s="183"/>
      <c r="AEV92" s="183"/>
      <c r="AEW92" s="183"/>
      <c r="AEX92" s="183"/>
      <c r="AEY92" s="183"/>
      <c r="AEZ92" s="183"/>
      <c r="AFA92" s="183"/>
      <c r="AFB92" s="183"/>
      <c r="AFC92" s="183"/>
      <c r="AFD92" s="183"/>
      <c r="AFE92" s="183"/>
      <c r="AFF92" s="183"/>
      <c r="AFG92" s="183"/>
      <c r="AFH92" s="183"/>
      <c r="AFI92" s="183"/>
      <c r="AFJ92" s="183"/>
      <c r="AFK92" s="183"/>
      <c r="AFL92" s="183"/>
      <c r="AFM92" s="183"/>
      <c r="AFN92" s="183"/>
      <c r="AFO92" s="183"/>
      <c r="AFP92" s="183"/>
      <c r="AFQ92" s="183"/>
      <c r="AFR92" s="183"/>
      <c r="AFS92" s="183"/>
      <c r="AFT92" s="183"/>
      <c r="AFU92" s="183"/>
      <c r="AFV92" s="183"/>
      <c r="AFW92" s="183"/>
      <c r="AFX92" s="183"/>
      <c r="AFY92" s="183"/>
      <c r="AFZ92" s="183"/>
      <c r="AGA92" s="183"/>
      <c r="AGB92" s="183"/>
      <c r="AGC92" s="183"/>
      <c r="AGD92" s="183"/>
      <c r="AGE92" s="183"/>
      <c r="AGF92" s="183"/>
      <c r="AGG92" s="183"/>
      <c r="AGH92" s="183"/>
      <c r="AGI92" s="183"/>
      <c r="AGJ92" s="183"/>
      <c r="AGK92" s="183"/>
      <c r="AGL92" s="183"/>
      <c r="AGM92" s="183"/>
      <c r="AGN92" s="183"/>
      <c r="AGO92" s="183"/>
      <c r="AGP92" s="183"/>
      <c r="AGQ92" s="183"/>
      <c r="AGR92" s="183"/>
      <c r="AGS92" s="183"/>
      <c r="AGT92" s="183"/>
      <c r="AGU92" s="183"/>
      <c r="AGV92" s="183"/>
      <c r="AGW92" s="183"/>
      <c r="AGX92" s="183"/>
      <c r="AGY92" s="183"/>
      <c r="AGZ92" s="183"/>
      <c r="AHA92" s="183"/>
      <c r="AHB92" s="183"/>
      <c r="AHC92" s="183"/>
      <c r="AHD92" s="183"/>
      <c r="AHE92" s="183"/>
      <c r="AHF92" s="183"/>
      <c r="AHG92" s="183"/>
      <c r="AHH92" s="183"/>
      <c r="AHI92" s="183"/>
      <c r="AHJ92" s="183"/>
      <c r="AHK92" s="183"/>
      <c r="AHL92" s="183"/>
      <c r="AHM92" s="183"/>
      <c r="AHN92" s="183"/>
      <c r="AHO92" s="183"/>
      <c r="AHP92" s="183"/>
      <c r="AHQ92" s="183"/>
      <c r="AHR92" s="183"/>
      <c r="AHS92" s="183"/>
      <c r="AHT92" s="183"/>
      <c r="AHU92" s="183"/>
      <c r="AHV92" s="183"/>
      <c r="AHW92" s="183"/>
      <c r="AHX92" s="183"/>
      <c r="AHY92" s="183"/>
      <c r="AHZ92" s="183"/>
      <c r="AIA92" s="183"/>
      <c r="AIB92" s="183"/>
      <c r="AIC92" s="183"/>
      <c r="AID92" s="183"/>
      <c r="AIE92" s="183"/>
      <c r="AIF92" s="183"/>
      <c r="AIG92" s="183"/>
      <c r="AIH92" s="183"/>
      <c r="AII92" s="183"/>
      <c r="AIJ92" s="183"/>
      <c r="AIK92" s="183"/>
      <c r="AIL92" s="183"/>
      <c r="AIM92" s="183"/>
      <c r="AIN92" s="183"/>
      <c r="AIO92" s="183"/>
      <c r="AIP92" s="183"/>
      <c r="AIQ92" s="183"/>
      <c r="AIR92" s="183"/>
      <c r="AIS92" s="183"/>
      <c r="AIT92" s="183"/>
      <c r="AIU92" s="183"/>
      <c r="AIV92" s="183"/>
      <c r="AIW92" s="183"/>
      <c r="AIX92" s="183"/>
      <c r="AIY92" s="183"/>
      <c r="AIZ92" s="183"/>
      <c r="AJA92" s="183"/>
      <c r="AJB92" s="183"/>
      <c r="AJC92" s="183"/>
      <c r="AJD92" s="183"/>
      <c r="AJE92" s="183"/>
      <c r="AJF92" s="183"/>
      <c r="AJG92" s="183"/>
      <c r="AJH92" s="183"/>
      <c r="AJI92" s="183"/>
      <c r="AJJ92" s="183"/>
      <c r="AJK92" s="183"/>
      <c r="AJL92" s="183"/>
      <c r="AJM92" s="183"/>
      <c r="AJN92" s="183"/>
      <c r="AJO92" s="183"/>
      <c r="AJP92" s="183"/>
      <c r="AJQ92" s="183"/>
      <c r="AJR92" s="183"/>
      <c r="AJS92" s="183"/>
      <c r="AJT92" s="183"/>
      <c r="AJU92" s="183"/>
      <c r="AJV92" s="183"/>
      <c r="AJW92" s="183"/>
      <c r="AJX92" s="183"/>
      <c r="AJY92" s="183"/>
      <c r="AJZ92" s="183"/>
      <c r="AKA92" s="183"/>
      <c r="AKB92" s="183"/>
      <c r="AKC92" s="183"/>
      <c r="AKD92" s="183"/>
      <c r="AKE92" s="183"/>
      <c r="AKF92" s="183"/>
      <c r="AKG92" s="183"/>
      <c r="AKH92" s="183"/>
      <c r="AKI92" s="183"/>
      <c r="AKJ92" s="183"/>
      <c r="AKK92" s="183"/>
      <c r="AKL92" s="183"/>
      <c r="AKM92" s="183"/>
      <c r="AKN92" s="183"/>
      <c r="AKO92" s="183"/>
      <c r="AKP92" s="183"/>
      <c r="AKQ92" s="183"/>
      <c r="AKR92" s="183"/>
      <c r="AKS92" s="183"/>
      <c r="AKT92" s="183"/>
      <c r="AKU92" s="183"/>
      <c r="AKV92" s="183"/>
      <c r="AKW92" s="183"/>
      <c r="AKX92" s="183"/>
      <c r="AKY92" s="183"/>
      <c r="AKZ92" s="183"/>
      <c r="ALA92" s="183"/>
      <c r="ALB92" s="183"/>
      <c r="ALC92" s="183"/>
      <c r="ALD92" s="183"/>
      <c r="ALE92" s="183"/>
      <c r="ALF92" s="183"/>
      <c r="ALG92" s="183"/>
      <c r="ALH92" s="183"/>
      <c r="ALI92" s="183"/>
      <c r="ALJ92" s="183"/>
      <c r="ALK92" s="183"/>
      <c r="ALL92" s="183"/>
      <c r="ALM92" s="183"/>
      <c r="ALN92" s="183"/>
      <c r="ALO92" s="183"/>
      <c r="ALP92" s="183"/>
      <c r="ALQ92" s="183"/>
      <c r="ALR92" s="183"/>
      <c r="ALS92" s="183"/>
      <c r="ALT92" s="183"/>
      <c r="ALU92" s="183"/>
      <c r="ALV92" s="183"/>
      <c r="ALW92" s="183"/>
      <c r="ALX92" s="183"/>
      <c r="ALY92" s="183"/>
      <c r="ALZ92" s="183"/>
      <c r="AMA92" s="183"/>
      <c r="AMB92" s="183"/>
      <c r="AMC92" s="183"/>
      <c r="AMD92" s="183"/>
      <c r="AME92" s="183"/>
      <c r="AMF92" s="183"/>
      <c r="AMG92" s="183"/>
      <c r="AMH92" s="183"/>
      <c r="AMI92" s="183"/>
      <c r="AMJ92" s="183"/>
      <c r="AMK92" s="183"/>
      <c r="AML92" s="183"/>
      <c r="AMM92" s="183"/>
      <c r="AMN92" s="183"/>
      <c r="AMO92" s="183"/>
      <c r="AMP92" s="183"/>
      <c r="AMQ92" s="183"/>
      <c r="AMR92" s="183"/>
      <c r="AMS92" s="183"/>
      <c r="AMT92" s="183"/>
      <c r="AMU92" s="183"/>
      <c r="AMV92" s="183"/>
      <c r="AMW92" s="183"/>
      <c r="AMX92" s="183"/>
      <c r="AMY92" s="183"/>
      <c r="AMZ92" s="183"/>
      <c r="ANA92" s="183"/>
      <c r="ANB92" s="183"/>
      <c r="ANC92" s="183"/>
      <c r="AND92" s="183"/>
      <c r="ANE92" s="183"/>
      <c r="ANF92" s="183"/>
      <c r="ANG92" s="183"/>
      <c r="ANH92" s="183"/>
      <c r="ANI92" s="183"/>
      <c r="ANJ92" s="183"/>
      <c r="ANK92" s="183"/>
      <c r="ANL92" s="183"/>
      <c r="ANM92" s="183"/>
      <c r="ANN92" s="183"/>
      <c r="ANO92" s="183"/>
      <c r="ANP92" s="183"/>
      <c r="ANQ92" s="183"/>
      <c r="ANR92" s="183"/>
      <c r="ANS92" s="183"/>
      <c r="ANT92" s="183"/>
      <c r="ANU92" s="183"/>
      <c r="ANV92" s="183"/>
      <c r="ANW92" s="183"/>
      <c r="ANX92" s="183"/>
      <c r="ANY92" s="183"/>
      <c r="ANZ92" s="183"/>
      <c r="AOA92" s="183"/>
      <c r="AOB92" s="183"/>
      <c r="AOC92" s="183"/>
      <c r="AOD92" s="183"/>
      <c r="AOE92" s="183"/>
      <c r="AOF92" s="183"/>
      <c r="AOG92" s="183"/>
      <c r="AOH92" s="183"/>
      <c r="AOI92" s="183"/>
      <c r="AOJ92" s="183"/>
      <c r="AOK92" s="183"/>
      <c r="AOL92" s="183"/>
      <c r="AOM92" s="183"/>
      <c r="AON92" s="183"/>
      <c r="AOO92" s="183"/>
      <c r="AOP92" s="183"/>
      <c r="AOQ92" s="183"/>
      <c r="AOR92" s="183"/>
      <c r="AOS92" s="183"/>
      <c r="AOT92" s="183"/>
      <c r="AOU92" s="183"/>
      <c r="AOV92" s="183"/>
      <c r="AOW92" s="183"/>
      <c r="AOX92" s="183"/>
      <c r="AOY92" s="183"/>
      <c r="AOZ92" s="183"/>
      <c r="APA92" s="183"/>
      <c r="APB92" s="183"/>
      <c r="APC92" s="183"/>
      <c r="APD92" s="183"/>
      <c r="APE92" s="183"/>
      <c r="APF92" s="183"/>
      <c r="APG92" s="183"/>
      <c r="APH92" s="183"/>
      <c r="API92" s="183"/>
      <c r="APJ92" s="183"/>
      <c r="APK92" s="183"/>
      <c r="APL92" s="183"/>
      <c r="APM92" s="183"/>
      <c r="APN92" s="183"/>
      <c r="APO92" s="183"/>
      <c r="APP92" s="183"/>
      <c r="APQ92" s="183"/>
      <c r="APR92" s="183"/>
      <c r="APS92" s="183"/>
      <c r="APT92" s="183"/>
      <c r="APU92" s="183"/>
      <c r="APV92" s="183"/>
      <c r="APW92" s="183"/>
      <c r="APX92" s="183"/>
      <c r="APY92" s="183"/>
      <c r="APZ92" s="183"/>
      <c r="AQA92" s="183"/>
      <c r="AQB92" s="183"/>
      <c r="AQC92" s="183"/>
      <c r="AQD92" s="183"/>
      <c r="AQE92" s="183"/>
      <c r="AQF92" s="183"/>
      <c r="AQG92" s="183"/>
      <c r="AQH92" s="183"/>
      <c r="AQI92" s="183"/>
      <c r="AQJ92" s="183"/>
      <c r="AQK92" s="183"/>
      <c r="AQL92" s="183"/>
      <c r="AQM92" s="183"/>
      <c r="AQN92" s="183"/>
      <c r="AQO92" s="183"/>
      <c r="AQP92" s="183"/>
      <c r="AQQ92" s="183"/>
      <c r="AQR92" s="183"/>
      <c r="AQS92" s="183"/>
      <c r="AQT92" s="183"/>
      <c r="AQU92" s="183"/>
      <c r="AQV92" s="183"/>
      <c r="AQW92" s="183"/>
      <c r="AQX92" s="183"/>
      <c r="AQY92" s="183"/>
      <c r="AQZ92" s="183"/>
      <c r="ARA92" s="183"/>
      <c r="ARB92" s="183"/>
      <c r="ARC92" s="183"/>
      <c r="ARD92" s="183"/>
      <c r="ARE92" s="183"/>
      <c r="ARF92" s="183"/>
      <c r="ARG92" s="183"/>
      <c r="ARH92" s="183"/>
      <c r="ARI92" s="183"/>
      <c r="ARJ92" s="183"/>
      <c r="ARK92" s="183"/>
      <c r="ARL92" s="183"/>
      <c r="ARM92" s="183"/>
      <c r="ARN92" s="183"/>
      <c r="ARO92" s="183"/>
      <c r="ARP92" s="183"/>
      <c r="ARQ92" s="183"/>
      <c r="ARR92" s="183"/>
      <c r="ARS92" s="183"/>
      <c r="ART92" s="183"/>
      <c r="ARU92" s="183"/>
      <c r="ARV92" s="183"/>
      <c r="ARW92" s="183"/>
      <c r="ARX92" s="183"/>
      <c r="ARY92" s="183"/>
      <c r="ARZ92" s="183"/>
      <c r="ASA92" s="183"/>
      <c r="ASB92" s="183"/>
      <c r="ASC92" s="183"/>
      <c r="ASD92" s="183"/>
      <c r="ASE92" s="183"/>
      <c r="ASF92" s="183"/>
      <c r="ASG92" s="183"/>
      <c r="ASH92" s="183"/>
      <c r="ASI92" s="183"/>
      <c r="ASJ92" s="183"/>
      <c r="ASK92" s="183"/>
      <c r="ASL92" s="183"/>
      <c r="ASM92" s="183"/>
      <c r="ASN92" s="183"/>
      <c r="ASO92" s="183"/>
      <c r="ASP92" s="183"/>
      <c r="ASQ92" s="183"/>
      <c r="ASR92" s="183"/>
      <c r="ASS92" s="183"/>
      <c r="AST92" s="183"/>
      <c r="ASU92" s="183"/>
      <c r="ASV92" s="183"/>
      <c r="ASW92" s="183"/>
      <c r="ASX92" s="183"/>
      <c r="ASY92" s="183"/>
      <c r="ASZ92" s="183"/>
      <c r="ATA92" s="183"/>
      <c r="ATB92" s="183"/>
      <c r="ATC92" s="183"/>
      <c r="ATD92" s="183"/>
      <c r="ATE92" s="183"/>
      <c r="ATF92" s="183"/>
      <c r="ATG92" s="183"/>
      <c r="ATH92" s="183"/>
      <c r="ATI92" s="183"/>
      <c r="ATJ92" s="183"/>
      <c r="ATK92" s="183"/>
      <c r="ATL92" s="183"/>
      <c r="ATM92" s="183"/>
      <c r="ATN92" s="183"/>
      <c r="ATO92" s="183"/>
      <c r="ATP92" s="183"/>
      <c r="ATQ92" s="183"/>
      <c r="ATR92" s="183"/>
      <c r="ATS92" s="183"/>
      <c r="ATT92" s="183"/>
      <c r="ATU92" s="183"/>
      <c r="ATV92" s="183"/>
      <c r="ATW92" s="183"/>
      <c r="ATX92" s="183"/>
      <c r="ATY92" s="183"/>
      <c r="ATZ92" s="183"/>
      <c r="AUA92" s="183"/>
      <c r="AUB92" s="183"/>
      <c r="AUC92" s="183"/>
      <c r="AUD92" s="183"/>
      <c r="AUE92" s="183"/>
      <c r="AUF92" s="183"/>
      <c r="AUG92" s="183"/>
      <c r="AUH92" s="183"/>
    </row>
    <row r="93" spans="1:1230" s="182" customFormat="1">
      <c r="A93" s="180"/>
      <c r="B93" s="281">
        <v>3</v>
      </c>
      <c r="C93" s="180" t="s">
        <v>569</v>
      </c>
      <c r="D93" s="180"/>
      <c r="E93" s="180"/>
      <c r="F93" s="180"/>
      <c r="AV93" s="183"/>
      <c r="AW93" s="183"/>
      <c r="AX93" s="183"/>
      <c r="AY93" s="183"/>
      <c r="AZ93" s="183"/>
      <c r="BA93" s="183"/>
      <c r="BB93" s="183"/>
      <c r="BC93" s="183"/>
      <c r="BD93" s="183"/>
      <c r="BE93" s="183"/>
      <c r="BF93" s="183"/>
      <c r="BG93" s="183"/>
      <c r="BH93" s="183"/>
      <c r="BI93" s="183"/>
      <c r="BJ93" s="183"/>
      <c r="BK93" s="183"/>
      <c r="BL93" s="183"/>
      <c r="BM93" s="183"/>
      <c r="BN93" s="183"/>
      <c r="BO93" s="183"/>
      <c r="BP93" s="183"/>
      <c r="BQ93" s="183"/>
      <c r="BR93" s="183"/>
      <c r="BS93" s="183"/>
      <c r="BT93" s="183"/>
      <c r="BU93" s="183"/>
      <c r="BV93" s="183"/>
      <c r="BW93" s="183"/>
      <c r="BX93" s="183"/>
      <c r="BY93" s="183"/>
      <c r="BZ93" s="183"/>
      <c r="CA93" s="183"/>
      <c r="CB93" s="183"/>
      <c r="CC93" s="183"/>
      <c r="CD93" s="183"/>
      <c r="CE93" s="183"/>
      <c r="CF93" s="183"/>
      <c r="CG93" s="183"/>
      <c r="CH93" s="183"/>
      <c r="CI93" s="183"/>
      <c r="CJ93" s="183"/>
      <c r="CK93" s="183"/>
      <c r="CL93" s="183"/>
      <c r="CM93" s="183"/>
      <c r="CN93" s="183"/>
      <c r="CO93" s="183"/>
      <c r="CP93" s="183"/>
      <c r="CQ93" s="183"/>
      <c r="CR93" s="183"/>
      <c r="CS93" s="183"/>
      <c r="CT93" s="183"/>
      <c r="CU93" s="183"/>
      <c r="CV93" s="183"/>
      <c r="CW93" s="183"/>
      <c r="CX93" s="183"/>
      <c r="CY93" s="183"/>
      <c r="CZ93" s="183"/>
      <c r="DA93" s="183"/>
      <c r="DB93" s="183"/>
      <c r="DC93" s="183"/>
      <c r="DD93" s="183"/>
      <c r="DE93" s="183"/>
      <c r="DF93" s="183"/>
      <c r="DG93" s="183"/>
      <c r="DH93" s="183"/>
      <c r="DI93" s="183"/>
      <c r="DJ93" s="183"/>
      <c r="DK93" s="183"/>
      <c r="DL93" s="183"/>
      <c r="DM93" s="183"/>
      <c r="DN93" s="183"/>
      <c r="DO93" s="183"/>
      <c r="DP93" s="183"/>
      <c r="DQ93" s="183"/>
      <c r="DR93" s="183"/>
      <c r="DS93" s="183"/>
      <c r="DT93" s="183"/>
      <c r="DU93" s="183"/>
      <c r="DV93" s="183"/>
      <c r="DW93" s="183"/>
      <c r="DX93" s="183"/>
      <c r="DY93" s="183"/>
      <c r="DZ93" s="183"/>
      <c r="EA93" s="183"/>
      <c r="EB93" s="183"/>
      <c r="EC93" s="183"/>
      <c r="ED93" s="183"/>
      <c r="EE93" s="183"/>
      <c r="EF93" s="183"/>
      <c r="EG93" s="183"/>
      <c r="EH93" s="183"/>
      <c r="EI93" s="183"/>
      <c r="EJ93" s="183"/>
      <c r="EK93" s="183"/>
      <c r="EL93" s="183"/>
      <c r="EM93" s="183"/>
      <c r="EN93" s="183"/>
      <c r="EO93" s="183"/>
      <c r="EP93" s="183"/>
      <c r="EQ93" s="183"/>
      <c r="ER93" s="183"/>
      <c r="ES93" s="183"/>
      <c r="ET93" s="183"/>
      <c r="EU93" s="183"/>
      <c r="EV93" s="183"/>
      <c r="EW93" s="183"/>
      <c r="EX93" s="183"/>
      <c r="EY93" s="183"/>
      <c r="EZ93" s="183"/>
      <c r="FA93" s="183"/>
      <c r="FB93" s="183"/>
      <c r="FC93" s="183"/>
      <c r="FD93" s="183"/>
      <c r="FE93" s="183"/>
      <c r="FF93" s="183"/>
      <c r="FG93" s="183"/>
      <c r="FH93" s="183"/>
      <c r="FI93" s="183"/>
      <c r="FJ93" s="183"/>
      <c r="FK93" s="183"/>
      <c r="FL93" s="183"/>
      <c r="FM93" s="183"/>
      <c r="FN93" s="183"/>
      <c r="FO93" s="183"/>
      <c r="FP93" s="183"/>
      <c r="FQ93" s="183"/>
      <c r="FR93" s="183"/>
      <c r="FS93" s="183"/>
      <c r="FT93" s="183"/>
      <c r="FU93" s="183"/>
      <c r="FV93" s="183"/>
      <c r="FW93" s="183"/>
      <c r="FX93" s="183"/>
      <c r="FY93" s="183"/>
      <c r="FZ93" s="183"/>
      <c r="GA93" s="183"/>
      <c r="GB93" s="183"/>
      <c r="GC93" s="183"/>
      <c r="GD93" s="183"/>
      <c r="GE93" s="183"/>
      <c r="GF93" s="183"/>
      <c r="GG93" s="183"/>
      <c r="GH93" s="183"/>
      <c r="GI93" s="183"/>
      <c r="GJ93" s="183"/>
      <c r="GK93" s="183"/>
      <c r="GL93" s="183"/>
      <c r="GM93" s="183"/>
      <c r="GN93" s="183"/>
      <c r="GO93" s="183"/>
      <c r="GP93" s="183"/>
      <c r="GQ93" s="183"/>
      <c r="GR93" s="183"/>
      <c r="GS93" s="183"/>
      <c r="GT93" s="183"/>
      <c r="GU93" s="183"/>
      <c r="GV93" s="183"/>
      <c r="GW93" s="183"/>
      <c r="GX93" s="183"/>
      <c r="GY93" s="183"/>
      <c r="GZ93" s="183"/>
      <c r="HA93" s="183"/>
      <c r="HB93" s="183"/>
      <c r="HC93" s="183"/>
      <c r="HD93" s="183"/>
      <c r="HE93" s="183"/>
      <c r="HF93" s="183"/>
      <c r="HG93" s="183"/>
      <c r="HH93" s="183"/>
      <c r="HI93" s="183"/>
      <c r="HJ93" s="183"/>
      <c r="HK93" s="183"/>
      <c r="HL93" s="183"/>
      <c r="HM93" s="183"/>
      <c r="HN93" s="183"/>
      <c r="HO93" s="183"/>
      <c r="HP93" s="183"/>
      <c r="HQ93" s="183"/>
      <c r="HR93" s="183"/>
      <c r="HS93" s="183"/>
      <c r="HT93" s="183"/>
      <c r="HU93" s="183"/>
      <c r="HV93" s="183"/>
      <c r="HW93" s="183"/>
      <c r="HX93" s="183"/>
      <c r="HY93" s="183"/>
      <c r="HZ93" s="183"/>
      <c r="IA93" s="183"/>
      <c r="IB93" s="183"/>
      <c r="IC93" s="183"/>
      <c r="ID93" s="183"/>
      <c r="IE93" s="183"/>
      <c r="IF93" s="183"/>
      <c r="IG93" s="183"/>
      <c r="IH93" s="183"/>
      <c r="II93" s="183"/>
      <c r="IJ93" s="183"/>
      <c r="IK93" s="183"/>
      <c r="IL93" s="183"/>
      <c r="IM93" s="183"/>
      <c r="IN93" s="183"/>
      <c r="IO93" s="183"/>
      <c r="IP93" s="183"/>
      <c r="IQ93" s="183"/>
      <c r="IR93" s="183"/>
      <c r="IS93" s="183"/>
      <c r="IT93" s="183"/>
      <c r="IU93" s="183"/>
      <c r="IV93" s="183"/>
      <c r="IW93" s="183"/>
      <c r="IX93" s="183"/>
      <c r="IY93" s="183"/>
      <c r="IZ93" s="183"/>
      <c r="JA93" s="183"/>
      <c r="JB93" s="183"/>
      <c r="JC93" s="183"/>
      <c r="JD93" s="183"/>
      <c r="JE93" s="183"/>
      <c r="JF93" s="183"/>
      <c r="JG93" s="183"/>
      <c r="JH93" s="183"/>
      <c r="JI93" s="183"/>
      <c r="JJ93" s="183"/>
      <c r="JK93" s="183"/>
      <c r="JL93" s="183"/>
      <c r="JM93" s="183"/>
      <c r="JN93" s="183"/>
      <c r="JO93" s="183"/>
      <c r="JP93" s="183"/>
      <c r="JQ93" s="183"/>
      <c r="JR93" s="183"/>
      <c r="JS93" s="183"/>
      <c r="JT93" s="183"/>
      <c r="JU93" s="183"/>
      <c r="JV93" s="183"/>
      <c r="JW93" s="183"/>
      <c r="JX93" s="183"/>
      <c r="JY93" s="183"/>
      <c r="JZ93" s="183"/>
      <c r="KA93" s="183"/>
      <c r="KB93" s="183"/>
      <c r="KC93" s="183"/>
      <c r="KD93" s="183"/>
      <c r="KE93" s="183"/>
      <c r="KF93" s="183"/>
      <c r="KG93" s="183"/>
      <c r="KH93" s="183"/>
      <c r="KI93" s="183"/>
      <c r="KJ93" s="183"/>
      <c r="KK93" s="183"/>
      <c r="KL93" s="183"/>
      <c r="KM93" s="183"/>
      <c r="KN93" s="183"/>
      <c r="KO93" s="183"/>
      <c r="KP93" s="183"/>
      <c r="KQ93" s="183"/>
      <c r="KR93" s="183"/>
      <c r="KS93" s="183"/>
      <c r="KT93" s="183"/>
      <c r="KU93" s="183"/>
      <c r="KV93" s="183"/>
      <c r="KW93" s="183"/>
      <c r="KX93" s="183"/>
      <c r="KY93" s="183"/>
      <c r="KZ93" s="183"/>
      <c r="LA93" s="183"/>
      <c r="LB93" s="183"/>
      <c r="LC93" s="183"/>
      <c r="LD93" s="183"/>
      <c r="LE93" s="183"/>
      <c r="LF93" s="183"/>
      <c r="LG93" s="183"/>
      <c r="LH93" s="183"/>
      <c r="LI93" s="183"/>
      <c r="LJ93" s="183"/>
      <c r="LK93" s="183"/>
      <c r="LL93" s="183"/>
      <c r="LM93" s="183"/>
      <c r="LN93" s="183"/>
      <c r="LO93" s="183"/>
      <c r="LP93" s="183"/>
      <c r="LQ93" s="183"/>
      <c r="LR93" s="183"/>
      <c r="LS93" s="183"/>
      <c r="LT93" s="183"/>
      <c r="LU93" s="183"/>
      <c r="LV93" s="183"/>
      <c r="LW93" s="183"/>
      <c r="LX93" s="183"/>
      <c r="LY93" s="183"/>
      <c r="LZ93" s="183"/>
      <c r="MA93" s="183"/>
      <c r="MB93" s="183"/>
      <c r="MC93" s="183"/>
      <c r="MD93" s="183"/>
      <c r="ME93" s="183"/>
      <c r="MF93" s="183"/>
      <c r="MG93" s="183"/>
      <c r="MH93" s="183"/>
      <c r="MI93" s="183"/>
      <c r="MJ93" s="183"/>
      <c r="MK93" s="183"/>
      <c r="ML93" s="183"/>
      <c r="MM93" s="183"/>
      <c r="MN93" s="183"/>
      <c r="MO93" s="183"/>
      <c r="MP93" s="183"/>
      <c r="MQ93" s="183"/>
      <c r="MR93" s="183"/>
      <c r="MS93" s="183"/>
      <c r="MT93" s="183"/>
      <c r="MU93" s="183"/>
      <c r="MV93" s="183"/>
      <c r="MW93" s="183"/>
      <c r="MX93" s="183"/>
      <c r="MY93" s="183"/>
      <c r="MZ93" s="183"/>
      <c r="NA93" s="183"/>
      <c r="NB93" s="183"/>
      <c r="NC93" s="183"/>
      <c r="ND93" s="183"/>
      <c r="NE93" s="183"/>
      <c r="NF93" s="183"/>
      <c r="NG93" s="183"/>
      <c r="NH93" s="183"/>
      <c r="NI93" s="183"/>
      <c r="NJ93" s="183"/>
      <c r="NK93" s="183"/>
      <c r="NL93" s="183"/>
      <c r="NM93" s="183"/>
      <c r="NN93" s="183"/>
      <c r="NO93" s="183"/>
      <c r="NP93" s="183"/>
      <c r="NQ93" s="183"/>
      <c r="NR93" s="183"/>
      <c r="NS93" s="183"/>
      <c r="NT93" s="183"/>
      <c r="NU93" s="183"/>
      <c r="NV93" s="183"/>
      <c r="NW93" s="183"/>
      <c r="NX93" s="183"/>
      <c r="NY93" s="183"/>
      <c r="NZ93" s="183"/>
      <c r="OA93" s="183"/>
      <c r="OB93" s="183"/>
      <c r="OC93" s="183"/>
      <c r="OD93" s="183"/>
      <c r="OE93" s="183"/>
      <c r="OF93" s="183"/>
      <c r="OG93" s="183"/>
      <c r="OH93" s="183"/>
      <c r="OI93" s="183"/>
      <c r="OJ93" s="183"/>
      <c r="OK93" s="183"/>
      <c r="OL93" s="183"/>
      <c r="OM93" s="183"/>
      <c r="ON93" s="183"/>
      <c r="OO93" s="183"/>
      <c r="OP93" s="183"/>
      <c r="OQ93" s="183"/>
      <c r="OR93" s="183"/>
      <c r="OS93" s="183"/>
      <c r="OT93" s="183"/>
      <c r="OU93" s="183"/>
      <c r="OV93" s="183"/>
      <c r="OW93" s="183"/>
      <c r="OX93" s="183"/>
      <c r="OY93" s="183"/>
      <c r="OZ93" s="183"/>
      <c r="PA93" s="183"/>
      <c r="PB93" s="183"/>
      <c r="PC93" s="183"/>
      <c r="PD93" s="183"/>
      <c r="PE93" s="183"/>
      <c r="PF93" s="183"/>
      <c r="PG93" s="183"/>
      <c r="PH93" s="183"/>
      <c r="PI93" s="183"/>
      <c r="PJ93" s="183"/>
      <c r="PK93" s="183"/>
      <c r="PL93" s="183"/>
      <c r="PM93" s="183"/>
      <c r="PN93" s="183"/>
      <c r="PO93" s="183"/>
      <c r="PP93" s="183"/>
      <c r="PQ93" s="183"/>
      <c r="PR93" s="183"/>
      <c r="PS93" s="183"/>
      <c r="PT93" s="183"/>
      <c r="PU93" s="183"/>
      <c r="PV93" s="183"/>
      <c r="PW93" s="183"/>
      <c r="PX93" s="183"/>
      <c r="PY93" s="183"/>
      <c r="PZ93" s="183"/>
      <c r="QA93" s="183"/>
      <c r="QB93" s="183"/>
      <c r="QC93" s="183"/>
      <c r="QD93" s="183"/>
      <c r="QE93" s="183"/>
      <c r="QF93" s="183"/>
      <c r="QG93" s="183"/>
      <c r="QH93" s="183"/>
      <c r="QI93" s="183"/>
      <c r="QJ93" s="183"/>
      <c r="QK93" s="183"/>
      <c r="QL93" s="183"/>
      <c r="QM93" s="183"/>
      <c r="QN93" s="183"/>
      <c r="QO93" s="183"/>
      <c r="QP93" s="183"/>
      <c r="QQ93" s="183"/>
      <c r="QR93" s="183"/>
      <c r="QS93" s="183"/>
      <c r="QT93" s="183"/>
      <c r="QU93" s="183"/>
      <c r="QV93" s="183"/>
      <c r="QW93" s="183"/>
      <c r="QX93" s="183"/>
      <c r="QY93" s="183"/>
      <c r="QZ93" s="183"/>
      <c r="RA93" s="183"/>
      <c r="RB93" s="183"/>
      <c r="RC93" s="183"/>
      <c r="RD93" s="183"/>
      <c r="RE93" s="183"/>
      <c r="RF93" s="183"/>
      <c r="RG93" s="183"/>
      <c r="RH93" s="183"/>
      <c r="RI93" s="183"/>
      <c r="RJ93" s="183"/>
      <c r="RK93" s="183"/>
      <c r="RL93" s="183"/>
      <c r="RM93" s="183"/>
      <c r="RN93" s="183"/>
      <c r="RO93" s="183"/>
      <c r="RP93" s="183"/>
      <c r="RQ93" s="183"/>
      <c r="RR93" s="183"/>
      <c r="RS93" s="183"/>
      <c r="RT93" s="183"/>
      <c r="RU93" s="183"/>
      <c r="RV93" s="183"/>
      <c r="RW93" s="183"/>
      <c r="RX93" s="183"/>
      <c r="RY93" s="183"/>
      <c r="RZ93" s="183"/>
      <c r="SA93" s="183"/>
      <c r="SB93" s="183"/>
      <c r="SC93" s="183"/>
      <c r="SD93" s="183"/>
      <c r="SE93" s="183"/>
      <c r="SF93" s="183"/>
      <c r="SG93" s="183"/>
      <c r="SH93" s="183"/>
      <c r="SI93" s="183"/>
      <c r="SJ93" s="183"/>
      <c r="SK93" s="183"/>
      <c r="SL93" s="183"/>
      <c r="SM93" s="183"/>
      <c r="SN93" s="183"/>
      <c r="SO93" s="183"/>
      <c r="SP93" s="183"/>
      <c r="SQ93" s="183"/>
      <c r="SR93" s="183"/>
      <c r="SS93" s="183"/>
      <c r="ST93" s="183"/>
      <c r="SU93" s="183"/>
      <c r="SV93" s="183"/>
      <c r="SW93" s="183"/>
      <c r="SX93" s="183"/>
      <c r="SY93" s="183"/>
      <c r="SZ93" s="183"/>
      <c r="TA93" s="183"/>
      <c r="TB93" s="183"/>
      <c r="TC93" s="183"/>
      <c r="TD93" s="183"/>
      <c r="TE93" s="183"/>
      <c r="TF93" s="183"/>
      <c r="TG93" s="183"/>
      <c r="TH93" s="183"/>
      <c r="TI93" s="183"/>
      <c r="TJ93" s="183"/>
      <c r="TK93" s="183"/>
      <c r="TL93" s="183"/>
      <c r="TM93" s="183"/>
      <c r="TN93" s="183"/>
      <c r="TO93" s="183"/>
      <c r="TP93" s="183"/>
      <c r="TQ93" s="183"/>
      <c r="TR93" s="183"/>
      <c r="TS93" s="183"/>
      <c r="TT93" s="183"/>
      <c r="TU93" s="183"/>
      <c r="TV93" s="183"/>
      <c r="TW93" s="183"/>
      <c r="TX93" s="183"/>
      <c r="TY93" s="183"/>
      <c r="TZ93" s="183"/>
      <c r="UA93" s="183"/>
      <c r="UB93" s="183"/>
      <c r="UC93" s="183"/>
      <c r="UD93" s="183"/>
      <c r="UE93" s="183"/>
      <c r="UF93" s="183"/>
      <c r="UG93" s="183"/>
      <c r="UH93" s="183"/>
      <c r="UI93" s="183"/>
      <c r="UJ93" s="183"/>
      <c r="UK93" s="183"/>
      <c r="UL93" s="183"/>
      <c r="UM93" s="183"/>
      <c r="UN93" s="183"/>
      <c r="UO93" s="183"/>
      <c r="UP93" s="183"/>
      <c r="UQ93" s="183"/>
      <c r="UR93" s="183"/>
      <c r="US93" s="183"/>
      <c r="UT93" s="183"/>
      <c r="UU93" s="183"/>
      <c r="UV93" s="183"/>
      <c r="UW93" s="183"/>
      <c r="UX93" s="183"/>
      <c r="UY93" s="183"/>
      <c r="UZ93" s="183"/>
      <c r="VA93" s="183"/>
      <c r="VB93" s="183"/>
      <c r="VC93" s="183"/>
      <c r="VD93" s="183"/>
      <c r="VE93" s="183"/>
      <c r="VF93" s="183"/>
      <c r="VG93" s="183"/>
      <c r="VH93" s="183"/>
      <c r="VI93" s="183"/>
      <c r="VJ93" s="183"/>
      <c r="VK93" s="183"/>
      <c r="VL93" s="183"/>
      <c r="VM93" s="183"/>
      <c r="VN93" s="183"/>
      <c r="VO93" s="183"/>
      <c r="VP93" s="183"/>
      <c r="VQ93" s="183"/>
      <c r="VR93" s="183"/>
      <c r="VS93" s="183"/>
      <c r="VT93" s="183"/>
      <c r="VU93" s="183"/>
      <c r="VV93" s="183"/>
      <c r="VW93" s="183"/>
      <c r="VX93" s="183"/>
      <c r="VY93" s="183"/>
      <c r="VZ93" s="183"/>
      <c r="WA93" s="183"/>
      <c r="WB93" s="183"/>
      <c r="WC93" s="183"/>
      <c r="WD93" s="183"/>
      <c r="WE93" s="183"/>
      <c r="WF93" s="183"/>
      <c r="WG93" s="183"/>
      <c r="WH93" s="183"/>
      <c r="WI93" s="183"/>
      <c r="WJ93" s="183"/>
      <c r="WK93" s="183"/>
      <c r="WL93" s="183"/>
      <c r="WM93" s="183"/>
      <c r="WN93" s="183"/>
      <c r="WO93" s="183"/>
      <c r="WP93" s="183"/>
      <c r="WQ93" s="183"/>
      <c r="WR93" s="183"/>
      <c r="WS93" s="183"/>
      <c r="WT93" s="183"/>
      <c r="WU93" s="183"/>
      <c r="WV93" s="183"/>
      <c r="WW93" s="183"/>
      <c r="WX93" s="183"/>
      <c r="WY93" s="183"/>
      <c r="WZ93" s="183"/>
      <c r="XA93" s="183"/>
      <c r="XB93" s="183"/>
      <c r="XC93" s="183"/>
      <c r="XD93" s="183"/>
      <c r="XE93" s="183"/>
      <c r="XF93" s="183"/>
      <c r="XG93" s="183"/>
      <c r="XH93" s="183"/>
      <c r="XI93" s="183"/>
      <c r="XJ93" s="183"/>
      <c r="XK93" s="183"/>
      <c r="XL93" s="183"/>
      <c r="XM93" s="183"/>
      <c r="XN93" s="183"/>
      <c r="XO93" s="183"/>
      <c r="XP93" s="183"/>
      <c r="XQ93" s="183"/>
      <c r="XR93" s="183"/>
      <c r="XS93" s="183"/>
      <c r="XT93" s="183"/>
      <c r="XU93" s="183"/>
      <c r="XV93" s="183"/>
      <c r="XW93" s="183"/>
      <c r="XX93" s="183"/>
      <c r="XY93" s="183"/>
      <c r="XZ93" s="183"/>
      <c r="YA93" s="183"/>
      <c r="YB93" s="183"/>
      <c r="YC93" s="183"/>
      <c r="YD93" s="183"/>
      <c r="YE93" s="183"/>
      <c r="YF93" s="183"/>
      <c r="YG93" s="183"/>
      <c r="YH93" s="183"/>
      <c r="YI93" s="183"/>
      <c r="YJ93" s="183"/>
      <c r="YK93" s="183"/>
      <c r="YL93" s="183"/>
      <c r="YM93" s="183"/>
      <c r="YN93" s="183"/>
      <c r="YO93" s="183"/>
      <c r="YP93" s="183"/>
      <c r="YQ93" s="183"/>
      <c r="YR93" s="183"/>
      <c r="YS93" s="183"/>
      <c r="YT93" s="183"/>
      <c r="YU93" s="183"/>
      <c r="YV93" s="183"/>
      <c r="YW93" s="183"/>
      <c r="YX93" s="183"/>
      <c r="YY93" s="183"/>
      <c r="YZ93" s="183"/>
      <c r="ZA93" s="183"/>
      <c r="ZB93" s="183"/>
      <c r="ZC93" s="183"/>
      <c r="ZD93" s="183"/>
      <c r="ZE93" s="183"/>
      <c r="ZF93" s="183"/>
      <c r="ZG93" s="183"/>
      <c r="ZH93" s="183"/>
      <c r="ZI93" s="183"/>
      <c r="ZJ93" s="183"/>
      <c r="ZK93" s="183"/>
      <c r="ZL93" s="183"/>
      <c r="ZM93" s="183"/>
      <c r="ZN93" s="183"/>
      <c r="ZO93" s="183"/>
      <c r="ZP93" s="183"/>
      <c r="ZQ93" s="183"/>
      <c r="ZR93" s="183"/>
      <c r="ZS93" s="183"/>
      <c r="ZT93" s="183"/>
      <c r="ZU93" s="183"/>
      <c r="ZV93" s="183"/>
      <c r="ZW93" s="183"/>
      <c r="ZX93" s="183"/>
      <c r="ZY93" s="183"/>
      <c r="ZZ93" s="183"/>
      <c r="AAA93" s="183"/>
      <c r="AAB93" s="183"/>
      <c r="AAC93" s="183"/>
      <c r="AAD93" s="183"/>
      <c r="AAE93" s="183"/>
      <c r="AAF93" s="183"/>
      <c r="AAG93" s="183"/>
      <c r="AAH93" s="183"/>
      <c r="AAI93" s="183"/>
      <c r="AAJ93" s="183"/>
      <c r="AAK93" s="183"/>
      <c r="AAL93" s="183"/>
      <c r="AAM93" s="183"/>
      <c r="AAN93" s="183"/>
      <c r="AAO93" s="183"/>
      <c r="AAP93" s="183"/>
      <c r="AAQ93" s="183"/>
      <c r="AAR93" s="183"/>
      <c r="AAS93" s="183"/>
      <c r="AAT93" s="183"/>
      <c r="AAU93" s="183"/>
      <c r="AAV93" s="183"/>
      <c r="AAW93" s="183"/>
      <c r="AAX93" s="183"/>
      <c r="AAY93" s="183"/>
      <c r="AAZ93" s="183"/>
      <c r="ABA93" s="183"/>
      <c r="ABB93" s="183"/>
      <c r="ABC93" s="183"/>
      <c r="ABD93" s="183"/>
      <c r="ABE93" s="183"/>
      <c r="ABF93" s="183"/>
      <c r="ABG93" s="183"/>
      <c r="ABH93" s="183"/>
      <c r="ABI93" s="183"/>
      <c r="ABJ93" s="183"/>
      <c r="ABK93" s="183"/>
      <c r="ABL93" s="183"/>
      <c r="ABM93" s="183"/>
      <c r="ABN93" s="183"/>
      <c r="ABO93" s="183"/>
      <c r="ABP93" s="183"/>
      <c r="ABQ93" s="183"/>
      <c r="ABR93" s="183"/>
      <c r="ABS93" s="183"/>
      <c r="ABT93" s="183"/>
      <c r="ABU93" s="183"/>
      <c r="ABV93" s="183"/>
      <c r="ABW93" s="183"/>
      <c r="ABX93" s="183"/>
      <c r="ABY93" s="183"/>
      <c r="ABZ93" s="183"/>
      <c r="ACA93" s="183"/>
      <c r="ACB93" s="183"/>
      <c r="ACC93" s="183"/>
      <c r="ACD93" s="183"/>
      <c r="ACE93" s="183"/>
      <c r="ACF93" s="183"/>
      <c r="ACG93" s="183"/>
      <c r="ACH93" s="183"/>
      <c r="ACI93" s="183"/>
      <c r="ACJ93" s="183"/>
      <c r="ACK93" s="183"/>
      <c r="ACL93" s="183"/>
      <c r="ACM93" s="183"/>
      <c r="ACN93" s="183"/>
      <c r="ACO93" s="183"/>
      <c r="ACP93" s="183"/>
      <c r="ACQ93" s="183"/>
      <c r="ACR93" s="183"/>
      <c r="ACS93" s="183"/>
      <c r="ACT93" s="183"/>
      <c r="ACU93" s="183"/>
      <c r="ACV93" s="183"/>
      <c r="ACW93" s="183"/>
      <c r="ACX93" s="183"/>
      <c r="ACY93" s="183"/>
      <c r="ACZ93" s="183"/>
      <c r="ADA93" s="183"/>
      <c r="ADB93" s="183"/>
      <c r="ADC93" s="183"/>
      <c r="ADD93" s="183"/>
      <c r="ADE93" s="183"/>
      <c r="ADF93" s="183"/>
      <c r="ADG93" s="183"/>
      <c r="ADH93" s="183"/>
      <c r="ADI93" s="183"/>
      <c r="ADJ93" s="183"/>
      <c r="ADK93" s="183"/>
      <c r="ADL93" s="183"/>
      <c r="ADM93" s="183"/>
      <c r="ADN93" s="183"/>
      <c r="ADO93" s="183"/>
      <c r="ADP93" s="183"/>
      <c r="ADQ93" s="183"/>
      <c r="ADR93" s="183"/>
      <c r="ADS93" s="183"/>
      <c r="ADT93" s="183"/>
      <c r="ADU93" s="183"/>
      <c r="ADV93" s="183"/>
      <c r="ADW93" s="183"/>
      <c r="ADX93" s="183"/>
      <c r="ADY93" s="183"/>
      <c r="ADZ93" s="183"/>
      <c r="AEA93" s="183"/>
      <c r="AEB93" s="183"/>
      <c r="AEC93" s="183"/>
      <c r="AED93" s="183"/>
      <c r="AEE93" s="183"/>
      <c r="AEF93" s="183"/>
      <c r="AEG93" s="183"/>
      <c r="AEH93" s="183"/>
      <c r="AEI93" s="183"/>
      <c r="AEJ93" s="183"/>
      <c r="AEK93" s="183"/>
      <c r="AEL93" s="183"/>
      <c r="AEM93" s="183"/>
      <c r="AEN93" s="183"/>
      <c r="AEO93" s="183"/>
      <c r="AEP93" s="183"/>
      <c r="AEQ93" s="183"/>
      <c r="AER93" s="183"/>
      <c r="AES93" s="183"/>
      <c r="AET93" s="183"/>
      <c r="AEU93" s="183"/>
      <c r="AEV93" s="183"/>
      <c r="AEW93" s="183"/>
      <c r="AEX93" s="183"/>
      <c r="AEY93" s="183"/>
      <c r="AEZ93" s="183"/>
      <c r="AFA93" s="183"/>
      <c r="AFB93" s="183"/>
      <c r="AFC93" s="183"/>
      <c r="AFD93" s="183"/>
      <c r="AFE93" s="183"/>
      <c r="AFF93" s="183"/>
      <c r="AFG93" s="183"/>
      <c r="AFH93" s="183"/>
      <c r="AFI93" s="183"/>
      <c r="AFJ93" s="183"/>
      <c r="AFK93" s="183"/>
      <c r="AFL93" s="183"/>
      <c r="AFM93" s="183"/>
      <c r="AFN93" s="183"/>
      <c r="AFO93" s="183"/>
      <c r="AFP93" s="183"/>
      <c r="AFQ93" s="183"/>
      <c r="AFR93" s="183"/>
      <c r="AFS93" s="183"/>
      <c r="AFT93" s="183"/>
      <c r="AFU93" s="183"/>
      <c r="AFV93" s="183"/>
      <c r="AFW93" s="183"/>
      <c r="AFX93" s="183"/>
      <c r="AFY93" s="183"/>
      <c r="AFZ93" s="183"/>
      <c r="AGA93" s="183"/>
      <c r="AGB93" s="183"/>
      <c r="AGC93" s="183"/>
      <c r="AGD93" s="183"/>
      <c r="AGE93" s="183"/>
      <c r="AGF93" s="183"/>
      <c r="AGG93" s="183"/>
      <c r="AGH93" s="183"/>
      <c r="AGI93" s="183"/>
      <c r="AGJ93" s="183"/>
      <c r="AGK93" s="183"/>
      <c r="AGL93" s="183"/>
      <c r="AGM93" s="183"/>
      <c r="AGN93" s="183"/>
      <c r="AGO93" s="183"/>
      <c r="AGP93" s="183"/>
      <c r="AGQ93" s="183"/>
      <c r="AGR93" s="183"/>
      <c r="AGS93" s="183"/>
      <c r="AGT93" s="183"/>
      <c r="AGU93" s="183"/>
      <c r="AGV93" s="183"/>
      <c r="AGW93" s="183"/>
      <c r="AGX93" s="183"/>
      <c r="AGY93" s="183"/>
      <c r="AGZ93" s="183"/>
      <c r="AHA93" s="183"/>
      <c r="AHB93" s="183"/>
      <c r="AHC93" s="183"/>
      <c r="AHD93" s="183"/>
      <c r="AHE93" s="183"/>
      <c r="AHF93" s="183"/>
      <c r="AHG93" s="183"/>
      <c r="AHH93" s="183"/>
      <c r="AHI93" s="183"/>
      <c r="AHJ93" s="183"/>
      <c r="AHK93" s="183"/>
      <c r="AHL93" s="183"/>
      <c r="AHM93" s="183"/>
      <c r="AHN93" s="183"/>
      <c r="AHO93" s="183"/>
      <c r="AHP93" s="183"/>
      <c r="AHQ93" s="183"/>
      <c r="AHR93" s="183"/>
      <c r="AHS93" s="183"/>
      <c r="AHT93" s="183"/>
      <c r="AHU93" s="183"/>
      <c r="AHV93" s="183"/>
      <c r="AHW93" s="183"/>
      <c r="AHX93" s="183"/>
      <c r="AHY93" s="183"/>
      <c r="AHZ93" s="183"/>
      <c r="AIA93" s="183"/>
      <c r="AIB93" s="183"/>
      <c r="AIC93" s="183"/>
      <c r="AID93" s="183"/>
      <c r="AIE93" s="183"/>
      <c r="AIF93" s="183"/>
      <c r="AIG93" s="183"/>
      <c r="AIH93" s="183"/>
      <c r="AII93" s="183"/>
      <c r="AIJ93" s="183"/>
      <c r="AIK93" s="183"/>
      <c r="AIL93" s="183"/>
      <c r="AIM93" s="183"/>
      <c r="AIN93" s="183"/>
      <c r="AIO93" s="183"/>
      <c r="AIP93" s="183"/>
      <c r="AIQ93" s="183"/>
      <c r="AIR93" s="183"/>
      <c r="AIS93" s="183"/>
      <c r="AIT93" s="183"/>
      <c r="AIU93" s="183"/>
      <c r="AIV93" s="183"/>
      <c r="AIW93" s="183"/>
      <c r="AIX93" s="183"/>
      <c r="AIY93" s="183"/>
      <c r="AIZ93" s="183"/>
      <c r="AJA93" s="183"/>
      <c r="AJB93" s="183"/>
      <c r="AJC93" s="183"/>
      <c r="AJD93" s="183"/>
      <c r="AJE93" s="183"/>
      <c r="AJF93" s="183"/>
      <c r="AJG93" s="183"/>
      <c r="AJH93" s="183"/>
      <c r="AJI93" s="183"/>
      <c r="AJJ93" s="183"/>
      <c r="AJK93" s="183"/>
      <c r="AJL93" s="183"/>
      <c r="AJM93" s="183"/>
      <c r="AJN93" s="183"/>
      <c r="AJO93" s="183"/>
      <c r="AJP93" s="183"/>
      <c r="AJQ93" s="183"/>
      <c r="AJR93" s="183"/>
      <c r="AJS93" s="183"/>
      <c r="AJT93" s="183"/>
      <c r="AJU93" s="183"/>
      <c r="AJV93" s="183"/>
      <c r="AJW93" s="183"/>
      <c r="AJX93" s="183"/>
      <c r="AJY93" s="183"/>
      <c r="AJZ93" s="183"/>
      <c r="AKA93" s="183"/>
      <c r="AKB93" s="183"/>
      <c r="AKC93" s="183"/>
      <c r="AKD93" s="183"/>
      <c r="AKE93" s="183"/>
      <c r="AKF93" s="183"/>
      <c r="AKG93" s="183"/>
      <c r="AKH93" s="183"/>
      <c r="AKI93" s="183"/>
      <c r="AKJ93" s="183"/>
      <c r="AKK93" s="183"/>
      <c r="AKL93" s="183"/>
      <c r="AKM93" s="183"/>
      <c r="AKN93" s="183"/>
      <c r="AKO93" s="183"/>
      <c r="AKP93" s="183"/>
      <c r="AKQ93" s="183"/>
      <c r="AKR93" s="183"/>
      <c r="AKS93" s="183"/>
      <c r="AKT93" s="183"/>
      <c r="AKU93" s="183"/>
      <c r="AKV93" s="183"/>
      <c r="AKW93" s="183"/>
      <c r="AKX93" s="183"/>
      <c r="AKY93" s="183"/>
      <c r="AKZ93" s="183"/>
      <c r="ALA93" s="183"/>
      <c r="ALB93" s="183"/>
      <c r="ALC93" s="183"/>
      <c r="ALD93" s="183"/>
      <c r="ALE93" s="183"/>
      <c r="ALF93" s="183"/>
      <c r="ALG93" s="183"/>
      <c r="ALH93" s="183"/>
      <c r="ALI93" s="183"/>
      <c r="ALJ93" s="183"/>
      <c r="ALK93" s="183"/>
      <c r="ALL93" s="183"/>
      <c r="ALM93" s="183"/>
      <c r="ALN93" s="183"/>
      <c r="ALO93" s="183"/>
      <c r="ALP93" s="183"/>
      <c r="ALQ93" s="183"/>
      <c r="ALR93" s="183"/>
      <c r="ALS93" s="183"/>
      <c r="ALT93" s="183"/>
      <c r="ALU93" s="183"/>
      <c r="ALV93" s="183"/>
      <c r="ALW93" s="183"/>
      <c r="ALX93" s="183"/>
      <c r="ALY93" s="183"/>
      <c r="ALZ93" s="183"/>
      <c r="AMA93" s="183"/>
      <c r="AMB93" s="183"/>
      <c r="AMC93" s="183"/>
      <c r="AMD93" s="183"/>
      <c r="AME93" s="183"/>
      <c r="AMF93" s="183"/>
      <c r="AMG93" s="183"/>
      <c r="AMH93" s="183"/>
      <c r="AMI93" s="183"/>
      <c r="AMJ93" s="183"/>
      <c r="AMK93" s="183"/>
      <c r="AML93" s="183"/>
      <c r="AMM93" s="183"/>
      <c r="AMN93" s="183"/>
      <c r="AMO93" s="183"/>
      <c r="AMP93" s="183"/>
      <c r="AMQ93" s="183"/>
      <c r="AMR93" s="183"/>
      <c r="AMS93" s="183"/>
      <c r="AMT93" s="183"/>
      <c r="AMU93" s="183"/>
      <c r="AMV93" s="183"/>
      <c r="AMW93" s="183"/>
      <c r="AMX93" s="183"/>
      <c r="AMY93" s="183"/>
      <c r="AMZ93" s="183"/>
      <c r="ANA93" s="183"/>
      <c r="ANB93" s="183"/>
      <c r="ANC93" s="183"/>
      <c r="AND93" s="183"/>
      <c r="ANE93" s="183"/>
      <c r="ANF93" s="183"/>
      <c r="ANG93" s="183"/>
      <c r="ANH93" s="183"/>
      <c r="ANI93" s="183"/>
      <c r="ANJ93" s="183"/>
      <c r="ANK93" s="183"/>
      <c r="ANL93" s="183"/>
      <c r="ANM93" s="183"/>
      <c r="ANN93" s="183"/>
      <c r="ANO93" s="183"/>
      <c r="ANP93" s="183"/>
      <c r="ANQ93" s="183"/>
      <c r="ANR93" s="183"/>
      <c r="ANS93" s="183"/>
      <c r="ANT93" s="183"/>
      <c r="ANU93" s="183"/>
      <c r="ANV93" s="183"/>
      <c r="ANW93" s="183"/>
      <c r="ANX93" s="183"/>
      <c r="ANY93" s="183"/>
      <c r="ANZ93" s="183"/>
      <c r="AOA93" s="183"/>
      <c r="AOB93" s="183"/>
      <c r="AOC93" s="183"/>
      <c r="AOD93" s="183"/>
      <c r="AOE93" s="183"/>
      <c r="AOF93" s="183"/>
      <c r="AOG93" s="183"/>
      <c r="AOH93" s="183"/>
      <c r="AOI93" s="183"/>
      <c r="AOJ93" s="183"/>
      <c r="AOK93" s="183"/>
      <c r="AOL93" s="183"/>
      <c r="AOM93" s="183"/>
      <c r="AON93" s="183"/>
      <c r="AOO93" s="183"/>
      <c r="AOP93" s="183"/>
      <c r="AOQ93" s="183"/>
      <c r="AOR93" s="183"/>
      <c r="AOS93" s="183"/>
      <c r="AOT93" s="183"/>
      <c r="AOU93" s="183"/>
      <c r="AOV93" s="183"/>
      <c r="AOW93" s="183"/>
      <c r="AOX93" s="183"/>
      <c r="AOY93" s="183"/>
      <c r="AOZ93" s="183"/>
      <c r="APA93" s="183"/>
      <c r="APB93" s="183"/>
      <c r="APC93" s="183"/>
      <c r="APD93" s="183"/>
      <c r="APE93" s="183"/>
      <c r="APF93" s="183"/>
      <c r="APG93" s="183"/>
      <c r="APH93" s="183"/>
      <c r="API93" s="183"/>
      <c r="APJ93" s="183"/>
      <c r="APK93" s="183"/>
      <c r="APL93" s="183"/>
      <c r="APM93" s="183"/>
      <c r="APN93" s="183"/>
      <c r="APO93" s="183"/>
      <c r="APP93" s="183"/>
      <c r="APQ93" s="183"/>
      <c r="APR93" s="183"/>
      <c r="APS93" s="183"/>
      <c r="APT93" s="183"/>
      <c r="APU93" s="183"/>
      <c r="APV93" s="183"/>
      <c r="APW93" s="183"/>
      <c r="APX93" s="183"/>
      <c r="APY93" s="183"/>
      <c r="APZ93" s="183"/>
      <c r="AQA93" s="183"/>
      <c r="AQB93" s="183"/>
      <c r="AQC93" s="183"/>
      <c r="AQD93" s="183"/>
      <c r="AQE93" s="183"/>
      <c r="AQF93" s="183"/>
      <c r="AQG93" s="183"/>
      <c r="AQH93" s="183"/>
      <c r="AQI93" s="183"/>
      <c r="AQJ93" s="183"/>
      <c r="AQK93" s="183"/>
      <c r="AQL93" s="183"/>
      <c r="AQM93" s="183"/>
      <c r="AQN93" s="183"/>
      <c r="AQO93" s="183"/>
      <c r="AQP93" s="183"/>
      <c r="AQQ93" s="183"/>
      <c r="AQR93" s="183"/>
      <c r="AQS93" s="183"/>
      <c r="AQT93" s="183"/>
      <c r="AQU93" s="183"/>
      <c r="AQV93" s="183"/>
      <c r="AQW93" s="183"/>
      <c r="AQX93" s="183"/>
      <c r="AQY93" s="183"/>
      <c r="AQZ93" s="183"/>
      <c r="ARA93" s="183"/>
      <c r="ARB93" s="183"/>
      <c r="ARC93" s="183"/>
      <c r="ARD93" s="183"/>
      <c r="ARE93" s="183"/>
      <c r="ARF93" s="183"/>
      <c r="ARG93" s="183"/>
      <c r="ARH93" s="183"/>
      <c r="ARI93" s="183"/>
      <c r="ARJ93" s="183"/>
      <c r="ARK93" s="183"/>
      <c r="ARL93" s="183"/>
      <c r="ARM93" s="183"/>
      <c r="ARN93" s="183"/>
      <c r="ARO93" s="183"/>
      <c r="ARP93" s="183"/>
      <c r="ARQ93" s="183"/>
      <c r="ARR93" s="183"/>
      <c r="ARS93" s="183"/>
      <c r="ART93" s="183"/>
      <c r="ARU93" s="183"/>
      <c r="ARV93" s="183"/>
      <c r="ARW93" s="183"/>
      <c r="ARX93" s="183"/>
      <c r="ARY93" s="183"/>
      <c r="ARZ93" s="183"/>
      <c r="ASA93" s="183"/>
      <c r="ASB93" s="183"/>
      <c r="ASC93" s="183"/>
      <c r="ASD93" s="183"/>
      <c r="ASE93" s="183"/>
      <c r="ASF93" s="183"/>
      <c r="ASG93" s="183"/>
      <c r="ASH93" s="183"/>
      <c r="ASI93" s="183"/>
      <c r="ASJ93" s="183"/>
      <c r="ASK93" s="183"/>
      <c r="ASL93" s="183"/>
      <c r="ASM93" s="183"/>
      <c r="ASN93" s="183"/>
      <c r="ASO93" s="183"/>
      <c r="ASP93" s="183"/>
      <c r="ASQ93" s="183"/>
      <c r="ASR93" s="183"/>
      <c r="ASS93" s="183"/>
      <c r="AST93" s="183"/>
      <c r="ASU93" s="183"/>
      <c r="ASV93" s="183"/>
      <c r="ASW93" s="183"/>
      <c r="ASX93" s="183"/>
      <c r="ASY93" s="183"/>
      <c r="ASZ93" s="183"/>
      <c r="ATA93" s="183"/>
      <c r="ATB93" s="183"/>
      <c r="ATC93" s="183"/>
      <c r="ATD93" s="183"/>
      <c r="ATE93" s="183"/>
      <c r="ATF93" s="183"/>
      <c r="ATG93" s="183"/>
      <c r="ATH93" s="183"/>
      <c r="ATI93" s="183"/>
      <c r="ATJ93" s="183"/>
      <c r="ATK93" s="183"/>
      <c r="ATL93" s="183"/>
      <c r="ATM93" s="183"/>
      <c r="ATN93" s="183"/>
      <c r="ATO93" s="183"/>
      <c r="ATP93" s="183"/>
      <c r="ATQ93" s="183"/>
      <c r="ATR93" s="183"/>
      <c r="ATS93" s="183"/>
      <c r="ATT93" s="183"/>
      <c r="ATU93" s="183"/>
      <c r="ATV93" s="183"/>
      <c r="ATW93" s="183"/>
      <c r="ATX93" s="183"/>
      <c r="ATY93" s="183"/>
      <c r="ATZ93" s="183"/>
      <c r="AUA93" s="183"/>
      <c r="AUB93" s="183"/>
      <c r="AUC93" s="183"/>
      <c r="AUD93" s="183"/>
      <c r="AUE93" s="183"/>
      <c r="AUF93" s="183"/>
      <c r="AUG93" s="183"/>
      <c r="AUH93" s="183"/>
    </row>
    <row r="94" spans="1:1230" s="182" customFormat="1">
      <c r="A94" s="180"/>
      <c r="B94" s="281">
        <v>4</v>
      </c>
      <c r="C94" s="180" t="s">
        <v>570</v>
      </c>
      <c r="D94" s="180"/>
      <c r="E94" s="180"/>
      <c r="F94" s="180"/>
      <c r="AV94" s="183"/>
      <c r="AW94" s="183"/>
      <c r="AX94" s="183"/>
      <c r="AY94" s="183"/>
      <c r="AZ94" s="183"/>
      <c r="BA94" s="183"/>
      <c r="BB94" s="183"/>
      <c r="BC94" s="183"/>
      <c r="BD94" s="183"/>
      <c r="BE94" s="183"/>
      <c r="BF94" s="183"/>
      <c r="BG94" s="183"/>
      <c r="BH94" s="183"/>
      <c r="BI94" s="183"/>
      <c r="BJ94" s="183"/>
      <c r="BK94" s="183"/>
      <c r="BL94" s="183"/>
      <c r="BM94" s="183"/>
      <c r="BN94" s="183"/>
      <c r="BO94" s="183"/>
      <c r="BP94" s="183"/>
      <c r="BQ94" s="183"/>
      <c r="BR94" s="183"/>
      <c r="BS94" s="183"/>
      <c r="BT94" s="183"/>
      <c r="BU94" s="183"/>
      <c r="BV94" s="183"/>
      <c r="BW94" s="183"/>
      <c r="BX94" s="183"/>
      <c r="BY94" s="183"/>
      <c r="BZ94" s="183"/>
      <c r="CA94" s="183"/>
      <c r="CB94" s="183"/>
      <c r="CC94" s="183"/>
      <c r="CD94" s="183"/>
      <c r="CE94" s="183"/>
      <c r="CF94" s="183"/>
      <c r="CG94" s="183"/>
      <c r="CH94" s="183"/>
      <c r="CI94" s="183"/>
      <c r="CJ94" s="183"/>
      <c r="CK94" s="183"/>
      <c r="CL94" s="183"/>
      <c r="CM94" s="183"/>
      <c r="CN94" s="183"/>
      <c r="CO94" s="183"/>
      <c r="CP94" s="183"/>
      <c r="CQ94" s="183"/>
      <c r="CR94" s="183"/>
      <c r="CS94" s="183"/>
      <c r="CT94" s="183"/>
      <c r="CU94" s="183"/>
      <c r="CV94" s="183"/>
      <c r="CW94" s="183"/>
      <c r="CX94" s="183"/>
      <c r="CY94" s="183"/>
      <c r="CZ94" s="183"/>
      <c r="DA94" s="183"/>
      <c r="DB94" s="183"/>
      <c r="DC94" s="183"/>
      <c r="DD94" s="183"/>
      <c r="DE94" s="183"/>
      <c r="DF94" s="183"/>
      <c r="DG94" s="183"/>
      <c r="DH94" s="183"/>
      <c r="DI94" s="183"/>
      <c r="DJ94" s="183"/>
      <c r="DK94" s="183"/>
      <c r="DL94" s="183"/>
      <c r="DM94" s="183"/>
      <c r="DN94" s="183"/>
      <c r="DO94" s="183"/>
      <c r="DP94" s="183"/>
      <c r="DQ94" s="183"/>
      <c r="DR94" s="183"/>
      <c r="DS94" s="183"/>
      <c r="DT94" s="183"/>
      <c r="DU94" s="183"/>
      <c r="DV94" s="183"/>
      <c r="DW94" s="183"/>
      <c r="DX94" s="183"/>
      <c r="DY94" s="183"/>
      <c r="DZ94" s="183"/>
      <c r="EA94" s="183"/>
      <c r="EB94" s="183"/>
      <c r="EC94" s="183"/>
      <c r="ED94" s="183"/>
      <c r="EE94" s="183"/>
      <c r="EF94" s="183"/>
      <c r="EG94" s="183"/>
      <c r="EH94" s="183"/>
      <c r="EI94" s="183"/>
      <c r="EJ94" s="183"/>
      <c r="EK94" s="183"/>
      <c r="EL94" s="183"/>
      <c r="EM94" s="183"/>
      <c r="EN94" s="183"/>
      <c r="EO94" s="183"/>
      <c r="EP94" s="183"/>
      <c r="EQ94" s="183"/>
      <c r="ER94" s="183"/>
      <c r="ES94" s="183"/>
      <c r="ET94" s="183"/>
      <c r="EU94" s="183"/>
      <c r="EV94" s="183"/>
      <c r="EW94" s="183"/>
      <c r="EX94" s="183"/>
      <c r="EY94" s="183"/>
      <c r="EZ94" s="183"/>
      <c r="FA94" s="183"/>
      <c r="FB94" s="183"/>
      <c r="FC94" s="183"/>
      <c r="FD94" s="183"/>
      <c r="FE94" s="183"/>
      <c r="FF94" s="183"/>
      <c r="FG94" s="183"/>
      <c r="FH94" s="183"/>
      <c r="FI94" s="183"/>
      <c r="FJ94" s="183"/>
      <c r="FK94" s="183"/>
      <c r="FL94" s="183"/>
      <c r="FM94" s="183"/>
      <c r="FN94" s="183"/>
      <c r="FO94" s="183"/>
      <c r="FP94" s="183"/>
      <c r="FQ94" s="183"/>
      <c r="FR94" s="183"/>
      <c r="FS94" s="183"/>
      <c r="FT94" s="183"/>
      <c r="FU94" s="183"/>
      <c r="FV94" s="183"/>
      <c r="FW94" s="183"/>
      <c r="FX94" s="183"/>
      <c r="FY94" s="183"/>
      <c r="FZ94" s="183"/>
      <c r="GA94" s="183"/>
      <c r="GB94" s="183"/>
      <c r="GC94" s="183"/>
      <c r="GD94" s="183"/>
      <c r="GE94" s="183"/>
      <c r="GF94" s="183"/>
      <c r="GG94" s="183"/>
      <c r="GH94" s="183"/>
      <c r="GI94" s="183"/>
      <c r="GJ94" s="183"/>
      <c r="GK94" s="183"/>
      <c r="GL94" s="183"/>
      <c r="GM94" s="183"/>
      <c r="GN94" s="183"/>
      <c r="GO94" s="183"/>
      <c r="GP94" s="183"/>
      <c r="GQ94" s="183"/>
      <c r="GR94" s="183"/>
      <c r="GS94" s="183"/>
      <c r="GT94" s="183"/>
      <c r="GU94" s="183"/>
      <c r="GV94" s="183"/>
      <c r="GW94" s="183"/>
      <c r="GX94" s="183"/>
      <c r="GY94" s="183"/>
      <c r="GZ94" s="183"/>
      <c r="HA94" s="183"/>
      <c r="HB94" s="183"/>
      <c r="HC94" s="183"/>
      <c r="HD94" s="183"/>
      <c r="HE94" s="183"/>
      <c r="HF94" s="183"/>
      <c r="HG94" s="183"/>
      <c r="HH94" s="183"/>
      <c r="HI94" s="183"/>
      <c r="HJ94" s="183"/>
      <c r="HK94" s="183"/>
      <c r="HL94" s="183"/>
      <c r="HM94" s="183"/>
      <c r="HN94" s="183"/>
      <c r="HO94" s="183"/>
      <c r="HP94" s="183"/>
      <c r="HQ94" s="183"/>
      <c r="HR94" s="183"/>
      <c r="HS94" s="183"/>
      <c r="HT94" s="183"/>
      <c r="HU94" s="183"/>
      <c r="HV94" s="183"/>
      <c r="HW94" s="183"/>
      <c r="HX94" s="183"/>
      <c r="HY94" s="183"/>
      <c r="HZ94" s="183"/>
      <c r="IA94" s="183"/>
      <c r="IB94" s="183"/>
      <c r="IC94" s="183"/>
      <c r="ID94" s="183"/>
      <c r="IE94" s="183"/>
      <c r="IF94" s="183"/>
      <c r="IG94" s="183"/>
      <c r="IH94" s="183"/>
      <c r="II94" s="183"/>
      <c r="IJ94" s="183"/>
      <c r="IK94" s="183"/>
      <c r="IL94" s="183"/>
      <c r="IM94" s="183"/>
      <c r="IN94" s="183"/>
      <c r="IO94" s="183"/>
      <c r="IP94" s="183"/>
      <c r="IQ94" s="183"/>
      <c r="IR94" s="183"/>
      <c r="IS94" s="183"/>
      <c r="IT94" s="183"/>
      <c r="IU94" s="183"/>
      <c r="IV94" s="183"/>
      <c r="IW94" s="183"/>
      <c r="IX94" s="183"/>
      <c r="IY94" s="183"/>
      <c r="IZ94" s="183"/>
      <c r="JA94" s="183"/>
      <c r="JB94" s="183"/>
      <c r="JC94" s="183"/>
      <c r="JD94" s="183"/>
      <c r="JE94" s="183"/>
      <c r="JF94" s="183"/>
      <c r="JG94" s="183"/>
      <c r="JH94" s="183"/>
      <c r="JI94" s="183"/>
      <c r="JJ94" s="183"/>
      <c r="JK94" s="183"/>
      <c r="JL94" s="183"/>
      <c r="JM94" s="183"/>
      <c r="JN94" s="183"/>
      <c r="JO94" s="183"/>
      <c r="JP94" s="183"/>
      <c r="JQ94" s="183"/>
      <c r="JR94" s="183"/>
      <c r="JS94" s="183"/>
      <c r="JT94" s="183"/>
      <c r="JU94" s="183"/>
      <c r="JV94" s="183"/>
      <c r="JW94" s="183"/>
      <c r="JX94" s="183"/>
      <c r="JY94" s="183"/>
      <c r="JZ94" s="183"/>
      <c r="KA94" s="183"/>
      <c r="KB94" s="183"/>
      <c r="KC94" s="183"/>
      <c r="KD94" s="183"/>
      <c r="KE94" s="183"/>
      <c r="KF94" s="183"/>
      <c r="KG94" s="183"/>
      <c r="KH94" s="183"/>
      <c r="KI94" s="183"/>
      <c r="KJ94" s="183"/>
      <c r="KK94" s="183"/>
      <c r="KL94" s="183"/>
      <c r="KM94" s="183"/>
      <c r="KN94" s="183"/>
      <c r="KO94" s="183"/>
      <c r="KP94" s="183"/>
      <c r="KQ94" s="183"/>
      <c r="KR94" s="183"/>
      <c r="KS94" s="183"/>
      <c r="KT94" s="183"/>
      <c r="KU94" s="183"/>
      <c r="KV94" s="183"/>
      <c r="KW94" s="183"/>
      <c r="KX94" s="183"/>
      <c r="KY94" s="183"/>
      <c r="KZ94" s="183"/>
      <c r="LA94" s="183"/>
      <c r="LB94" s="183"/>
      <c r="LC94" s="183"/>
      <c r="LD94" s="183"/>
      <c r="LE94" s="183"/>
      <c r="LF94" s="183"/>
      <c r="LG94" s="183"/>
      <c r="LH94" s="183"/>
      <c r="LI94" s="183"/>
      <c r="LJ94" s="183"/>
      <c r="LK94" s="183"/>
      <c r="LL94" s="183"/>
      <c r="LM94" s="183"/>
      <c r="LN94" s="183"/>
      <c r="LO94" s="183"/>
      <c r="LP94" s="183"/>
      <c r="LQ94" s="183"/>
      <c r="LR94" s="183"/>
      <c r="LS94" s="183"/>
      <c r="LT94" s="183"/>
      <c r="LU94" s="183"/>
      <c r="LV94" s="183"/>
      <c r="LW94" s="183"/>
      <c r="LX94" s="183"/>
      <c r="LY94" s="183"/>
      <c r="LZ94" s="183"/>
      <c r="MA94" s="183"/>
      <c r="MB94" s="183"/>
      <c r="MC94" s="183"/>
      <c r="MD94" s="183"/>
      <c r="ME94" s="183"/>
      <c r="MF94" s="183"/>
      <c r="MG94" s="183"/>
      <c r="MH94" s="183"/>
      <c r="MI94" s="183"/>
      <c r="MJ94" s="183"/>
      <c r="MK94" s="183"/>
      <c r="ML94" s="183"/>
      <c r="MM94" s="183"/>
      <c r="MN94" s="183"/>
      <c r="MO94" s="183"/>
      <c r="MP94" s="183"/>
      <c r="MQ94" s="183"/>
      <c r="MR94" s="183"/>
      <c r="MS94" s="183"/>
      <c r="MT94" s="183"/>
      <c r="MU94" s="183"/>
      <c r="MV94" s="183"/>
      <c r="MW94" s="183"/>
      <c r="MX94" s="183"/>
      <c r="MY94" s="183"/>
      <c r="MZ94" s="183"/>
      <c r="NA94" s="183"/>
      <c r="NB94" s="183"/>
      <c r="NC94" s="183"/>
      <c r="ND94" s="183"/>
      <c r="NE94" s="183"/>
      <c r="NF94" s="183"/>
      <c r="NG94" s="183"/>
      <c r="NH94" s="183"/>
      <c r="NI94" s="183"/>
      <c r="NJ94" s="183"/>
      <c r="NK94" s="183"/>
      <c r="NL94" s="183"/>
      <c r="NM94" s="183"/>
      <c r="NN94" s="183"/>
      <c r="NO94" s="183"/>
      <c r="NP94" s="183"/>
      <c r="NQ94" s="183"/>
      <c r="NR94" s="183"/>
      <c r="NS94" s="183"/>
      <c r="NT94" s="183"/>
      <c r="NU94" s="183"/>
      <c r="NV94" s="183"/>
      <c r="NW94" s="183"/>
      <c r="NX94" s="183"/>
      <c r="NY94" s="183"/>
      <c r="NZ94" s="183"/>
      <c r="OA94" s="183"/>
      <c r="OB94" s="183"/>
      <c r="OC94" s="183"/>
      <c r="OD94" s="183"/>
      <c r="OE94" s="183"/>
      <c r="OF94" s="183"/>
      <c r="OG94" s="183"/>
      <c r="OH94" s="183"/>
      <c r="OI94" s="183"/>
      <c r="OJ94" s="183"/>
      <c r="OK94" s="183"/>
      <c r="OL94" s="183"/>
      <c r="OM94" s="183"/>
      <c r="ON94" s="183"/>
      <c r="OO94" s="183"/>
      <c r="OP94" s="183"/>
      <c r="OQ94" s="183"/>
      <c r="OR94" s="183"/>
      <c r="OS94" s="183"/>
      <c r="OT94" s="183"/>
      <c r="OU94" s="183"/>
      <c r="OV94" s="183"/>
      <c r="OW94" s="183"/>
      <c r="OX94" s="183"/>
      <c r="OY94" s="183"/>
      <c r="OZ94" s="183"/>
      <c r="PA94" s="183"/>
      <c r="PB94" s="183"/>
      <c r="PC94" s="183"/>
      <c r="PD94" s="183"/>
      <c r="PE94" s="183"/>
      <c r="PF94" s="183"/>
      <c r="PG94" s="183"/>
      <c r="PH94" s="183"/>
      <c r="PI94" s="183"/>
      <c r="PJ94" s="183"/>
      <c r="PK94" s="183"/>
      <c r="PL94" s="183"/>
      <c r="PM94" s="183"/>
      <c r="PN94" s="183"/>
      <c r="PO94" s="183"/>
      <c r="PP94" s="183"/>
      <c r="PQ94" s="183"/>
      <c r="PR94" s="183"/>
      <c r="PS94" s="183"/>
      <c r="PT94" s="183"/>
      <c r="PU94" s="183"/>
      <c r="PV94" s="183"/>
      <c r="PW94" s="183"/>
      <c r="PX94" s="183"/>
      <c r="PY94" s="183"/>
      <c r="PZ94" s="183"/>
      <c r="QA94" s="183"/>
      <c r="QB94" s="183"/>
      <c r="QC94" s="183"/>
      <c r="QD94" s="183"/>
      <c r="QE94" s="183"/>
      <c r="QF94" s="183"/>
      <c r="QG94" s="183"/>
      <c r="QH94" s="183"/>
      <c r="QI94" s="183"/>
      <c r="QJ94" s="183"/>
      <c r="QK94" s="183"/>
      <c r="QL94" s="183"/>
      <c r="QM94" s="183"/>
      <c r="QN94" s="183"/>
      <c r="QO94" s="183"/>
      <c r="QP94" s="183"/>
      <c r="QQ94" s="183"/>
      <c r="QR94" s="183"/>
      <c r="QS94" s="183"/>
      <c r="QT94" s="183"/>
      <c r="QU94" s="183"/>
      <c r="QV94" s="183"/>
      <c r="QW94" s="183"/>
      <c r="QX94" s="183"/>
      <c r="QY94" s="183"/>
      <c r="QZ94" s="183"/>
      <c r="RA94" s="183"/>
      <c r="RB94" s="183"/>
      <c r="RC94" s="183"/>
      <c r="RD94" s="183"/>
      <c r="RE94" s="183"/>
      <c r="RF94" s="183"/>
      <c r="RG94" s="183"/>
      <c r="RH94" s="183"/>
      <c r="RI94" s="183"/>
      <c r="RJ94" s="183"/>
      <c r="RK94" s="183"/>
      <c r="RL94" s="183"/>
      <c r="RM94" s="183"/>
      <c r="RN94" s="183"/>
      <c r="RO94" s="183"/>
      <c r="RP94" s="183"/>
      <c r="RQ94" s="183"/>
      <c r="RR94" s="183"/>
      <c r="RS94" s="183"/>
      <c r="RT94" s="183"/>
      <c r="RU94" s="183"/>
      <c r="RV94" s="183"/>
      <c r="RW94" s="183"/>
      <c r="RX94" s="183"/>
      <c r="RY94" s="183"/>
      <c r="RZ94" s="183"/>
      <c r="SA94" s="183"/>
      <c r="SB94" s="183"/>
      <c r="SC94" s="183"/>
      <c r="SD94" s="183"/>
      <c r="SE94" s="183"/>
      <c r="SF94" s="183"/>
      <c r="SG94" s="183"/>
      <c r="SH94" s="183"/>
      <c r="SI94" s="183"/>
      <c r="SJ94" s="183"/>
      <c r="SK94" s="183"/>
      <c r="SL94" s="183"/>
      <c r="SM94" s="183"/>
      <c r="SN94" s="183"/>
      <c r="SO94" s="183"/>
      <c r="SP94" s="183"/>
      <c r="SQ94" s="183"/>
      <c r="SR94" s="183"/>
      <c r="SS94" s="183"/>
      <c r="ST94" s="183"/>
      <c r="SU94" s="183"/>
      <c r="SV94" s="183"/>
      <c r="SW94" s="183"/>
      <c r="SX94" s="183"/>
      <c r="SY94" s="183"/>
      <c r="SZ94" s="183"/>
      <c r="TA94" s="183"/>
      <c r="TB94" s="183"/>
      <c r="TC94" s="183"/>
      <c r="TD94" s="183"/>
      <c r="TE94" s="183"/>
      <c r="TF94" s="183"/>
      <c r="TG94" s="183"/>
      <c r="TH94" s="183"/>
      <c r="TI94" s="183"/>
      <c r="TJ94" s="183"/>
      <c r="TK94" s="183"/>
      <c r="TL94" s="183"/>
      <c r="TM94" s="183"/>
      <c r="TN94" s="183"/>
      <c r="TO94" s="183"/>
      <c r="TP94" s="183"/>
      <c r="TQ94" s="183"/>
      <c r="TR94" s="183"/>
      <c r="TS94" s="183"/>
      <c r="TT94" s="183"/>
      <c r="TU94" s="183"/>
      <c r="TV94" s="183"/>
      <c r="TW94" s="183"/>
      <c r="TX94" s="183"/>
      <c r="TY94" s="183"/>
      <c r="TZ94" s="183"/>
      <c r="UA94" s="183"/>
      <c r="UB94" s="183"/>
      <c r="UC94" s="183"/>
      <c r="UD94" s="183"/>
      <c r="UE94" s="183"/>
      <c r="UF94" s="183"/>
      <c r="UG94" s="183"/>
      <c r="UH94" s="183"/>
      <c r="UI94" s="183"/>
      <c r="UJ94" s="183"/>
      <c r="UK94" s="183"/>
      <c r="UL94" s="183"/>
      <c r="UM94" s="183"/>
      <c r="UN94" s="183"/>
      <c r="UO94" s="183"/>
      <c r="UP94" s="183"/>
      <c r="UQ94" s="183"/>
      <c r="UR94" s="183"/>
      <c r="US94" s="183"/>
      <c r="UT94" s="183"/>
      <c r="UU94" s="183"/>
      <c r="UV94" s="183"/>
      <c r="UW94" s="183"/>
      <c r="UX94" s="183"/>
      <c r="UY94" s="183"/>
      <c r="UZ94" s="183"/>
      <c r="VA94" s="183"/>
      <c r="VB94" s="183"/>
      <c r="VC94" s="183"/>
      <c r="VD94" s="183"/>
      <c r="VE94" s="183"/>
      <c r="VF94" s="183"/>
      <c r="VG94" s="183"/>
      <c r="VH94" s="183"/>
      <c r="VI94" s="183"/>
      <c r="VJ94" s="183"/>
      <c r="VK94" s="183"/>
      <c r="VL94" s="183"/>
      <c r="VM94" s="183"/>
      <c r="VN94" s="183"/>
      <c r="VO94" s="183"/>
      <c r="VP94" s="183"/>
      <c r="VQ94" s="183"/>
      <c r="VR94" s="183"/>
      <c r="VS94" s="183"/>
      <c r="VT94" s="183"/>
      <c r="VU94" s="183"/>
      <c r="VV94" s="183"/>
      <c r="VW94" s="183"/>
      <c r="VX94" s="183"/>
      <c r="VY94" s="183"/>
      <c r="VZ94" s="183"/>
      <c r="WA94" s="183"/>
      <c r="WB94" s="183"/>
      <c r="WC94" s="183"/>
      <c r="WD94" s="183"/>
      <c r="WE94" s="183"/>
      <c r="WF94" s="183"/>
      <c r="WG94" s="183"/>
      <c r="WH94" s="183"/>
      <c r="WI94" s="183"/>
      <c r="WJ94" s="183"/>
      <c r="WK94" s="183"/>
      <c r="WL94" s="183"/>
      <c r="WM94" s="183"/>
      <c r="WN94" s="183"/>
      <c r="WO94" s="183"/>
      <c r="WP94" s="183"/>
      <c r="WQ94" s="183"/>
      <c r="WR94" s="183"/>
      <c r="WS94" s="183"/>
      <c r="WT94" s="183"/>
      <c r="WU94" s="183"/>
      <c r="WV94" s="183"/>
      <c r="WW94" s="183"/>
      <c r="WX94" s="183"/>
      <c r="WY94" s="183"/>
      <c r="WZ94" s="183"/>
      <c r="XA94" s="183"/>
      <c r="XB94" s="183"/>
      <c r="XC94" s="183"/>
      <c r="XD94" s="183"/>
      <c r="XE94" s="183"/>
      <c r="XF94" s="183"/>
      <c r="XG94" s="183"/>
      <c r="XH94" s="183"/>
      <c r="XI94" s="183"/>
      <c r="XJ94" s="183"/>
      <c r="XK94" s="183"/>
      <c r="XL94" s="183"/>
      <c r="XM94" s="183"/>
      <c r="XN94" s="183"/>
      <c r="XO94" s="183"/>
      <c r="XP94" s="183"/>
      <c r="XQ94" s="183"/>
      <c r="XR94" s="183"/>
      <c r="XS94" s="183"/>
      <c r="XT94" s="183"/>
      <c r="XU94" s="183"/>
      <c r="XV94" s="183"/>
      <c r="XW94" s="183"/>
      <c r="XX94" s="183"/>
      <c r="XY94" s="183"/>
      <c r="XZ94" s="183"/>
      <c r="YA94" s="183"/>
      <c r="YB94" s="183"/>
      <c r="YC94" s="183"/>
      <c r="YD94" s="183"/>
      <c r="YE94" s="183"/>
      <c r="YF94" s="183"/>
      <c r="YG94" s="183"/>
      <c r="YH94" s="183"/>
      <c r="YI94" s="183"/>
      <c r="YJ94" s="183"/>
      <c r="YK94" s="183"/>
      <c r="YL94" s="183"/>
      <c r="YM94" s="183"/>
      <c r="YN94" s="183"/>
      <c r="YO94" s="183"/>
      <c r="YP94" s="183"/>
      <c r="YQ94" s="183"/>
      <c r="YR94" s="183"/>
      <c r="YS94" s="183"/>
      <c r="YT94" s="183"/>
      <c r="YU94" s="183"/>
      <c r="YV94" s="183"/>
      <c r="YW94" s="183"/>
      <c r="YX94" s="183"/>
      <c r="YY94" s="183"/>
      <c r="YZ94" s="183"/>
      <c r="ZA94" s="183"/>
      <c r="ZB94" s="183"/>
      <c r="ZC94" s="183"/>
      <c r="ZD94" s="183"/>
      <c r="ZE94" s="183"/>
      <c r="ZF94" s="183"/>
      <c r="ZG94" s="183"/>
      <c r="ZH94" s="183"/>
      <c r="ZI94" s="183"/>
      <c r="ZJ94" s="183"/>
      <c r="ZK94" s="183"/>
      <c r="ZL94" s="183"/>
      <c r="ZM94" s="183"/>
      <c r="ZN94" s="183"/>
      <c r="ZO94" s="183"/>
      <c r="ZP94" s="183"/>
      <c r="ZQ94" s="183"/>
      <c r="ZR94" s="183"/>
      <c r="ZS94" s="183"/>
      <c r="ZT94" s="183"/>
      <c r="ZU94" s="183"/>
      <c r="ZV94" s="183"/>
      <c r="ZW94" s="183"/>
      <c r="ZX94" s="183"/>
      <c r="ZY94" s="183"/>
      <c r="ZZ94" s="183"/>
      <c r="AAA94" s="183"/>
      <c r="AAB94" s="183"/>
      <c r="AAC94" s="183"/>
      <c r="AAD94" s="183"/>
      <c r="AAE94" s="183"/>
      <c r="AAF94" s="183"/>
      <c r="AAG94" s="183"/>
      <c r="AAH94" s="183"/>
      <c r="AAI94" s="183"/>
      <c r="AAJ94" s="183"/>
      <c r="AAK94" s="183"/>
      <c r="AAL94" s="183"/>
      <c r="AAM94" s="183"/>
      <c r="AAN94" s="183"/>
      <c r="AAO94" s="183"/>
      <c r="AAP94" s="183"/>
      <c r="AAQ94" s="183"/>
      <c r="AAR94" s="183"/>
      <c r="AAS94" s="183"/>
      <c r="AAT94" s="183"/>
      <c r="AAU94" s="183"/>
      <c r="AAV94" s="183"/>
      <c r="AAW94" s="183"/>
      <c r="AAX94" s="183"/>
      <c r="AAY94" s="183"/>
      <c r="AAZ94" s="183"/>
      <c r="ABA94" s="183"/>
      <c r="ABB94" s="183"/>
      <c r="ABC94" s="183"/>
      <c r="ABD94" s="183"/>
      <c r="ABE94" s="183"/>
      <c r="ABF94" s="183"/>
      <c r="ABG94" s="183"/>
      <c r="ABH94" s="183"/>
      <c r="ABI94" s="183"/>
      <c r="ABJ94" s="183"/>
      <c r="ABK94" s="183"/>
      <c r="ABL94" s="183"/>
      <c r="ABM94" s="183"/>
      <c r="ABN94" s="183"/>
      <c r="ABO94" s="183"/>
      <c r="ABP94" s="183"/>
      <c r="ABQ94" s="183"/>
      <c r="ABR94" s="183"/>
      <c r="ABS94" s="183"/>
      <c r="ABT94" s="183"/>
      <c r="ABU94" s="183"/>
      <c r="ABV94" s="183"/>
      <c r="ABW94" s="183"/>
      <c r="ABX94" s="183"/>
      <c r="ABY94" s="183"/>
      <c r="ABZ94" s="183"/>
      <c r="ACA94" s="183"/>
      <c r="ACB94" s="183"/>
      <c r="ACC94" s="183"/>
      <c r="ACD94" s="183"/>
      <c r="ACE94" s="183"/>
      <c r="ACF94" s="183"/>
      <c r="ACG94" s="183"/>
      <c r="ACH94" s="183"/>
      <c r="ACI94" s="183"/>
      <c r="ACJ94" s="183"/>
      <c r="ACK94" s="183"/>
      <c r="ACL94" s="183"/>
      <c r="ACM94" s="183"/>
      <c r="ACN94" s="183"/>
      <c r="ACO94" s="183"/>
      <c r="ACP94" s="183"/>
      <c r="ACQ94" s="183"/>
      <c r="ACR94" s="183"/>
      <c r="ACS94" s="183"/>
      <c r="ACT94" s="183"/>
      <c r="ACU94" s="183"/>
      <c r="ACV94" s="183"/>
      <c r="ACW94" s="183"/>
      <c r="ACX94" s="183"/>
      <c r="ACY94" s="183"/>
      <c r="ACZ94" s="183"/>
      <c r="ADA94" s="183"/>
      <c r="ADB94" s="183"/>
      <c r="ADC94" s="183"/>
      <c r="ADD94" s="183"/>
      <c r="ADE94" s="183"/>
      <c r="ADF94" s="183"/>
      <c r="ADG94" s="183"/>
      <c r="ADH94" s="183"/>
      <c r="ADI94" s="183"/>
      <c r="ADJ94" s="183"/>
      <c r="ADK94" s="183"/>
      <c r="ADL94" s="183"/>
      <c r="ADM94" s="183"/>
      <c r="ADN94" s="183"/>
      <c r="ADO94" s="183"/>
      <c r="ADP94" s="183"/>
      <c r="ADQ94" s="183"/>
      <c r="ADR94" s="183"/>
      <c r="ADS94" s="183"/>
      <c r="ADT94" s="183"/>
      <c r="ADU94" s="183"/>
      <c r="ADV94" s="183"/>
      <c r="ADW94" s="183"/>
      <c r="ADX94" s="183"/>
      <c r="ADY94" s="183"/>
      <c r="ADZ94" s="183"/>
      <c r="AEA94" s="183"/>
      <c r="AEB94" s="183"/>
      <c r="AEC94" s="183"/>
      <c r="AED94" s="183"/>
      <c r="AEE94" s="183"/>
      <c r="AEF94" s="183"/>
      <c r="AEG94" s="183"/>
      <c r="AEH94" s="183"/>
      <c r="AEI94" s="183"/>
      <c r="AEJ94" s="183"/>
      <c r="AEK94" s="183"/>
      <c r="AEL94" s="183"/>
      <c r="AEM94" s="183"/>
      <c r="AEN94" s="183"/>
      <c r="AEO94" s="183"/>
      <c r="AEP94" s="183"/>
      <c r="AEQ94" s="183"/>
      <c r="AER94" s="183"/>
      <c r="AES94" s="183"/>
      <c r="AET94" s="183"/>
      <c r="AEU94" s="183"/>
      <c r="AEV94" s="183"/>
      <c r="AEW94" s="183"/>
      <c r="AEX94" s="183"/>
      <c r="AEY94" s="183"/>
      <c r="AEZ94" s="183"/>
      <c r="AFA94" s="183"/>
      <c r="AFB94" s="183"/>
      <c r="AFC94" s="183"/>
      <c r="AFD94" s="183"/>
      <c r="AFE94" s="183"/>
      <c r="AFF94" s="183"/>
      <c r="AFG94" s="183"/>
      <c r="AFH94" s="183"/>
      <c r="AFI94" s="183"/>
      <c r="AFJ94" s="183"/>
      <c r="AFK94" s="183"/>
      <c r="AFL94" s="183"/>
      <c r="AFM94" s="183"/>
      <c r="AFN94" s="183"/>
      <c r="AFO94" s="183"/>
      <c r="AFP94" s="183"/>
      <c r="AFQ94" s="183"/>
      <c r="AFR94" s="183"/>
      <c r="AFS94" s="183"/>
      <c r="AFT94" s="183"/>
      <c r="AFU94" s="183"/>
      <c r="AFV94" s="183"/>
      <c r="AFW94" s="183"/>
      <c r="AFX94" s="183"/>
      <c r="AFY94" s="183"/>
      <c r="AFZ94" s="183"/>
      <c r="AGA94" s="183"/>
      <c r="AGB94" s="183"/>
      <c r="AGC94" s="183"/>
      <c r="AGD94" s="183"/>
      <c r="AGE94" s="183"/>
      <c r="AGF94" s="183"/>
      <c r="AGG94" s="183"/>
      <c r="AGH94" s="183"/>
      <c r="AGI94" s="183"/>
      <c r="AGJ94" s="183"/>
      <c r="AGK94" s="183"/>
      <c r="AGL94" s="183"/>
      <c r="AGM94" s="183"/>
      <c r="AGN94" s="183"/>
      <c r="AGO94" s="183"/>
      <c r="AGP94" s="183"/>
      <c r="AGQ94" s="183"/>
      <c r="AGR94" s="183"/>
      <c r="AGS94" s="183"/>
      <c r="AGT94" s="183"/>
      <c r="AGU94" s="183"/>
      <c r="AGV94" s="183"/>
      <c r="AGW94" s="183"/>
      <c r="AGX94" s="183"/>
      <c r="AGY94" s="183"/>
      <c r="AGZ94" s="183"/>
      <c r="AHA94" s="183"/>
      <c r="AHB94" s="183"/>
      <c r="AHC94" s="183"/>
      <c r="AHD94" s="183"/>
      <c r="AHE94" s="183"/>
      <c r="AHF94" s="183"/>
      <c r="AHG94" s="183"/>
      <c r="AHH94" s="183"/>
      <c r="AHI94" s="183"/>
      <c r="AHJ94" s="183"/>
      <c r="AHK94" s="183"/>
      <c r="AHL94" s="183"/>
      <c r="AHM94" s="183"/>
      <c r="AHN94" s="183"/>
      <c r="AHO94" s="183"/>
      <c r="AHP94" s="183"/>
      <c r="AHQ94" s="183"/>
      <c r="AHR94" s="183"/>
      <c r="AHS94" s="183"/>
      <c r="AHT94" s="183"/>
      <c r="AHU94" s="183"/>
      <c r="AHV94" s="183"/>
      <c r="AHW94" s="183"/>
      <c r="AHX94" s="183"/>
      <c r="AHY94" s="183"/>
      <c r="AHZ94" s="183"/>
      <c r="AIA94" s="183"/>
      <c r="AIB94" s="183"/>
      <c r="AIC94" s="183"/>
      <c r="AID94" s="183"/>
      <c r="AIE94" s="183"/>
      <c r="AIF94" s="183"/>
      <c r="AIG94" s="183"/>
      <c r="AIH94" s="183"/>
      <c r="AII94" s="183"/>
      <c r="AIJ94" s="183"/>
      <c r="AIK94" s="183"/>
      <c r="AIL94" s="183"/>
      <c r="AIM94" s="183"/>
      <c r="AIN94" s="183"/>
      <c r="AIO94" s="183"/>
      <c r="AIP94" s="183"/>
      <c r="AIQ94" s="183"/>
      <c r="AIR94" s="183"/>
      <c r="AIS94" s="183"/>
      <c r="AIT94" s="183"/>
      <c r="AIU94" s="183"/>
      <c r="AIV94" s="183"/>
      <c r="AIW94" s="183"/>
      <c r="AIX94" s="183"/>
      <c r="AIY94" s="183"/>
      <c r="AIZ94" s="183"/>
      <c r="AJA94" s="183"/>
      <c r="AJB94" s="183"/>
      <c r="AJC94" s="183"/>
      <c r="AJD94" s="183"/>
      <c r="AJE94" s="183"/>
      <c r="AJF94" s="183"/>
      <c r="AJG94" s="183"/>
      <c r="AJH94" s="183"/>
      <c r="AJI94" s="183"/>
      <c r="AJJ94" s="183"/>
      <c r="AJK94" s="183"/>
      <c r="AJL94" s="183"/>
      <c r="AJM94" s="183"/>
      <c r="AJN94" s="183"/>
      <c r="AJO94" s="183"/>
      <c r="AJP94" s="183"/>
      <c r="AJQ94" s="183"/>
      <c r="AJR94" s="183"/>
      <c r="AJS94" s="183"/>
      <c r="AJT94" s="183"/>
      <c r="AJU94" s="183"/>
      <c r="AJV94" s="183"/>
      <c r="AJW94" s="183"/>
      <c r="AJX94" s="183"/>
      <c r="AJY94" s="183"/>
      <c r="AJZ94" s="183"/>
      <c r="AKA94" s="183"/>
      <c r="AKB94" s="183"/>
      <c r="AKC94" s="183"/>
      <c r="AKD94" s="183"/>
      <c r="AKE94" s="183"/>
      <c r="AKF94" s="183"/>
      <c r="AKG94" s="183"/>
      <c r="AKH94" s="183"/>
      <c r="AKI94" s="183"/>
      <c r="AKJ94" s="183"/>
      <c r="AKK94" s="183"/>
      <c r="AKL94" s="183"/>
      <c r="AKM94" s="183"/>
      <c r="AKN94" s="183"/>
      <c r="AKO94" s="183"/>
      <c r="AKP94" s="183"/>
      <c r="AKQ94" s="183"/>
      <c r="AKR94" s="183"/>
      <c r="AKS94" s="183"/>
      <c r="AKT94" s="183"/>
      <c r="AKU94" s="183"/>
      <c r="AKV94" s="183"/>
      <c r="AKW94" s="183"/>
      <c r="AKX94" s="183"/>
      <c r="AKY94" s="183"/>
      <c r="AKZ94" s="183"/>
      <c r="ALA94" s="183"/>
      <c r="ALB94" s="183"/>
      <c r="ALC94" s="183"/>
      <c r="ALD94" s="183"/>
      <c r="ALE94" s="183"/>
      <c r="ALF94" s="183"/>
      <c r="ALG94" s="183"/>
      <c r="ALH94" s="183"/>
      <c r="ALI94" s="183"/>
      <c r="ALJ94" s="183"/>
      <c r="ALK94" s="183"/>
      <c r="ALL94" s="183"/>
      <c r="ALM94" s="183"/>
      <c r="ALN94" s="183"/>
      <c r="ALO94" s="183"/>
      <c r="ALP94" s="183"/>
      <c r="ALQ94" s="183"/>
      <c r="ALR94" s="183"/>
      <c r="ALS94" s="183"/>
      <c r="ALT94" s="183"/>
      <c r="ALU94" s="183"/>
      <c r="ALV94" s="183"/>
      <c r="ALW94" s="183"/>
      <c r="ALX94" s="183"/>
      <c r="ALY94" s="183"/>
      <c r="ALZ94" s="183"/>
      <c r="AMA94" s="183"/>
      <c r="AMB94" s="183"/>
      <c r="AMC94" s="183"/>
      <c r="AMD94" s="183"/>
      <c r="AME94" s="183"/>
      <c r="AMF94" s="183"/>
      <c r="AMG94" s="183"/>
      <c r="AMH94" s="183"/>
      <c r="AMI94" s="183"/>
      <c r="AMJ94" s="183"/>
      <c r="AMK94" s="183"/>
      <c r="AML94" s="183"/>
      <c r="AMM94" s="183"/>
      <c r="AMN94" s="183"/>
      <c r="AMO94" s="183"/>
      <c r="AMP94" s="183"/>
      <c r="AMQ94" s="183"/>
      <c r="AMR94" s="183"/>
      <c r="AMS94" s="183"/>
      <c r="AMT94" s="183"/>
      <c r="AMU94" s="183"/>
      <c r="AMV94" s="183"/>
      <c r="AMW94" s="183"/>
      <c r="AMX94" s="183"/>
      <c r="AMY94" s="183"/>
      <c r="AMZ94" s="183"/>
      <c r="ANA94" s="183"/>
      <c r="ANB94" s="183"/>
      <c r="ANC94" s="183"/>
      <c r="AND94" s="183"/>
      <c r="ANE94" s="183"/>
      <c r="ANF94" s="183"/>
      <c r="ANG94" s="183"/>
      <c r="ANH94" s="183"/>
      <c r="ANI94" s="183"/>
      <c r="ANJ94" s="183"/>
      <c r="ANK94" s="183"/>
      <c r="ANL94" s="183"/>
      <c r="ANM94" s="183"/>
      <c r="ANN94" s="183"/>
      <c r="ANO94" s="183"/>
      <c r="ANP94" s="183"/>
      <c r="ANQ94" s="183"/>
      <c r="ANR94" s="183"/>
      <c r="ANS94" s="183"/>
      <c r="ANT94" s="183"/>
      <c r="ANU94" s="183"/>
      <c r="ANV94" s="183"/>
      <c r="ANW94" s="183"/>
      <c r="ANX94" s="183"/>
      <c r="ANY94" s="183"/>
      <c r="ANZ94" s="183"/>
      <c r="AOA94" s="183"/>
      <c r="AOB94" s="183"/>
      <c r="AOC94" s="183"/>
      <c r="AOD94" s="183"/>
      <c r="AOE94" s="183"/>
      <c r="AOF94" s="183"/>
      <c r="AOG94" s="183"/>
      <c r="AOH94" s="183"/>
      <c r="AOI94" s="183"/>
      <c r="AOJ94" s="183"/>
      <c r="AOK94" s="183"/>
      <c r="AOL94" s="183"/>
      <c r="AOM94" s="183"/>
      <c r="AON94" s="183"/>
      <c r="AOO94" s="183"/>
      <c r="AOP94" s="183"/>
      <c r="AOQ94" s="183"/>
      <c r="AOR94" s="183"/>
      <c r="AOS94" s="183"/>
      <c r="AOT94" s="183"/>
      <c r="AOU94" s="183"/>
      <c r="AOV94" s="183"/>
      <c r="AOW94" s="183"/>
      <c r="AOX94" s="183"/>
      <c r="AOY94" s="183"/>
      <c r="AOZ94" s="183"/>
      <c r="APA94" s="183"/>
      <c r="APB94" s="183"/>
      <c r="APC94" s="183"/>
      <c r="APD94" s="183"/>
      <c r="APE94" s="183"/>
      <c r="APF94" s="183"/>
      <c r="APG94" s="183"/>
      <c r="APH94" s="183"/>
      <c r="API94" s="183"/>
      <c r="APJ94" s="183"/>
      <c r="APK94" s="183"/>
      <c r="APL94" s="183"/>
      <c r="APM94" s="183"/>
      <c r="APN94" s="183"/>
      <c r="APO94" s="183"/>
      <c r="APP94" s="183"/>
      <c r="APQ94" s="183"/>
      <c r="APR94" s="183"/>
      <c r="APS94" s="183"/>
      <c r="APT94" s="183"/>
      <c r="APU94" s="183"/>
      <c r="APV94" s="183"/>
      <c r="APW94" s="183"/>
      <c r="APX94" s="183"/>
      <c r="APY94" s="183"/>
      <c r="APZ94" s="183"/>
      <c r="AQA94" s="183"/>
      <c r="AQB94" s="183"/>
      <c r="AQC94" s="183"/>
      <c r="AQD94" s="183"/>
      <c r="AQE94" s="183"/>
      <c r="AQF94" s="183"/>
      <c r="AQG94" s="183"/>
      <c r="AQH94" s="183"/>
      <c r="AQI94" s="183"/>
      <c r="AQJ94" s="183"/>
      <c r="AQK94" s="183"/>
      <c r="AQL94" s="183"/>
      <c r="AQM94" s="183"/>
      <c r="AQN94" s="183"/>
      <c r="AQO94" s="183"/>
      <c r="AQP94" s="183"/>
      <c r="AQQ94" s="183"/>
      <c r="AQR94" s="183"/>
      <c r="AQS94" s="183"/>
      <c r="AQT94" s="183"/>
      <c r="AQU94" s="183"/>
      <c r="AQV94" s="183"/>
      <c r="AQW94" s="183"/>
      <c r="AQX94" s="183"/>
      <c r="AQY94" s="183"/>
      <c r="AQZ94" s="183"/>
      <c r="ARA94" s="183"/>
      <c r="ARB94" s="183"/>
      <c r="ARC94" s="183"/>
      <c r="ARD94" s="183"/>
      <c r="ARE94" s="183"/>
      <c r="ARF94" s="183"/>
      <c r="ARG94" s="183"/>
      <c r="ARH94" s="183"/>
      <c r="ARI94" s="183"/>
      <c r="ARJ94" s="183"/>
      <c r="ARK94" s="183"/>
      <c r="ARL94" s="183"/>
      <c r="ARM94" s="183"/>
      <c r="ARN94" s="183"/>
      <c r="ARO94" s="183"/>
      <c r="ARP94" s="183"/>
      <c r="ARQ94" s="183"/>
      <c r="ARR94" s="183"/>
      <c r="ARS94" s="183"/>
      <c r="ART94" s="183"/>
      <c r="ARU94" s="183"/>
      <c r="ARV94" s="183"/>
      <c r="ARW94" s="183"/>
      <c r="ARX94" s="183"/>
      <c r="ARY94" s="183"/>
      <c r="ARZ94" s="183"/>
      <c r="ASA94" s="183"/>
      <c r="ASB94" s="183"/>
      <c r="ASC94" s="183"/>
      <c r="ASD94" s="183"/>
      <c r="ASE94" s="183"/>
      <c r="ASF94" s="183"/>
      <c r="ASG94" s="183"/>
      <c r="ASH94" s="183"/>
      <c r="ASI94" s="183"/>
      <c r="ASJ94" s="183"/>
      <c r="ASK94" s="183"/>
      <c r="ASL94" s="183"/>
      <c r="ASM94" s="183"/>
      <c r="ASN94" s="183"/>
      <c r="ASO94" s="183"/>
      <c r="ASP94" s="183"/>
      <c r="ASQ94" s="183"/>
      <c r="ASR94" s="183"/>
      <c r="ASS94" s="183"/>
      <c r="AST94" s="183"/>
      <c r="ASU94" s="183"/>
      <c r="ASV94" s="183"/>
      <c r="ASW94" s="183"/>
      <c r="ASX94" s="183"/>
      <c r="ASY94" s="183"/>
      <c r="ASZ94" s="183"/>
      <c r="ATA94" s="183"/>
      <c r="ATB94" s="183"/>
      <c r="ATC94" s="183"/>
      <c r="ATD94" s="183"/>
      <c r="ATE94" s="183"/>
      <c r="ATF94" s="183"/>
      <c r="ATG94" s="183"/>
      <c r="ATH94" s="183"/>
      <c r="ATI94" s="183"/>
      <c r="ATJ94" s="183"/>
      <c r="ATK94" s="183"/>
      <c r="ATL94" s="183"/>
      <c r="ATM94" s="183"/>
      <c r="ATN94" s="183"/>
      <c r="ATO94" s="183"/>
      <c r="ATP94" s="183"/>
      <c r="ATQ94" s="183"/>
      <c r="ATR94" s="183"/>
      <c r="ATS94" s="183"/>
      <c r="ATT94" s="183"/>
      <c r="ATU94" s="183"/>
      <c r="ATV94" s="183"/>
      <c r="ATW94" s="183"/>
      <c r="ATX94" s="183"/>
      <c r="ATY94" s="183"/>
      <c r="ATZ94" s="183"/>
      <c r="AUA94" s="183"/>
      <c r="AUB94" s="183"/>
      <c r="AUC94" s="183"/>
      <c r="AUD94" s="183"/>
      <c r="AUE94" s="183"/>
      <c r="AUF94" s="183"/>
      <c r="AUG94" s="183"/>
      <c r="AUH94" s="183"/>
    </row>
  </sheetData>
  <autoFilter ref="A15:AA51"/>
  <dataConsolidate/>
  <mergeCells count="59">
    <mergeCell ref="AP14:AQ14"/>
    <mergeCell ref="A16:A18"/>
    <mergeCell ref="V14:W14"/>
    <mergeCell ref="X14:Y14"/>
    <mergeCell ref="Z14:AA14"/>
    <mergeCell ref="AB14:AC14"/>
    <mergeCell ref="AD14:AE14"/>
    <mergeCell ref="AF14:AG14"/>
    <mergeCell ref="J14:K14"/>
    <mergeCell ref="L14:M14"/>
    <mergeCell ref="N14:O14"/>
    <mergeCell ref="P14:Q14"/>
    <mergeCell ref="R14:S14"/>
    <mergeCell ref="T14:U14"/>
    <mergeCell ref="A14:A15"/>
    <mergeCell ref="B14:B15"/>
    <mergeCell ref="A34:A36"/>
    <mergeCell ref="AH14:AI14"/>
    <mergeCell ref="AJ14:AK14"/>
    <mergeCell ref="AL14:AM14"/>
    <mergeCell ref="AN14:AO14"/>
    <mergeCell ref="C14:C15"/>
    <mergeCell ref="D14:E14"/>
    <mergeCell ref="F14:G14"/>
    <mergeCell ref="H14:I14"/>
    <mergeCell ref="A19:A21"/>
    <mergeCell ref="A22:A24"/>
    <mergeCell ref="A25:A27"/>
    <mergeCell ref="A28:A30"/>
    <mergeCell ref="A31:A33"/>
    <mergeCell ref="E67:F67"/>
    <mergeCell ref="E68:F68"/>
    <mergeCell ref="E69:F69"/>
    <mergeCell ref="A37:A39"/>
    <mergeCell ref="A40:A42"/>
    <mergeCell ref="A43:A45"/>
    <mergeCell ref="A46:A48"/>
    <mergeCell ref="A49:A51"/>
    <mergeCell ref="D58:D60"/>
    <mergeCell ref="B40:B42"/>
    <mergeCell ref="B43:B45"/>
    <mergeCell ref="B46:B48"/>
    <mergeCell ref="B49:B51"/>
    <mergeCell ref="E71:G71"/>
    <mergeCell ref="E72:G72"/>
    <mergeCell ref="B16:B18"/>
    <mergeCell ref="B19:B21"/>
    <mergeCell ref="B22:B24"/>
    <mergeCell ref="B25:B27"/>
    <mergeCell ref="B28:B30"/>
    <mergeCell ref="B31:B33"/>
    <mergeCell ref="B34:B36"/>
    <mergeCell ref="B37:B39"/>
    <mergeCell ref="E58:F58"/>
    <mergeCell ref="E59:F59"/>
    <mergeCell ref="E60:F60"/>
    <mergeCell ref="E62:G62"/>
    <mergeCell ref="E63:G63"/>
    <mergeCell ref="D67:D69"/>
  </mergeCells>
  <conditionalFormatting sqref="J61 G58:G60 J64:J65 J70 N64:N65 R64:R65 V64:V65 Z64:Z65 AT89:AT1048576 AP89:AP1048576 AL89:AL1048576 AH89:AH1048576 AD89:AD1048576 Z89:Z1048576 V89:V1048576 N92:N1048576 R92:R1048576 J92:J1048576 N70 R70 V70 Z70 AD64:AD65 AD70 AH64:AH65 AH70 AL64:AL65 AL70 AP64:AP65 AP70 AT64:AT65 AT70 R61 V61 Z61 AD61 AH61 AL61 AP61 AT61 J1:J10 N1:N10 R1:R10 V1:V10 Z1:Z10 AD1:AD10 AH1:AH10 AL1:AL10 AP1:AP10 AT1:AT10 J55:J56 G53:G54 N55:N56 K53:K54 R55:R56 O53:O54 V55:V56 S53:S54 Z55:Z56 W53:W54 AD55:AD56 AA53:AA54 AH55:AH56 AE53:AE54 AL55:AL56 AI53:AI54 AP55:AP56 AM53:AM54 AT55:AT56 AQ53:AQ54 H11 F12:F52 L11 J12:J52 P11 N12:N52 T11 R12:R52 X11 V12:V52 AB11 Z12:Z52 AF11 AD12:AD52 AJ11 AH12:AH52 AN11 AL12:AL52 AR11 AP12:AP52 G67:G69 J73:J87 N73:N87 R73:R87 V73:V87 Z73:Z87 AD73:AD87 AH73:AH87 AL73:AL87 AP73:AP87 AT73:AT87">
    <cfRule type="cellIs" dxfId="20" priority="8" operator="equal">
      <formula>#REF!</formula>
    </cfRule>
    <cfRule type="cellIs" dxfId="19" priority="9" operator="equal">
      <formula>#REF!</formula>
    </cfRule>
    <cfRule type="cellIs" dxfId="18" priority="10" operator="equal">
      <formula>#REF!</formula>
    </cfRule>
    <cfRule type="cellIs" dxfId="17" priority="11" operator="equal">
      <formula>#REF!</formula>
    </cfRule>
    <cfRule type="cellIs" dxfId="16" priority="12" operator="equal">
      <formula>$G$60</formula>
    </cfRule>
    <cfRule type="cellIs" dxfId="15" priority="13" operator="equal">
      <formula>$G$59</formula>
    </cfRule>
    <cfRule type="cellIs" dxfId="14" priority="14" operator="equal">
      <formula>$G$58</formula>
    </cfRule>
  </conditionalFormatting>
  <conditionalFormatting sqref="N61">
    <cfRule type="cellIs" dxfId="13" priority="1" operator="equal">
      <formula>#REF!</formula>
    </cfRule>
    <cfRule type="cellIs" dxfId="12" priority="2" operator="equal">
      <formula>#REF!</formula>
    </cfRule>
    <cfRule type="cellIs" dxfId="11" priority="3" operator="equal">
      <formula>#REF!</formula>
    </cfRule>
    <cfRule type="cellIs" dxfId="10" priority="4" operator="equal">
      <formula>#REF!</formula>
    </cfRule>
    <cfRule type="cellIs" dxfId="9" priority="5" operator="equal">
      <formula>$G$60</formula>
    </cfRule>
    <cfRule type="cellIs" dxfId="8" priority="6" operator="equal">
      <formula>$G$59</formula>
    </cfRule>
    <cfRule type="cellIs" dxfId="7" priority="7" operator="equal">
      <formula>$G$58</formula>
    </cfRule>
  </conditionalFormatting>
  <dataValidations count="3">
    <dataValidation type="list" allowBlank="1" showInputMessage="1" showErrorMessage="1" sqref="F16:F51 V16:V51 R16:R51 N16:N51 AP16:AP51 Z16:Z51 AD16:AD51 AH16:AH51 AL16:AL51 J16:J51">
      <formula1>$G$58:$G$61</formula1>
    </dataValidation>
    <dataValidation type="list" allowBlank="1" showInputMessage="1" showErrorMessage="1" sqref="E15:E51 U16:U51 Q16:Q51 M16:M51 I15:I51 Y16:Y51 AC16:AC51 AG16:AG51 AK16:AK51 AO16:AO51">
      <formula1>$E$75:$E$86</formula1>
    </dataValidation>
    <dataValidation type="list" allowBlank="1" showInputMessage="1" showErrorMessage="1" sqref="H57:J57 H66:J66 E66 L66:N66 L57:N57 E73 P66:R66 P57:R57 T66:V66 T57:V57 X66:Z66 X57:Z57 AB66:AD66 AB57:AD57 AF66:AH66 AF57:AH57 AJ66:AL66 AJ57:AL57 AN66:AP66 AN57:AP57 AR66:AT66 AR57:AT57 E92:E1048576 E87 C11:C52 E1:E10 E55:E57">
      <formula1>"PROGRAMADA, EJECUTADA,ADICIONAL"</formula1>
    </dataValidation>
  </dataValidations>
  <printOptions horizontalCentered="1"/>
  <pageMargins left="0.11811023622047245" right="0.11811023622047245" top="0.74803149606299213" bottom="0.74803149606299213" header="0.31496062992125984" footer="0.31496062992125984"/>
  <drawing r:id="rId1"/>
  <legacyDrawing r:id="rId2"/>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AUH15"/>
  <sheetViews>
    <sheetView workbookViewId="0">
      <selection activeCell="B20" sqref="B20"/>
    </sheetView>
  </sheetViews>
  <sheetFormatPr baseColWidth="10" defaultRowHeight="15"/>
  <cols>
    <col min="1" max="1" width="67.140625" bestFit="1" customWidth="1"/>
  </cols>
  <sheetData>
    <row r="1" spans="1:1230" s="284" customFormat="1" ht="18.75">
      <c r="A1" s="32" t="s">
        <v>417</v>
      </c>
      <c r="C1" s="32"/>
      <c r="G1" s="285"/>
      <c r="H1" s="285"/>
      <c r="I1" s="285"/>
      <c r="J1" s="285"/>
      <c r="K1" s="285"/>
      <c r="L1" s="285"/>
      <c r="M1" s="285"/>
      <c r="N1" s="285"/>
      <c r="O1" s="286"/>
      <c r="P1" s="285"/>
      <c r="Q1" s="285"/>
      <c r="R1" s="285"/>
      <c r="S1" s="286"/>
      <c r="T1" s="285"/>
      <c r="U1" s="285"/>
      <c r="V1" s="285"/>
      <c r="W1" s="286"/>
      <c r="X1" s="285"/>
      <c r="Y1" s="285"/>
      <c r="Z1" s="285"/>
      <c r="AA1" s="286"/>
      <c r="AB1" s="285"/>
      <c r="AC1" s="285"/>
      <c r="AD1" s="285"/>
      <c r="AE1" s="286"/>
      <c r="AF1" s="285"/>
      <c r="AG1" s="285"/>
      <c r="AH1" s="285"/>
      <c r="AI1" s="286"/>
      <c r="AJ1" s="285"/>
      <c r="AK1" s="285"/>
      <c r="AL1" s="285"/>
      <c r="AM1" s="286"/>
      <c r="AN1" s="285"/>
      <c r="AO1" s="285"/>
      <c r="AP1" s="285"/>
      <c r="AQ1" s="286"/>
      <c r="AR1" s="285"/>
      <c r="AS1" s="285"/>
      <c r="AT1" s="285"/>
      <c r="AU1" s="286"/>
      <c r="AV1" s="287"/>
      <c r="AW1" s="287"/>
      <c r="AX1" s="287"/>
      <c r="AY1" s="287"/>
      <c r="AZ1" s="287"/>
      <c r="BA1" s="287"/>
      <c r="BB1" s="287"/>
      <c r="BC1" s="287"/>
      <c r="BD1" s="287"/>
      <c r="BE1" s="287"/>
      <c r="BF1" s="287"/>
      <c r="BG1" s="287"/>
      <c r="BH1" s="287"/>
      <c r="BI1" s="287"/>
      <c r="BJ1" s="287"/>
      <c r="BK1" s="287"/>
      <c r="BL1" s="287"/>
      <c r="BM1" s="287"/>
      <c r="BN1" s="287"/>
      <c r="BO1" s="287"/>
      <c r="BP1" s="287"/>
      <c r="BQ1" s="287"/>
      <c r="BR1" s="287"/>
      <c r="BS1" s="287"/>
      <c r="BT1" s="287"/>
      <c r="BU1" s="287"/>
      <c r="BV1" s="287"/>
      <c r="BW1" s="287"/>
      <c r="BX1" s="287"/>
      <c r="BY1" s="287"/>
      <c r="BZ1" s="287"/>
      <c r="CA1" s="287"/>
      <c r="CB1" s="287"/>
      <c r="CC1" s="287"/>
      <c r="CD1" s="287"/>
      <c r="CE1" s="287"/>
      <c r="CF1" s="287"/>
      <c r="CG1" s="287"/>
      <c r="CH1" s="287"/>
      <c r="CI1" s="287"/>
      <c r="CJ1" s="287"/>
      <c r="CK1" s="287"/>
      <c r="CL1" s="287"/>
      <c r="CM1" s="287"/>
      <c r="CN1" s="287"/>
      <c r="CO1" s="287"/>
      <c r="CP1" s="287"/>
      <c r="CQ1" s="287"/>
      <c r="CR1" s="287"/>
      <c r="CS1" s="287"/>
      <c r="CT1" s="287"/>
      <c r="CU1" s="287"/>
      <c r="CV1" s="287"/>
      <c r="CW1" s="287"/>
      <c r="CX1" s="287"/>
      <c r="CY1" s="287"/>
      <c r="CZ1" s="287"/>
      <c r="DA1" s="287"/>
      <c r="DB1" s="287"/>
      <c r="DC1" s="287"/>
      <c r="DD1" s="287"/>
      <c r="DE1" s="287"/>
      <c r="DF1" s="287"/>
      <c r="DG1" s="287"/>
      <c r="DH1" s="287"/>
      <c r="DI1" s="287"/>
      <c r="DJ1" s="287"/>
      <c r="DK1" s="287"/>
      <c r="DL1" s="287"/>
      <c r="DM1" s="287"/>
      <c r="DN1" s="287"/>
      <c r="DO1" s="287"/>
      <c r="DP1" s="287"/>
      <c r="DQ1" s="287"/>
      <c r="DR1" s="287"/>
      <c r="DS1" s="287"/>
      <c r="DT1" s="287"/>
      <c r="DU1" s="287"/>
      <c r="DV1" s="287"/>
      <c r="DW1" s="287"/>
      <c r="DX1" s="287"/>
      <c r="DY1" s="287"/>
      <c r="DZ1" s="287"/>
      <c r="EA1" s="287"/>
      <c r="EB1" s="287"/>
      <c r="EC1" s="287"/>
      <c r="ED1" s="287"/>
      <c r="EE1" s="287"/>
      <c r="EF1" s="287"/>
      <c r="EG1" s="287"/>
      <c r="EH1" s="287"/>
      <c r="EI1" s="287"/>
      <c r="EJ1" s="287"/>
      <c r="EK1" s="287"/>
      <c r="EL1" s="287"/>
      <c r="EM1" s="287"/>
      <c r="EN1" s="287"/>
      <c r="EO1" s="287"/>
      <c r="EP1" s="287"/>
      <c r="EQ1" s="287"/>
      <c r="ER1" s="287"/>
      <c r="ES1" s="287"/>
      <c r="ET1" s="287"/>
      <c r="EU1" s="287"/>
      <c r="EV1" s="287"/>
      <c r="EW1" s="287"/>
      <c r="EX1" s="287"/>
      <c r="EY1" s="287"/>
      <c r="EZ1" s="287"/>
      <c r="FA1" s="287"/>
      <c r="FB1" s="287"/>
      <c r="FC1" s="287"/>
      <c r="FD1" s="287"/>
      <c r="FE1" s="287"/>
      <c r="FF1" s="287"/>
      <c r="FG1" s="287"/>
      <c r="FH1" s="287"/>
      <c r="FI1" s="287"/>
      <c r="FJ1" s="287"/>
      <c r="FK1" s="287"/>
      <c r="FL1" s="287"/>
      <c r="FM1" s="287"/>
      <c r="FN1" s="287"/>
      <c r="FO1" s="287"/>
      <c r="FP1" s="287"/>
      <c r="FQ1" s="287"/>
      <c r="FR1" s="287"/>
      <c r="FS1" s="287"/>
      <c r="FT1" s="287"/>
      <c r="FU1" s="287"/>
      <c r="FV1" s="287"/>
      <c r="FW1" s="287"/>
      <c r="FX1" s="287"/>
      <c r="FY1" s="287"/>
      <c r="FZ1" s="287"/>
      <c r="GA1" s="287"/>
      <c r="GB1" s="287"/>
      <c r="GC1" s="287"/>
      <c r="GD1" s="287"/>
      <c r="GE1" s="287"/>
      <c r="GF1" s="287"/>
      <c r="GG1" s="287"/>
      <c r="GH1" s="287"/>
      <c r="GI1" s="287"/>
      <c r="GJ1" s="287"/>
      <c r="GK1" s="287"/>
      <c r="GL1" s="287"/>
      <c r="GM1" s="287"/>
      <c r="GN1" s="287"/>
      <c r="GO1" s="287"/>
      <c r="GP1" s="287"/>
      <c r="GQ1" s="287"/>
      <c r="GR1" s="287"/>
      <c r="GS1" s="287"/>
      <c r="GT1" s="287"/>
      <c r="GU1" s="287"/>
      <c r="GV1" s="287"/>
      <c r="GW1" s="287"/>
      <c r="GX1" s="287"/>
      <c r="GY1" s="287"/>
      <c r="GZ1" s="287"/>
      <c r="HA1" s="287"/>
      <c r="HB1" s="287"/>
      <c r="HC1" s="287"/>
      <c r="HD1" s="287"/>
      <c r="HE1" s="287"/>
      <c r="HF1" s="287"/>
      <c r="HG1" s="287"/>
      <c r="HH1" s="287"/>
      <c r="HI1" s="287"/>
      <c r="HJ1" s="287"/>
      <c r="HK1" s="287"/>
      <c r="HL1" s="287"/>
      <c r="HM1" s="287"/>
      <c r="HN1" s="287"/>
      <c r="HO1" s="287"/>
      <c r="HP1" s="287"/>
      <c r="HQ1" s="287"/>
      <c r="HR1" s="287"/>
      <c r="HS1" s="287"/>
      <c r="HT1" s="287"/>
      <c r="HU1" s="287"/>
      <c r="HV1" s="287"/>
      <c r="HW1" s="287"/>
      <c r="HX1" s="287"/>
      <c r="HY1" s="287"/>
      <c r="HZ1" s="287"/>
      <c r="IA1" s="287"/>
      <c r="IB1" s="287"/>
      <c r="IC1" s="287"/>
      <c r="ID1" s="287"/>
      <c r="IE1" s="287"/>
      <c r="IF1" s="287"/>
      <c r="IG1" s="287"/>
      <c r="IH1" s="287"/>
      <c r="II1" s="287"/>
      <c r="IJ1" s="287"/>
      <c r="IK1" s="287"/>
      <c r="IL1" s="287"/>
      <c r="IM1" s="287"/>
      <c r="IN1" s="287"/>
      <c r="IO1" s="287"/>
      <c r="IP1" s="287"/>
      <c r="IQ1" s="287"/>
      <c r="IR1" s="287"/>
      <c r="IS1" s="287"/>
      <c r="IT1" s="287"/>
      <c r="IU1" s="287"/>
      <c r="IV1" s="287"/>
      <c r="IW1" s="287"/>
      <c r="IX1" s="287"/>
      <c r="IY1" s="287"/>
      <c r="IZ1" s="287"/>
      <c r="JA1" s="287"/>
      <c r="JB1" s="287"/>
      <c r="JC1" s="287"/>
      <c r="JD1" s="287"/>
      <c r="JE1" s="287"/>
      <c r="JF1" s="287"/>
      <c r="JG1" s="287"/>
      <c r="JH1" s="287"/>
      <c r="JI1" s="287"/>
      <c r="JJ1" s="287"/>
      <c r="JK1" s="287"/>
      <c r="JL1" s="287"/>
      <c r="JM1" s="287"/>
      <c r="JN1" s="287"/>
      <c r="JO1" s="287"/>
      <c r="JP1" s="287"/>
      <c r="JQ1" s="287"/>
      <c r="JR1" s="287"/>
      <c r="JS1" s="287"/>
      <c r="JT1" s="287"/>
      <c r="JU1" s="287"/>
      <c r="JV1" s="287"/>
      <c r="JW1" s="287"/>
      <c r="JX1" s="287"/>
      <c r="JY1" s="287"/>
      <c r="JZ1" s="287"/>
      <c r="KA1" s="287"/>
      <c r="KB1" s="287"/>
      <c r="KC1" s="287"/>
      <c r="KD1" s="287"/>
      <c r="KE1" s="287"/>
      <c r="KF1" s="287"/>
      <c r="KG1" s="287"/>
      <c r="KH1" s="287"/>
      <c r="KI1" s="287"/>
      <c r="KJ1" s="287"/>
      <c r="KK1" s="287"/>
      <c r="KL1" s="287"/>
      <c r="KM1" s="287"/>
      <c r="KN1" s="287"/>
      <c r="KO1" s="287"/>
      <c r="KP1" s="287"/>
      <c r="KQ1" s="287"/>
      <c r="KR1" s="287"/>
      <c r="KS1" s="287"/>
      <c r="KT1" s="287"/>
      <c r="KU1" s="287"/>
      <c r="KV1" s="287"/>
      <c r="KW1" s="287"/>
      <c r="KX1" s="287"/>
      <c r="KY1" s="287"/>
      <c r="KZ1" s="287"/>
      <c r="LA1" s="287"/>
      <c r="LB1" s="287"/>
      <c r="LC1" s="287"/>
      <c r="LD1" s="287"/>
      <c r="LE1" s="287"/>
      <c r="LF1" s="287"/>
      <c r="LG1" s="287"/>
      <c r="LH1" s="287"/>
      <c r="LI1" s="287"/>
      <c r="LJ1" s="287"/>
      <c r="LK1" s="287"/>
      <c r="LL1" s="287"/>
      <c r="LM1" s="287"/>
      <c r="LN1" s="287"/>
      <c r="LO1" s="287"/>
      <c r="LP1" s="287"/>
      <c r="LQ1" s="287"/>
      <c r="LR1" s="287"/>
      <c r="LS1" s="287"/>
      <c r="LT1" s="287"/>
      <c r="LU1" s="287"/>
      <c r="LV1" s="287"/>
      <c r="LW1" s="287"/>
      <c r="LX1" s="287"/>
      <c r="LY1" s="287"/>
      <c r="LZ1" s="287"/>
      <c r="MA1" s="287"/>
      <c r="MB1" s="287"/>
      <c r="MC1" s="287"/>
      <c r="MD1" s="287"/>
      <c r="ME1" s="287"/>
      <c r="MF1" s="287"/>
      <c r="MG1" s="287"/>
      <c r="MH1" s="287"/>
      <c r="MI1" s="287"/>
      <c r="MJ1" s="287"/>
      <c r="MK1" s="287"/>
      <c r="ML1" s="287"/>
      <c r="MM1" s="287"/>
      <c r="MN1" s="287"/>
      <c r="MO1" s="287"/>
      <c r="MP1" s="287"/>
      <c r="MQ1" s="287"/>
      <c r="MR1" s="287"/>
      <c r="MS1" s="287"/>
      <c r="MT1" s="287"/>
      <c r="MU1" s="287"/>
      <c r="MV1" s="287"/>
      <c r="MW1" s="287"/>
      <c r="MX1" s="287"/>
      <c r="MY1" s="287"/>
      <c r="MZ1" s="287"/>
      <c r="NA1" s="287"/>
      <c r="NB1" s="287"/>
      <c r="NC1" s="287"/>
      <c r="ND1" s="287"/>
      <c r="NE1" s="287"/>
      <c r="NF1" s="287"/>
      <c r="NG1" s="287"/>
      <c r="NH1" s="287"/>
      <c r="NI1" s="287"/>
      <c r="NJ1" s="287"/>
      <c r="NK1" s="287"/>
      <c r="NL1" s="287"/>
      <c r="NM1" s="287"/>
      <c r="NN1" s="287"/>
      <c r="NO1" s="287"/>
      <c r="NP1" s="287"/>
      <c r="NQ1" s="287"/>
      <c r="NR1" s="287"/>
      <c r="NS1" s="287"/>
      <c r="NT1" s="287"/>
      <c r="NU1" s="287"/>
      <c r="NV1" s="287"/>
      <c r="NW1" s="287"/>
      <c r="NX1" s="287"/>
      <c r="NY1" s="287"/>
      <c r="NZ1" s="287"/>
      <c r="OA1" s="287"/>
      <c r="OB1" s="287"/>
      <c r="OC1" s="287"/>
      <c r="OD1" s="287"/>
      <c r="OE1" s="287"/>
      <c r="OF1" s="287"/>
      <c r="OG1" s="287"/>
      <c r="OH1" s="287"/>
      <c r="OI1" s="287"/>
      <c r="OJ1" s="287"/>
      <c r="OK1" s="287"/>
      <c r="OL1" s="287"/>
      <c r="OM1" s="287"/>
      <c r="ON1" s="287"/>
      <c r="OO1" s="287"/>
      <c r="OP1" s="287"/>
      <c r="OQ1" s="287"/>
      <c r="OR1" s="287"/>
      <c r="OS1" s="287"/>
      <c r="OT1" s="287"/>
      <c r="OU1" s="287"/>
      <c r="OV1" s="287"/>
      <c r="OW1" s="287"/>
      <c r="OX1" s="287"/>
      <c r="OY1" s="287"/>
      <c r="OZ1" s="287"/>
      <c r="PA1" s="287"/>
      <c r="PB1" s="287"/>
      <c r="PC1" s="287"/>
      <c r="PD1" s="287"/>
      <c r="PE1" s="287"/>
      <c r="PF1" s="287"/>
      <c r="PG1" s="287"/>
      <c r="PH1" s="287"/>
      <c r="PI1" s="287"/>
      <c r="PJ1" s="287"/>
      <c r="PK1" s="287"/>
      <c r="PL1" s="287"/>
      <c r="PM1" s="287"/>
      <c r="PN1" s="287"/>
      <c r="PO1" s="287"/>
      <c r="PP1" s="287"/>
      <c r="PQ1" s="287"/>
      <c r="PR1" s="287"/>
      <c r="PS1" s="287"/>
      <c r="PT1" s="287"/>
      <c r="PU1" s="287"/>
      <c r="PV1" s="287"/>
      <c r="PW1" s="287"/>
      <c r="PX1" s="287"/>
      <c r="PY1" s="287"/>
      <c r="PZ1" s="287"/>
      <c r="QA1" s="287"/>
      <c r="QB1" s="287"/>
      <c r="QC1" s="287"/>
      <c r="QD1" s="287"/>
      <c r="QE1" s="287"/>
      <c r="QF1" s="287"/>
      <c r="QG1" s="287"/>
      <c r="QH1" s="287"/>
      <c r="QI1" s="287"/>
      <c r="QJ1" s="287"/>
      <c r="QK1" s="287"/>
      <c r="QL1" s="287"/>
      <c r="QM1" s="287"/>
      <c r="QN1" s="287"/>
      <c r="QO1" s="287"/>
      <c r="QP1" s="287"/>
      <c r="QQ1" s="287"/>
      <c r="QR1" s="287"/>
      <c r="QS1" s="287"/>
      <c r="QT1" s="287"/>
      <c r="QU1" s="287"/>
      <c r="QV1" s="287"/>
      <c r="QW1" s="287"/>
      <c r="QX1" s="287"/>
      <c r="QY1" s="287"/>
      <c r="QZ1" s="287"/>
      <c r="RA1" s="287"/>
      <c r="RB1" s="287"/>
      <c r="RC1" s="287"/>
      <c r="RD1" s="287"/>
      <c r="RE1" s="287"/>
      <c r="RF1" s="287"/>
      <c r="RG1" s="287"/>
      <c r="RH1" s="287"/>
      <c r="RI1" s="287"/>
      <c r="RJ1" s="287"/>
      <c r="RK1" s="287"/>
      <c r="RL1" s="287"/>
      <c r="RM1" s="287"/>
      <c r="RN1" s="287"/>
      <c r="RO1" s="287"/>
      <c r="RP1" s="287"/>
      <c r="RQ1" s="287"/>
      <c r="RR1" s="287"/>
      <c r="RS1" s="287"/>
      <c r="RT1" s="287"/>
      <c r="RU1" s="287"/>
      <c r="RV1" s="287"/>
      <c r="RW1" s="287"/>
      <c r="RX1" s="287"/>
      <c r="RY1" s="287"/>
      <c r="RZ1" s="287"/>
      <c r="SA1" s="287"/>
      <c r="SB1" s="287"/>
      <c r="SC1" s="287"/>
      <c r="SD1" s="287"/>
      <c r="SE1" s="287"/>
      <c r="SF1" s="287"/>
      <c r="SG1" s="287"/>
      <c r="SH1" s="287"/>
      <c r="SI1" s="287"/>
      <c r="SJ1" s="287"/>
      <c r="SK1" s="287"/>
      <c r="SL1" s="287"/>
      <c r="SM1" s="287"/>
      <c r="SN1" s="287"/>
      <c r="SO1" s="287"/>
      <c r="SP1" s="287"/>
      <c r="SQ1" s="287"/>
      <c r="SR1" s="287"/>
      <c r="SS1" s="287"/>
      <c r="ST1" s="287"/>
      <c r="SU1" s="287"/>
      <c r="SV1" s="287"/>
      <c r="SW1" s="287"/>
      <c r="SX1" s="287"/>
      <c r="SY1" s="287"/>
      <c r="SZ1" s="287"/>
      <c r="TA1" s="287"/>
      <c r="TB1" s="287"/>
      <c r="TC1" s="287"/>
      <c r="TD1" s="287"/>
      <c r="TE1" s="287"/>
      <c r="TF1" s="287"/>
      <c r="TG1" s="287"/>
      <c r="TH1" s="287"/>
      <c r="TI1" s="287"/>
      <c r="TJ1" s="287"/>
      <c r="TK1" s="287"/>
      <c r="TL1" s="287"/>
      <c r="TM1" s="287"/>
      <c r="TN1" s="287"/>
      <c r="TO1" s="287"/>
      <c r="TP1" s="287"/>
      <c r="TQ1" s="287"/>
      <c r="TR1" s="287"/>
      <c r="TS1" s="287"/>
      <c r="TT1" s="287"/>
      <c r="TU1" s="287"/>
      <c r="TV1" s="287"/>
      <c r="TW1" s="287"/>
      <c r="TX1" s="287"/>
      <c r="TY1" s="287"/>
      <c r="TZ1" s="287"/>
      <c r="UA1" s="287"/>
      <c r="UB1" s="287"/>
      <c r="UC1" s="287"/>
      <c r="UD1" s="287"/>
      <c r="UE1" s="287"/>
      <c r="UF1" s="287"/>
      <c r="UG1" s="287"/>
      <c r="UH1" s="287"/>
      <c r="UI1" s="287"/>
      <c r="UJ1" s="287"/>
      <c r="UK1" s="287"/>
      <c r="UL1" s="287"/>
      <c r="UM1" s="287"/>
      <c r="UN1" s="287"/>
      <c r="UO1" s="287"/>
      <c r="UP1" s="287"/>
      <c r="UQ1" s="287"/>
      <c r="UR1" s="287"/>
      <c r="US1" s="287"/>
      <c r="UT1" s="287"/>
      <c r="UU1" s="287"/>
      <c r="UV1" s="287"/>
      <c r="UW1" s="287"/>
      <c r="UX1" s="287"/>
      <c r="UY1" s="287"/>
      <c r="UZ1" s="287"/>
      <c r="VA1" s="287"/>
      <c r="VB1" s="287"/>
      <c r="VC1" s="287"/>
      <c r="VD1" s="287"/>
      <c r="VE1" s="287"/>
      <c r="VF1" s="287"/>
      <c r="VG1" s="287"/>
      <c r="VH1" s="287"/>
      <c r="VI1" s="287"/>
      <c r="VJ1" s="287"/>
      <c r="VK1" s="287"/>
      <c r="VL1" s="287"/>
      <c r="VM1" s="287"/>
      <c r="VN1" s="287"/>
      <c r="VO1" s="287"/>
      <c r="VP1" s="287"/>
      <c r="VQ1" s="287"/>
      <c r="VR1" s="287"/>
      <c r="VS1" s="287"/>
      <c r="VT1" s="287"/>
      <c r="VU1" s="287"/>
      <c r="VV1" s="287"/>
      <c r="VW1" s="287"/>
      <c r="VX1" s="287"/>
      <c r="VY1" s="287"/>
      <c r="VZ1" s="287"/>
      <c r="WA1" s="287"/>
      <c r="WB1" s="287"/>
      <c r="WC1" s="287"/>
      <c r="WD1" s="287"/>
      <c r="WE1" s="287"/>
      <c r="WF1" s="287"/>
      <c r="WG1" s="287"/>
      <c r="WH1" s="287"/>
      <c r="WI1" s="287"/>
      <c r="WJ1" s="287"/>
      <c r="WK1" s="287"/>
      <c r="WL1" s="287"/>
      <c r="WM1" s="287"/>
      <c r="WN1" s="287"/>
      <c r="WO1" s="287"/>
      <c r="WP1" s="287"/>
      <c r="WQ1" s="287"/>
      <c r="WR1" s="287"/>
      <c r="WS1" s="287"/>
      <c r="WT1" s="287"/>
      <c r="WU1" s="287"/>
      <c r="WV1" s="287"/>
      <c r="WW1" s="287"/>
      <c r="WX1" s="287"/>
      <c r="WY1" s="287"/>
      <c r="WZ1" s="287"/>
      <c r="XA1" s="287"/>
      <c r="XB1" s="287"/>
      <c r="XC1" s="287"/>
      <c r="XD1" s="287"/>
      <c r="XE1" s="287"/>
      <c r="XF1" s="287"/>
      <c r="XG1" s="287"/>
      <c r="XH1" s="287"/>
      <c r="XI1" s="287"/>
      <c r="XJ1" s="287"/>
      <c r="XK1" s="287"/>
      <c r="XL1" s="287"/>
      <c r="XM1" s="287"/>
      <c r="XN1" s="287"/>
      <c r="XO1" s="287"/>
      <c r="XP1" s="287"/>
      <c r="XQ1" s="287"/>
      <c r="XR1" s="287"/>
      <c r="XS1" s="287"/>
      <c r="XT1" s="287"/>
      <c r="XU1" s="287"/>
      <c r="XV1" s="287"/>
      <c r="XW1" s="287"/>
      <c r="XX1" s="287"/>
      <c r="XY1" s="287"/>
      <c r="XZ1" s="287"/>
      <c r="YA1" s="287"/>
      <c r="YB1" s="287"/>
      <c r="YC1" s="287"/>
      <c r="YD1" s="287"/>
      <c r="YE1" s="287"/>
      <c r="YF1" s="287"/>
      <c r="YG1" s="287"/>
      <c r="YH1" s="287"/>
      <c r="YI1" s="287"/>
      <c r="YJ1" s="287"/>
      <c r="YK1" s="287"/>
      <c r="YL1" s="287"/>
      <c r="YM1" s="287"/>
      <c r="YN1" s="287"/>
      <c r="YO1" s="287"/>
      <c r="YP1" s="287"/>
      <c r="YQ1" s="287"/>
      <c r="YR1" s="287"/>
      <c r="YS1" s="287"/>
      <c r="YT1" s="287"/>
      <c r="YU1" s="287"/>
      <c r="YV1" s="287"/>
      <c r="YW1" s="287"/>
      <c r="YX1" s="287"/>
      <c r="YY1" s="287"/>
      <c r="YZ1" s="287"/>
      <c r="ZA1" s="287"/>
      <c r="ZB1" s="287"/>
      <c r="ZC1" s="287"/>
      <c r="ZD1" s="287"/>
      <c r="ZE1" s="287"/>
      <c r="ZF1" s="287"/>
      <c r="ZG1" s="287"/>
      <c r="ZH1" s="287"/>
      <c r="ZI1" s="287"/>
      <c r="ZJ1" s="287"/>
      <c r="ZK1" s="287"/>
      <c r="ZL1" s="287"/>
      <c r="ZM1" s="287"/>
      <c r="ZN1" s="287"/>
      <c r="ZO1" s="287"/>
      <c r="ZP1" s="287"/>
      <c r="ZQ1" s="287"/>
      <c r="ZR1" s="287"/>
      <c r="ZS1" s="287"/>
      <c r="ZT1" s="287"/>
      <c r="ZU1" s="287"/>
      <c r="ZV1" s="287"/>
      <c r="ZW1" s="287"/>
      <c r="ZX1" s="287"/>
      <c r="ZY1" s="287"/>
      <c r="ZZ1" s="287"/>
      <c r="AAA1" s="287"/>
      <c r="AAB1" s="287"/>
      <c r="AAC1" s="287"/>
      <c r="AAD1" s="287"/>
      <c r="AAE1" s="287"/>
      <c r="AAF1" s="287"/>
      <c r="AAG1" s="287"/>
      <c r="AAH1" s="287"/>
      <c r="AAI1" s="287"/>
      <c r="AAJ1" s="287"/>
      <c r="AAK1" s="287"/>
      <c r="AAL1" s="287"/>
      <c r="AAM1" s="287"/>
      <c r="AAN1" s="287"/>
      <c r="AAO1" s="287"/>
      <c r="AAP1" s="287"/>
      <c r="AAQ1" s="287"/>
      <c r="AAR1" s="287"/>
      <c r="AAS1" s="287"/>
      <c r="AAT1" s="287"/>
      <c r="AAU1" s="287"/>
      <c r="AAV1" s="287"/>
      <c r="AAW1" s="287"/>
      <c r="AAX1" s="287"/>
      <c r="AAY1" s="287"/>
      <c r="AAZ1" s="287"/>
      <c r="ABA1" s="287"/>
      <c r="ABB1" s="287"/>
      <c r="ABC1" s="287"/>
      <c r="ABD1" s="287"/>
      <c r="ABE1" s="287"/>
      <c r="ABF1" s="287"/>
      <c r="ABG1" s="287"/>
      <c r="ABH1" s="287"/>
      <c r="ABI1" s="287"/>
      <c r="ABJ1" s="287"/>
      <c r="ABK1" s="287"/>
      <c r="ABL1" s="287"/>
      <c r="ABM1" s="287"/>
      <c r="ABN1" s="287"/>
      <c r="ABO1" s="287"/>
      <c r="ABP1" s="287"/>
      <c r="ABQ1" s="287"/>
      <c r="ABR1" s="287"/>
      <c r="ABS1" s="287"/>
      <c r="ABT1" s="287"/>
      <c r="ABU1" s="287"/>
      <c r="ABV1" s="287"/>
      <c r="ABW1" s="287"/>
      <c r="ABX1" s="287"/>
      <c r="ABY1" s="287"/>
      <c r="ABZ1" s="287"/>
      <c r="ACA1" s="287"/>
      <c r="ACB1" s="287"/>
      <c r="ACC1" s="287"/>
      <c r="ACD1" s="287"/>
      <c r="ACE1" s="287"/>
      <c r="ACF1" s="287"/>
      <c r="ACG1" s="287"/>
      <c r="ACH1" s="287"/>
      <c r="ACI1" s="287"/>
      <c r="ACJ1" s="287"/>
      <c r="ACK1" s="287"/>
      <c r="ACL1" s="287"/>
      <c r="ACM1" s="287"/>
      <c r="ACN1" s="287"/>
      <c r="ACO1" s="287"/>
      <c r="ACP1" s="287"/>
      <c r="ACQ1" s="287"/>
      <c r="ACR1" s="287"/>
      <c r="ACS1" s="287"/>
      <c r="ACT1" s="287"/>
      <c r="ACU1" s="287"/>
      <c r="ACV1" s="287"/>
      <c r="ACW1" s="287"/>
      <c r="ACX1" s="287"/>
      <c r="ACY1" s="287"/>
      <c r="ACZ1" s="287"/>
      <c r="ADA1" s="287"/>
      <c r="ADB1" s="287"/>
      <c r="ADC1" s="287"/>
      <c r="ADD1" s="287"/>
      <c r="ADE1" s="287"/>
      <c r="ADF1" s="287"/>
      <c r="ADG1" s="287"/>
      <c r="ADH1" s="287"/>
      <c r="ADI1" s="287"/>
      <c r="ADJ1" s="287"/>
      <c r="ADK1" s="287"/>
      <c r="ADL1" s="287"/>
      <c r="ADM1" s="287"/>
      <c r="ADN1" s="287"/>
      <c r="ADO1" s="287"/>
      <c r="ADP1" s="287"/>
      <c r="ADQ1" s="287"/>
      <c r="ADR1" s="287"/>
      <c r="ADS1" s="287"/>
      <c r="ADT1" s="287"/>
      <c r="ADU1" s="287"/>
      <c r="ADV1" s="287"/>
      <c r="ADW1" s="287"/>
      <c r="ADX1" s="287"/>
      <c r="ADY1" s="287"/>
      <c r="ADZ1" s="287"/>
      <c r="AEA1" s="287"/>
      <c r="AEB1" s="287"/>
      <c r="AEC1" s="287"/>
      <c r="AED1" s="287"/>
      <c r="AEE1" s="287"/>
      <c r="AEF1" s="287"/>
      <c r="AEG1" s="287"/>
      <c r="AEH1" s="287"/>
      <c r="AEI1" s="287"/>
      <c r="AEJ1" s="287"/>
      <c r="AEK1" s="287"/>
      <c r="AEL1" s="287"/>
      <c r="AEM1" s="287"/>
      <c r="AEN1" s="287"/>
      <c r="AEO1" s="287"/>
      <c r="AEP1" s="287"/>
      <c r="AEQ1" s="287"/>
      <c r="AER1" s="287"/>
      <c r="AES1" s="287"/>
      <c r="AET1" s="287"/>
      <c r="AEU1" s="287"/>
      <c r="AEV1" s="287"/>
      <c r="AEW1" s="287"/>
      <c r="AEX1" s="287"/>
      <c r="AEY1" s="287"/>
      <c r="AEZ1" s="287"/>
      <c r="AFA1" s="287"/>
      <c r="AFB1" s="287"/>
      <c r="AFC1" s="287"/>
      <c r="AFD1" s="287"/>
      <c r="AFE1" s="287"/>
      <c r="AFF1" s="287"/>
      <c r="AFG1" s="287"/>
      <c r="AFH1" s="287"/>
      <c r="AFI1" s="287"/>
      <c r="AFJ1" s="287"/>
      <c r="AFK1" s="287"/>
      <c r="AFL1" s="287"/>
      <c r="AFM1" s="287"/>
      <c r="AFN1" s="287"/>
      <c r="AFO1" s="287"/>
      <c r="AFP1" s="287"/>
      <c r="AFQ1" s="287"/>
      <c r="AFR1" s="287"/>
      <c r="AFS1" s="287"/>
      <c r="AFT1" s="287"/>
      <c r="AFU1" s="287"/>
      <c r="AFV1" s="287"/>
      <c r="AFW1" s="287"/>
      <c r="AFX1" s="287"/>
      <c r="AFY1" s="287"/>
      <c r="AFZ1" s="287"/>
      <c r="AGA1" s="287"/>
      <c r="AGB1" s="287"/>
      <c r="AGC1" s="287"/>
      <c r="AGD1" s="287"/>
      <c r="AGE1" s="287"/>
      <c r="AGF1" s="287"/>
      <c r="AGG1" s="287"/>
      <c r="AGH1" s="287"/>
      <c r="AGI1" s="287"/>
      <c r="AGJ1" s="287"/>
      <c r="AGK1" s="287"/>
      <c r="AGL1" s="287"/>
      <c r="AGM1" s="287"/>
      <c r="AGN1" s="287"/>
      <c r="AGO1" s="287"/>
      <c r="AGP1" s="287"/>
      <c r="AGQ1" s="287"/>
      <c r="AGR1" s="287"/>
      <c r="AGS1" s="287"/>
      <c r="AGT1" s="287"/>
      <c r="AGU1" s="287"/>
      <c r="AGV1" s="287"/>
      <c r="AGW1" s="287"/>
      <c r="AGX1" s="287"/>
      <c r="AGY1" s="287"/>
      <c r="AGZ1" s="287"/>
      <c r="AHA1" s="287"/>
      <c r="AHB1" s="287"/>
      <c r="AHC1" s="287"/>
      <c r="AHD1" s="287"/>
      <c r="AHE1" s="287"/>
      <c r="AHF1" s="287"/>
      <c r="AHG1" s="287"/>
      <c r="AHH1" s="287"/>
      <c r="AHI1" s="287"/>
      <c r="AHJ1" s="287"/>
      <c r="AHK1" s="287"/>
      <c r="AHL1" s="287"/>
      <c r="AHM1" s="287"/>
      <c r="AHN1" s="287"/>
      <c r="AHO1" s="287"/>
      <c r="AHP1" s="287"/>
      <c r="AHQ1" s="287"/>
      <c r="AHR1" s="287"/>
      <c r="AHS1" s="287"/>
      <c r="AHT1" s="287"/>
      <c r="AHU1" s="287"/>
      <c r="AHV1" s="287"/>
      <c r="AHW1" s="287"/>
      <c r="AHX1" s="287"/>
      <c r="AHY1" s="287"/>
      <c r="AHZ1" s="287"/>
      <c r="AIA1" s="287"/>
      <c r="AIB1" s="287"/>
      <c r="AIC1" s="287"/>
      <c r="AID1" s="287"/>
      <c r="AIE1" s="287"/>
      <c r="AIF1" s="287"/>
      <c r="AIG1" s="287"/>
      <c r="AIH1" s="287"/>
      <c r="AII1" s="287"/>
      <c r="AIJ1" s="287"/>
      <c r="AIK1" s="287"/>
      <c r="AIL1" s="287"/>
      <c r="AIM1" s="287"/>
      <c r="AIN1" s="287"/>
      <c r="AIO1" s="287"/>
      <c r="AIP1" s="287"/>
      <c r="AIQ1" s="287"/>
      <c r="AIR1" s="287"/>
      <c r="AIS1" s="287"/>
      <c r="AIT1" s="287"/>
      <c r="AIU1" s="287"/>
      <c r="AIV1" s="287"/>
      <c r="AIW1" s="287"/>
      <c r="AIX1" s="287"/>
      <c r="AIY1" s="287"/>
      <c r="AIZ1" s="287"/>
      <c r="AJA1" s="287"/>
      <c r="AJB1" s="287"/>
      <c r="AJC1" s="287"/>
      <c r="AJD1" s="287"/>
      <c r="AJE1" s="287"/>
      <c r="AJF1" s="287"/>
      <c r="AJG1" s="287"/>
      <c r="AJH1" s="287"/>
      <c r="AJI1" s="287"/>
      <c r="AJJ1" s="287"/>
      <c r="AJK1" s="287"/>
      <c r="AJL1" s="287"/>
      <c r="AJM1" s="287"/>
      <c r="AJN1" s="287"/>
      <c r="AJO1" s="287"/>
      <c r="AJP1" s="287"/>
      <c r="AJQ1" s="287"/>
      <c r="AJR1" s="287"/>
      <c r="AJS1" s="287"/>
      <c r="AJT1" s="287"/>
      <c r="AJU1" s="287"/>
      <c r="AJV1" s="287"/>
      <c r="AJW1" s="287"/>
      <c r="AJX1" s="287"/>
      <c r="AJY1" s="287"/>
      <c r="AJZ1" s="287"/>
      <c r="AKA1" s="287"/>
      <c r="AKB1" s="287"/>
      <c r="AKC1" s="287"/>
      <c r="AKD1" s="287"/>
      <c r="AKE1" s="287"/>
      <c r="AKF1" s="287"/>
      <c r="AKG1" s="287"/>
      <c r="AKH1" s="287"/>
      <c r="AKI1" s="287"/>
      <c r="AKJ1" s="287"/>
      <c r="AKK1" s="287"/>
      <c r="AKL1" s="287"/>
      <c r="AKM1" s="287"/>
      <c r="AKN1" s="287"/>
      <c r="AKO1" s="287"/>
      <c r="AKP1" s="287"/>
      <c r="AKQ1" s="287"/>
      <c r="AKR1" s="287"/>
      <c r="AKS1" s="287"/>
      <c r="AKT1" s="287"/>
      <c r="AKU1" s="287"/>
      <c r="AKV1" s="287"/>
      <c r="AKW1" s="287"/>
      <c r="AKX1" s="287"/>
      <c r="AKY1" s="287"/>
      <c r="AKZ1" s="287"/>
      <c r="ALA1" s="287"/>
      <c r="ALB1" s="287"/>
      <c r="ALC1" s="287"/>
      <c r="ALD1" s="287"/>
      <c r="ALE1" s="287"/>
      <c r="ALF1" s="287"/>
      <c r="ALG1" s="287"/>
      <c r="ALH1" s="287"/>
      <c r="ALI1" s="287"/>
      <c r="ALJ1" s="287"/>
      <c r="ALK1" s="287"/>
      <c r="ALL1" s="287"/>
      <c r="ALM1" s="287"/>
      <c r="ALN1" s="287"/>
      <c r="ALO1" s="287"/>
      <c r="ALP1" s="287"/>
      <c r="ALQ1" s="287"/>
      <c r="ALR1" s="287"/>
      <c r="ALS1" s="287"/>
      <c r="ALT1" s="287"/>
      <c r="ALU1" s="287"/>
      <c r="ALV1" s="287"/>
      <c r="ALW1" s="287"/>
      <c r="ALX1" s="287"/>
      <c r="ALY1" s="287"/>
      <c r="ALZ1" s="287"/>
      <c r="AMA1" s="287"/>
      <c r="AMB1" s="287"/>
      <c r="AMC1" s="287"/>
      <c r="AMD1" s="287"/>
      <c r="AME1" s="287"/>
      <c r="AMF1" s="287"/>
      <c r="AMG1" s="287"/>
      <c r="AMH1" s="287"/>
      <c r="AMI1" s="287"/>
      <c r="AMJ1" s="287"/>
      <c r="AMK1" s="287"/>
      <c r="AML1" s="287"/>
      <c r="AMM1" s="287"/>
      <c r="AMN1" s="287"/>
      <c r="AMO1" s="287"/>
      <c r="AMP1" s="287"/>
      <c r="AMQ1" s="287"/>
      <c r="AMR1" s="287"/>
      <c r="AMS1" s="287"/>
      <c r="AMT1" s="287"/>
      <c r="AMU1" s="287"/>
      <c r="AMV1" s="287"/>
      <c r="AMW1" s="287"/>
      <c r="AMX1" s="287"/>
      <c r="AMY1" s="287"/>
      <c r="AMZ1" s="287"/>
      <c r="ANA1" s="287"/>
      <c r="ANB1" s="287"/>
      <c r="ANC1" s="287"/>
      <c r="AND1" s="287"/>
      <c r="ANE1" s="287"/>
      <c r="ANF1" s="287"/>
      <c r="ANG1" s="287"/>
      <c r="ANH1" s="287"/>
      <c r="ANI1" s="287"/>
      <c r="ANJ1" s="287"/>
      <c r="ANK1" s="287"/>
      <c r="ANL1" s="287"/>
      <c r="ANM1" s="287"/>
      <c r="ANN1" s="287"/>
      <c r="ANO1" s="287"/>
      <c r="ANP1" s="287"/>
      <c r="ANQ1" s="287"/>
      <c r="ANR1" s="287"/>
      <c r="ANS1" s="287"/>
      <c r="ANT1" s="287"/>
      <c r="ANU1" s="287"/>
      <c r="ANV1" s="287"/>
      <c r="ANW1" s="287"/>
      <c r="ANX1" s="287"/>
      <c r="ANY1" s="287"/>
      <c r="ANZ1" s="287"/>
      <c r="AOA1" s="287"/>
      <c r="AOB1" s="287"/>
      <c r="AOC1" s="287"/>
      <c r="AOD1" s="287"/>
      <c r="AOE1" s="287"/>
      <c r="AOF1" s="287"/>
      <c r="AOG1" s="287"/>
      <c r="AOH1" s="287"/>
      <c r="AOI1" s="287"/>
      <c r="AOJ1" s="287"/>
      <c r="AOK1" s="287"/>
      <c r="AOL1" s="287"/>
      <c r="AOM1" s="287"/>
      <c r="AON1" s="287"/>
      <c r="AOO1" s="287"/>
      <c r="AOP1" s="287"/>
      <c r="AOQ1" s="287"/>
      <c r="AOR1" s="287"/>
      <c r="AOS1" s="287"/>
      <c r="AOT1" s="287"/>
      <c r="AOU1" s="287"/>
      <c r="AOV1" s="287"/>
      <c r="AOW1" s="287"/>
      <c r="AOX1" s="287"/>
      <c r="AOY1" s="287"/>
      <c r="AOZ1" s="287"/>
      <c r="APA1" s="287"/>
      <c r="APB1" s="287"/>
      <c r="APC1" s="287"/>
      <c r="APD1" s="287"/>
      <c r="APE1" s="287"/>
      <c r="APF1" s="287"/>
      <c r="APG1" s="287"/>
      <c r="APH1" s="287"/>
      <c r="API1" s="287"/>
      <c r="APJ1" s="287"/>
      <c r="APK1" s="287"/>
      <c r="APL1" s="287"/>
      <c r="APM1" s="287"/>
      <c r="APN1" s="287"/>
      <c r="APO1" s="287"/>
      <c r="APP1" s="287"/>
      <c r="APQ1" s="287"/>
      <c r="APR1" s="287"/>
      <c r="APS1" s="287"/>
      <c r="APT1" s="287"/>
      <c r="APU1" s="287"/>
      <c r="APV1" s="287"/>
      <c r="APW1" s="287"/>
      <c r="APX1" s="287"/>
      <c r="APY1" s="287"/>
      <c r="APZ1" s="287"/>
      <c r="AQA1" s="287"/>
      <c r="AQB1" s="287"/>
      <c r="AQC1" s="287"/>
      <c r="AQD1" s="287"/>
      <c r="AQE1" s="287"/>
      <c r="AQF1" s="287"/>
      <c r="AQG1" s="287"/>
      <c r="AQH1" s="287"/>
      <c r="AQI1" s="287"/>
      <c r="AQJ1" s="287"/>
      <c r="AQK1" s="287"/>
      <c r="AQL1" s="287"/>
      <c r="AQM1" s="287"/>
      <c r="AQN1" s="287"/>
      <c r="AQO1" s="287"/>
      <c r="AQP1" s="287"/>
      <c r="AQQ1" s="287"/>
      <c r="AQR1" s="287"/>
      <c r="AQS1" s="287"/>
      <c r="AQT1" s="287"/>
      <c r="AQU1" s="287"/>
      <c r="AQV1" s="287"/>
      <c r="AQW1" s="287"/>
      <c r="AQX1" s="287"/>
      <c r="AQY1" s="287"/>
      <c r="AQZ1" s="287"/>
      <c r="ARA1" s="287"/>
      <c r="ARB1" s="287"/>
      <c r="ARC1" s="287"/>
      <c r="ARD1" s="287"/>
      <c r="ARE1" s="287"/>
      <c r="ARF1" s="287"/>
      <c r="ARG1" s="287"/>
      <c r="ARH1" s="287"/>
      <c r="ARI1" s="287"/>
      <c r="ARJ1" s="287"/>
      <c r="ARK1" s="287"/>
      <c r="ARL1" s="287"/>
      <c r="ARM1" s="287"/>
      <c r="ARN1" s="287"/>
      <c r="ARO1" s="287"/>
      <c r="ARP1" s="287"/>
      <c r="ARQ1" s="287"/>
      <c r="ARR1" s="287"/>
      <c r="ARS1" s="287"/>
      <c r="ART1" s="287"/>
      <c r="ARU1" s="287"/>
      <c r="ARV1" s="287"/>
      <c r="ARW1" s="287"/>
      <c r="ARX1" s="287"/>
      <c r="ARY1" s="287"/>
      <c r="ARZ1" s="287"/>
      <c r="ASA1" s="287"/>
      <c r="ASB1" s="287"/>
      <c r="ASC1" s="287"/>
      <c r="ASD1" s="287"/>
      <c r="ASE1" s="287"/>
      <c r="ASF1" s="287"/>
      <c r="ASG1" s="287"/>
      <c r="ASH1" s="287"/>
      <c r="ASI1" s="287"/>
      <c r="ASJ1" s="287"/>
      <c r="ASK1" s="287"/>
      <c r="ASL1" s="287"/>
      <c r="ASM1" s="287"/>
      <c r="ASN1" s="287"/>
      <c r="ASO1" s="287"/>
      <c r="ASP1" s="287"/>
      <c r="ASQ1" s="287"/>
      <c r="ASR1" s="287"/>
      <c r="ASS1" s="287"/>
      <c r="AST1" s="287"/>
      <c r="ASU1" s="287"/>
      <c r="ASV1" s="287"/>
      <c r="ASW1" s="287"/>
      <c r="ASX1" s="287"/>
      <c r="ASY1" s="287"/>
      <c r="ASZ1" s="287"/>
      <c r="ATA1" s="287"/>
      <c r="ATB1" s="287"/>
      <c r="ATC1" s="287"/>
      <c r="ATD1" s="287"/>
      <c r="ATE1" s="287"/>
      <c r="ATF1" s="287"/>
      <c r="ATG1" s="287"/>
      <c r="ATH1" s="287"/>
      <c r="ATI1" s="287"/>
      <c r="ATJ1" s="287"/>
      <c r="ATK1" s="287"/>
      <c r="ATL1" s="287"/>
      <c r="ATM1" s="287"/>
      <c r="ATN1" s="287"/>
      <c r="ATO1" s="287"/>
      <c r="ATP1" s="287"/>
      <c r="ATQ1" s="287"/>
      <c r="ATR1" s="287"/>
      <c r="ATS1" s="287"/>
      <c r="ATT1" s="287"/>
      <c r="ATU1" s="287"/>
      <c r="ATV1" s="287"/>
      <c r="ATW1" s="287"/>
      <c r="ATX1" s="287"/>
      <c r="ATY1" s="287"/>
      <c r="ATZ1" s="287"/>
      <c r="AUA1" s="287"/>
      <c r="AUB1" s="287"/>
      <c r="AUC1" s="287"/>
      <c r="AUD1" s="287"/>
      <c r="AUE1" s="287"/>
      <c r="AUF1" s="287"/>
      <c r="AUG1" s="287"/>
      <c r="AUH1" s="287"/>
    </row>
    <row r="2" spans="1:1230" s="288" customFormat="1" ht="9.9499999999999993" customHeight="1">
      <c r="A2" s="89" t="s">
        <v>418</v>
      </c>
      <c r="C2" s="89"/>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c r="AG2" s="289"/>
      <c r="AH2" s="289"/>
      <c r="AI2" s="289"/>
      <c r="AJ2" s="289"/>
      <c r="AK2" s="289"/>
      <c r="AL2" s="289"/>
      <c r="AM2" s="289"/>
      <c r="AN2" s="289"/>
      <c r="AO2" s="289"/>
      <c r="AP2" s="289"/>
      <c r="AQ2" s="289"/>
      <c r="AR2" s="289"/>
      <c r="AS2" s="289"/>
      <c r="AT2" s="289"/>
      <c r="AU2" s="289"/>
      <c r="AV2" s="205"/>
      <c r="AW2" s="205"/>
      <c r="AX2" s="205"/>
      <c r="AY2" s="205"/>
      <c r="AZ2" s="205"/>
      <c r="BA2" s="205"/>
      <c r="BB2" s="205"/>
      <c r="BC2" s="205"/>
      <c r="BD2" s="205"/>
      <c r="BE2" s="205"/>
      <c r="BF2" s="205"/>
      <c r="BG2" s="205"/>
      <c r="BH2" s="205"/>
      <c r="BI2" s="205"/>
      <c r="BJ2" s="205"/>
      <c r="BK2" s="205"/>
      <c r="BL2" s="205"/>
      <c r="BM2" s="205"/>
      <c r="BN2" s="205"/>
      <c r="BO2" s="205"/>
      <c r="BP2" s="205"/>
      <c r="BQ2" s="205"/>
      <c r="BR2" s="205"/>
      <c r="BS2" s="205"/>
      <c r="BT2" s="205"/>
      <c r="BU2" s="205"/>
      <c r="BV2" s="205"/>
      <c r="BW2" s="205"/>
      <c r="BX2" s="205"/>
      <c r="BY2" s="205"/>
      <c r="BZ2" s="205"/>
      <c r="CA2" s="205"/>
      <c r="CB2" s="205"/>
      <c r="CC2" s="205"/>
      <c r="CD2" s="205"/>
      <c r="CE2" s="205"/>
      <c r="CF2" s="205"/>
      <c r="CG2" s="205"/>
      <c r="CH2" s="205"/>
      <c r="CI2" s="205"/>
      <c r="CJ2" s="205"/>
      <c r="CK2" s="205"/>
      <c r="CL2" s="205"/>
      <c r="CM2" s="205"/>
      <c r="CN2" s="205"/>
      <c r="CO2" s="205"/>
      <c r="CP2" s="205"/>
      <c r="CQ2" s="205"/>
      <c r="CR2" s="205"/>
      <c r="CS2" s="205"/>
      <c r="CT2" s="205"/>
      <c r="CU2" s="205"/>
      <c r="CV2" s="205"/>
      <c r="CW2" s="205"/>
      <c r="CX2" s="205"/>
      <c r="CY2" s="205"/>
      <c r="CZ2" s="205"/>
      <c r="DA2" s="205"/>
      <c r="DB2" s="205"/>
      <c r="DC2" s="205"/>
      <c r="DD2" s="205"/>
      <c r="DE2" s="205"/>
      <c r="DF2" s="205"/>
      <c r="DG2" s="205"/>
      <c r="DH2" s="205"/>
      <c r="DI2" s="205"/>
      <c r="DJ2" s="205"/>
      <c r="DK2" s="205"/>
      <c r="DL2" s="205"/>
      <c r="DM2" s="205"/>
      <c r="DN2" s="205"/>
      <c r="DO2" s="205"/>
      <c r="DP2" s="205"/>
      <c r="DQ2" s="205"/>
      <c r="DR2" s="205"/>
      <c r="DS2" s="205"/>
      <c r="DT2" s="205"/>
      <c r="DU2" s="205"/>
      <c r="DV2" s="205"/>
      <c r="DW2" s="205"/>
      <c r="DX2" s="205"/>
      <c r="DY2" s="205"/>
      <c r="DZ2" s="205"/>
      <c r="EA2" s="205"/>
      <c r="EB2" s="205"/>
      <c r="EC2" s="205"/>
      <c r="ED2" s="205"/>
      <c r="EE2" s="205"/>
      <c r="EF2" s="205"/>
      <c r="EG2" s="205"/>
      <c r="EH2" s="205"/>
      <c r="EI2" s="205"/>
      <c r="EJ2" s="205"/>
      <c r="EK2" s="205"/>
      <c r="EL2" s="205"/>
      <c r="EM2" s="205"/>
      <c r="EN2" s="205"/>
      <c r="EO2" s="205"/>
      <c r="EP2" s="205"/>
      <c r="EQ2" s="205"/>
      <c r="ER2" s="205"/>
      <c r="ES2" s="205"/>
      <c r="ET2" s="205"/>
      <c r="EU2" s="205"/>
      <c r="EV2" s="205"/>
      <c r="EW2" s="205"/>
      <c r="EX2" s="205"/>
      <c r="EY2" s="205"/>
      <c r="EZ2" s="205"/>
      <c r="FA2" s="205"/>
      <c r="FB2" s="205"/>
      <c r="FC2" s="205"/>
      <c r="FD2" s="205"/>
      <c r="FE2" s="205"/>
      <c r="FF2" s="205"/>
      <c r="FG2" s="205"/>
      <c r="FH2" s="205"/>
      <c r="FI2" s="205"/>
      <c r="FJ2" s="205"/>
      <c r="FK2" s="205"/>
      <c r="FL2" s="205"/>
      <c r="FM2" s="205"/>
      <c r="FN2" s="205"/>
      <c r="FO2" s="205"/>
      <c r="FP2" s="205"/>
      <c r="FQ2" s="205"/>
      <c r="FR2" s="205"/>
      <c r="FS2" s="205"/>
      <c r="FT2" s="205"/>
      <c r="FU2" s="205"/>
      <c r="FV2" s="205"/>
      <c r="FW2" s="205"/>
      <c r="FX2" s="205"/>
      <c r="FY2" s="205"/>
      <c r="FZ2" s="205"/>
      <c r="GA2" s="205"/>
      <c r="GB2" s="205"/>
      <c r="GC2" s="205"/>
      <c r="GD2" s="205"/>
      <c r="GE2" s="205"/>
      <c r="GF2" s="205"/>
      <c r="GG2" s="205"/>
      <c r="GH2" s="205"/>
      <c r="GI2" s="205"/>
      <c r="GJ2" s="205"/>
      <c r="GK2" s="205"/>
      <c r="GL2" s="205"/>
      <c r="GM2" s="205"/>
      <c r="GN2" s="205"/>
      <c r="GO2" s="205"/>
      <c r="GP2" s="205"/>
      <c r="GQ2" s="205"/>
      <c r="GR2" s="205"/>
      <c r="GS2" s="205"/>
      <c r="GT2" s="205"/>
      <c r="GU2" s="205"/>
      <c r="GV2" s="205"/>
      <c r="GW2" s="205"/>
      <c r="GX2" s="205"/>
      <c r="GY2" s="205"/>
      <c r="GZ2" s="205"/>
      <c r="HA2" s="205"/>
      <c r="HB2" s="205"/>
      <c r="HC2" s="205"/>
      <c r="HD2" s="205"/>
      <c r="HE2" s="205"/>
      <c r="HF2" s="205"/>
      <c r="HG2" s="205"/>
      <c r="HH2" s="205"/>
      <c r="HI2" s="205"/>
      <c r="HJ2" s="205"/>
      <c r="HK2" s="205"/>
      <c r="HL2" s="205"/>
      <c r="HM2" s="205"/>
      <c r="HN2" s="205"/>
      <c r="HO2" s="205"/>
      <c r="HP2" s="205"/>
      <c r="HQ2" s="205"/>
      <c r="HR2" s="205"/>
      <c r="HS2" s="205"/>
      <c r="HT2" s="205"/>
      <c r="HU2" s="205"/>
      <c r="HV2" s="205"/>
      <c r="HW2" s="205"/>
      <c r="HX2" s="205"/>
      <c r="HY2" s="205"/>
      <c r="HZ2" s="205"/>
      <c r="IA2" s="205"/>
      <c r="IB2" s="205"/>
      <c r="IC2" s="205"/>
      <c r="ID2" s="205"/>
      <c r="IE2" s="205"/>
      <c r="IF2" s="205"/>
      <c r="IG2" s="205"/>
      <c r="IH2" s="205"/>
      <c r="II2" s="205"/>
      <c r="IJ2" s="205"/>
      <c r="IK2" s="205"/>
      <c r="IL2" s="205"/>
      <c r="IM2" s="205"/>
      <c r="IN2" s="205"/>
      <c r="IO2" s="205"/>
      <c r="IP2" s="205"/>
      <c r="IQ2" s="205"/>
      <c r="IR2" s="205"/>
      <c r="IS2" s="205"/>
      <c r="IT2" s="205"/>
      <c r="IU2" s="205"/>
      <c r="IV2" s="205"/>
      <c r="IW2" s="205"/>
      <c r="IX2" s="205"/>
      <c r="IY2" s="205"/>
      <c r="IZ2" s="205"/>
      <c r="JA2" s="205"/>
      <c r="JB2" s="205"/>
      <c r="JC2" s="205"/>
      <c r="JD2" s="205"/>
      <c r="JE2" s="205"/>
      <c r="JF2" s="205"/>
      <c r="JG2" s="205"/>
      <c r="JH2" s="205"/>
      <c r="JI2" s="205"/>
      <c r="JJ2" s="205"/>
      <c r="JK2" s="205"/>
      <c r="JL2" s="205"/>
      <c r="JM2" s="205"/>
      <c r="JN2" s="205"/>
      <c r="JO2" s="205"/>
      <c r="JP2" s="205"/>
      <c r="JQ2" s="205"/>
      <c r="JR2" s="205"/>
      <c r="JS2" s="205"/>
      <c r="JT2" s="205"/>
      <c r="JU2" s="205"/>
      <c r="JV2" s="205"/>
      <c r="JW2" s="205"/>
      <c r="JX2" s="205"/>
      <c r="JY2" s="205"/>
      <c r="JZ2" s="205"/>
      <c r="KA2" s="205"/>
      <c r="KB2" s="205"/>
      <c r="KC2" s="205"/>
      <c r="KD2" s="205"/>
      <c r="KE2" s="205"/>
      <c r="KF2" s="205"/>
      <c r="KG2" s="205"/>
      <c r="KH2" s="205"/>
      <c r="KI2" s="205"/>
      <c r="KJ2" s="205"/>
      <c r="KK2" s="205"/>
      <c r="KL2" s="205"/>
      <c r="KM2" s="205"/>
      <c r="KN2" s="205"/>
      <c r="KO2" s="205"/>
      <c r="KP2" s="205"/>
      <c r="KQ2" s="205"/>
      <c r="KR2" s="205"/>
      <c r="KS2" s="205"/>
      <c r="KT2" s="205"/>
      <c r="KU2" s="205"/>
      <c r="KV2" s="205"/>
      <c r="KW2" s="205"/>
      <c r="KX2" s="205"/>
      <c r="KY2" s="205"/>
      <c r="KZ2" s="205"/>
      <c r="LA2" s="205"/>
      <c r="LB2" s="205"/>
      <c r="LC2" s="205"/>
      <c r="LD2" s="205"/>
      <c r="LE2" s="205"/>
      <c r="LF2" s="205"/>
      <c r="LG2" s="205"/>
      <c r="LH2" s="205"/>
      <c r="LI2" s="205"/>
      <c r="LJ2" s="205"/>
      <c r="LK2" s="205"/>
      <c r="LL2" s="205"/>
      <c r="LM2" s="205"/>
      <c r="LN2" s="205"/>
      <c r="LO2" s="205"/>
      <c r="LP2" s="205"/>
      <c r="LQ2" s="205"/>
      <c r="LR2" s="205"/>
      <c r="LS2" s="205"/>
      <c r="LT2" s="205"/>
      <c r="LU2" s="205"/>
      <c r="LV2" s="205"/>
      <c r="LW2" s="205"/>
      <c r="LX2" s="205"/>
      <c r="LY2" s="205"/>
      <c r="LZ2" s="205"/>
      <c r="MA2" s="205"/>
      <c r="MB2" s="205"/>
      <c r="MC2" s="205"/>
      <c r="MD2" s="205"/>
      <c r="ME2" s="205"/>
      <c r="MF2" s="205"/>
      <c r="MG2" s="205"/>
      <c r="MH2" s="205"/>
      <c r="MI2" s="205"/>
      <c r="MJ2" s="205"/>
      <c r="MK2" s="205"/>
      <c r="ML2" s="205"/>
      <c r="MM2" s="205"/>
      <c r="MN2" s="205"/>
      <c r="MO2" s="205"/>
      <c r="MP2" s="205"/>
      <c r="MQ2" s="205"/>
      <c r="MR2" s="205"/>
      <c r="MS2" s="205"/>
      <c r="MT2" s="205"/>
      <c r="MU2" s="205"/>
      <c r="MV2" s="205"/>
      <c r="MW2" s="205"/>
      <c r="MX2" s="205"/>
      <c r="MY2" s="205"/>
      <c r="MZ2" s="205"/>
      <c r="NA2" s="205"/>
      <c r="NB2" s="205"/>
      <c r="NC2" s="205"/>
      <c r="ND2" s="205"/>
      <c r="NE2" s="205"/>
      <c r="NF2" s="205"/>
      <c r="NG2" s="205"/>
      <c r="NH2" s="205"/>
      <c r="NI2" s="205"/>
      <c r="NJ2" s="205"/>
      <c r="NK2" s="205"/>
      <c r="NL2" s="205"/>
      <c r="NM2" s="205"/>
      <c r="NN2" s="205"/>
      <c r="NO2" s="205"/>
      <c r="NP2" s="205"/>
      <c r="NQ2" s="205"/>
      <c r="NR2" s="205"/>
      <c r="NS2" s="205"/>
      <c r="NT2" s="205"/>
      <c r="NU2" s="205"/>
      <c r="NV2" s="205"/>
      <c r="NW2" s="205"/>
      <c r="NX2" s="205"/>
      <c r="NY2" s="205"/>
      <c r="NZ2" s="205"/>
      <c r="OA2" s="205"/>
      <c r="OB2" s="205"/>
      <c r="OC2" s="205"/>
      <c r="OD2" s="205"/>
      <c r="OE2" s="205"/>
      <c r="OF2" s="205"/>
      <c r="OG2" s="205"/>
      <c r="OH2" s="205"/>
      <c r="OI2" s="205"/>
      <c r="OJ2" s="205"/>
      <c r="OK2" s="205"/>
      <c r="OL2" s="205"/>
      <c r="OM2" s="205"/>
      <c r="ON2" s="205"/>
      <c r="OO2" s="205"/>
      <c r="OP2" s="205"/>
      <c r="OQ2" s="205"/>
      <c r="OR2" s="205"/>
      <c r="OS2" s="205"/>
      <c r="OT2" s="205"/>
      <c r="OU2" s="205"/>
      <c r="OV2" s="205"/>
      <c r="OW2" s="205"/>
      <c r="OX2" s="205"/>
      <c r="OY2" s="205"/>
      <c r="OZ2" s="205"/>
      <c r="PA2" s="205"/>
      <c r="PB2" s="205"/>
      <c r="PC2" s="205"/>
      <c r="PD2" s="205"/>
      <c r="PE2" s="205"/>
      <c r="PF2" s="205"/>
      <c r="PG2" s="205"/>
      <c r="PH2" s="205"/>
      <c r="PI2" s="205"/>
      <c r="PJ2" s="205"/>
      <c r="PK2" s="205"/>
      <c r="PL2" s="205"/>
      <c r="PM2" s="205"/>
      <c r="PN2" s="205"/>
      <c r="PO2" s="205"/>
      <c r="PP2" s="205"/>
      <c r="PQ2" s="205"/>
      <c r="PR2" s="205"/>
      <c r="PS2" s="205"/>
      <c r="PT2" s="205"/>
      <c r="PU2" s="205"/>
      <c r="PV2" s="205"/>
      <c r="PW2" s="205"/>
      <c r="PX2" s="205"/>
      <c r="PY2" s="205"/>
      <c r="PZ2" s="205"/>
      <c r="QA2" s="205"/>
      <c r="QB2" s="205"/>
      <c r="QC2" s="205"/>
      <c r="QD2" s="205"/>
      <c r="QE2" s="205"/>
      <c r="QF2" s="205"/>
      <c r="QG2" s="205"/>
      <c r="QH2" s="205"/>
      <c r="QI2" s="205"/>
      <c r="QJ2" s="205"/>
      <c r="QK2" s="205"/>
      <c r="QL2" s="205"/>
      <c r="QM2" s="205"/>
      <c r="QN2" s="205"/>
      <c r="QO2" s="205"/>
      <c r="QP2" s="205"/>
      <c r="QQ2" s="205"/>
      <c r="QR2" s="205"/>
      <c r="QS2" s="205"/>
      <c r="QT2" s="205"/>
      <c r="QU2" s="205"/>
      <c r="QV2" s="205"/>
      <c r="QW2" s="205"/>
      <c r="QX2" s="205"/>
      <c r="QY2" s="205"/>
      <c r="QZ2" s="205"/>
      <c r="RA2" s="205"/>
      <c r="RB2" s="205"/>
      <c r="RC2" s="205"/>
      <c r="RD2" s="205"/>
      <c r="RE2" s="205"/>
      <c r="RF2" s="205"/>
      <c r="RG2" s="205"/>
      <c r="RH2" s="205"/>
      <c r="RI2" s="205"/>
      <c r="RJ2" s="205"/>
      <c r="RK2" s="205"/>
      <c r="RL2" s="205"/>
      <c r="RM2" s="205"/>
      <c r="RN2" s="205"/>
      <c r="RO2" s="205"/>
      <c r="RP2" s="205"/>
      <c r="RQ2" s="205"/>
      <c r="RR2" s="205"/>
      <c r="RS2" s="205"/>
      <c r="RT2" s="205"/>
      <c r="RU2" s="205"/>
      <c r="RV2" s="205"/>
      <c r="RW2" s="205"/>
      <c r="RX2" s="205"/>
      <c r="RY2" s="205"/>
      <c r="RZ2" s="205"/>
      <c r="SA2" s="205"/>
      <c r="SB2" s="205"/>
      <c r="SC2" s="205"/>
      <c r="SD2" s="205"/>
      <c r="SE2" s="205"/>
      <c r="SF2" s="205"/>
      <c r="SG2" s="205"/>
      <c r="SH2" s="205"/>
      <c r="SI2" s="205"/>
      <c r="SJ2" s="205"/>
      <c r="SK2" s="205"/>
      <c r="SL2" s="205"/>
      <c r="SM2" s="205"/>
      <c r="SN2" s="205"/>
      <c r="SO2" s="205"/>
      <c r="SP2" s="205"/>
      <c r="SQ2" s="205"/>
      <c r="SR2" s="205"/>
      <c r="SS2" s="205"/>
      <c r="ST2" s="205"/>
      <c r="SU2" s="205"/>
      <c r="SV2" s="205"/>
      <c r="SW2" s="205"/>
      <c r="SX2" s="205"/>
      <c r="SY2" s="205"/>
      <c r="SZ2" s="205"/>
      <c r="TA2" s="205"/>
      <c r="TB2" s="205"/>
      <c r="TC2" s="205"/>
      <c r="TD2" s="205"/>
      <c r="TE2" s="205"/>
      <c r="TF2" s="205"/>
      <c r="TG2" s="205"/>
      <c r="TH2" s="205"/>
      <c r="TI2" s="205"/>
      <c r="TJ2" s="205"/>
      <c r="TK2" s="205"/>
      <c r="TL2" s="205"/>
      <c r="TM2" s="205"/>
      <c r="TN2" s="205"/>
      <c r="TO2" s="205"/>
      <c r="TP2" s="205"/>
      <c r="TQ2" s="205"/>
      <c r="TR2" s="205"/>
      <c r="TS2" s="205"/>
      <c r="TT2" s="205"/>
      <c r="TU2" s="205"/>
      <c r="TV2" s="205"/>
      <c r="TW2" s="205"/>
      <c r="TX2" s="205"/>
      <c r="TY2" s="205"/>
      <c r="TZ2" s="205"/>
      <c r="UA2" s="205"/>
      <c r="UB2" s="205"/>
      <c r="UC2" s="205"/>
      <c r="UD2" s="205"/>
      <c r="UE2" s="205"/>
      <c r="UF2" s="205"/>
      <c r="UG2" s="205"/>
      <c r="UH2" s="205"/>
      <c r="UI2" s="205"/>
      <c r="UJ2" s="205"/>
      <c r="UK2" s="205"/>
      <c r="UL2" s="205"/>
      <c r="UM2" s="205"/>
      <c r="UN2" s="205"/>
      <c r="UO2" s="205"/>
      <c r="UP2" s="205"/>
      <c r="UQ2" s="205"/>
      <c r="UR2" s="205"/>
      <c r="US2" s="205"/>
      <c r="UT2" s="205"/>
      <c r="UU2" s="205"/>
      <c r="UV2" s="205"/>
      <c r="UW2" s="205"/>
      <c r="UX2" s="205"/>
      <c r="UY2" s="205"/>
      <c r="UZ2" s="205"/>
      <c r="VA2" s="205"/>
      <c r="VB2" s="205"/>
      <c r="VC2" s="205"/>
      <c r="VD2" s="205"/>
      <c r="VE2" s="205"/>
      <c r="VF2" s="205"/>
      <c r="VG2" s="205"/>
      <c r="VH2" s="205"/>
      <c r="VI2" s="205"/>
      <c r="VJ2" s="205"/>
      <c r="VK2" s="205"/>
      <c r="VL2" s="205"/>
      <c r="VM2" s="205"/>
      <c r="VN2" s="205"/>
      <c r="VO2" s="205"/>
      <c r="VP2" s="205"/>
      <c r="VQ2" s="205"/>
      <c r="VR2" s="205"/>
      <c r="VS2" s="205"/>
      <c r="VT2" s="205"/>
      <c r="VU2" s="205"/>
      <c r="VV2" s="205"/>
      <c r="VW2" s="205"/>
      <c r="VX2" s="205"/>
      <c r="VY2" s="205"/>
      <c r="VZ2" s="205"/>
      <c r="WA2" s="205"/>
      <c r="WB2" s="205"/>
      <c r="WC2" s="205"/>
      <c r="WD2" s="205"/>
      <c r="WE2" s="205"/>
      <c r="WF2" s="205"/>
      <c r="WG2" s="205"/>
      <c r="WH2" s="205"/>
      <c r="WI2" s="205"/>
      <c r="WJ2" s="205"/>
      <c r="WK2" s="205"/>
      <c r="WL2" s="205"/>
      <c r="WM2" s="205"/>
      <c r="WN2" s="205"/>
      <c r="WO2" s="205"/>
      <c r="WP2" s="205"/>
      <c r="WQ2" s="205"/>
      <c r="WR2" s="205"/>
      <c r="WS2" s="205"/>
      <c r="WT2" s="205"/>
      <c r="WU2" s="205"/>
      <c r="WV2" s="205"/>
      <c r="WW2" s="205"/>
      <c r="WX2" s="205"/>
      <c r="WY2" s="205"/>
      <c r="WZ2" s="205"/>
      <c r="XA2" s="205"/>
      <c r="XB2" s="205"/>
      <c r="XC2" s="205"/>
      <c r="XD2" s="205"/>
      <c r="XE2" s="205"/>
      <c r="XF2" s="205"/>
      <c r="XG2" s="205"/>
      <c r="XH2" s="205"/>
      <c r="XI2" s="205"/>
      <c r="XJ2" s="205"/>
      <c r="XK2" s="205"/>
      <c r="XL2" s="205"/>
      <c r="XM2" s="205"/>
      <c r="XN2" s="205"/>
      <c r="XO2" s="205"/>
      <c r="XP2" s="205"/>
      <c r="XQ2" s="205"/>
      <c r="XR2" s="205"/>
      <c r="XS2" s="205"/>
      <c r="XT2" s="205"/>
      <c r="XU2" s="205"/>
      <c r="XV2" s="205"/>
      <c r="XW2" s="205"/>
      <c r="XX2" s="205"/>
      <c r="XY2" s="205"/>
      <c r="XZ2" s="205"/>
      <c r="YA2" s="205"/>
      <c r="YB2" s="205"/>
      <c r="YC2" s="205"/>
      <c r="YD2" s="205"/>
      <c r="YE2" s="205"/>
      <c r="YF2" s="205"/>
      <c r="YG2" s="205"/>
      <c r="YH2" s="205"/>
      <c r="YI2" s="205"/>
      <c r="YJ2" s="205"/>
      <c r="YK2" s="205"/>
      <c r="YL2" s="205"/>
      <c r="YM2" s="205"/>
      <c r="YN2" s="205"/>
      <c r="YO2" s="205"/>
      <c r="YP2" s="205"/>
      <c r="YQ2" s="205"/>
      <c r="YR2" s="205"/>
      <c r="YS2" s="205"/>
      <c r="YT2" s="205"/>
      <c r="YU2" s="205"/>
      <c r="YV2" s="205"/>
      <c r="YW2" s="205"/>
      <c r="YX2" s="205"/>
      <c r="YY2" s="205"/>
      <c r="YZ2" s="205"/>
      <c r="ZA2" s="205"/>
      <c r="ZB2" s="205"/>
      <c r="ZC2" s="205"/>
      <c r="ZD2" s="205"/>
      <c r="ZE2" s="205"/>
      <c r="ZF2" s="205"/>
      <c r="ZG2" s="205"/>
      <c r="ZH2" s="205"/>
      <c r="ZI2" s="205"/>
      <c r="ZJ2" s="205"/>
      <c r="ZK2" s="205"/>
      <c r="ZL2" s="205"/>
      <c r="ZM2" s="205"/>
      <c r="ZN2" s="205"/>
      <c r="ZO2" s="205"/>
      <c r="ZP2" s="205"/>
      <c r="ZQ2" s="205"/>
      <c r="ZR2" s="205"/>
      <c r="ZS2" s="205"/>
      <c r="ZT2" s="205"/>
      <c r="ZU2" s="205"/>
      <c r="ZV2" s="205"/>
      <c r="ZW2" s="205"/>
      <c r="ZX2" s="205"/>
      <c r="ZY2" s="205"/>
      <c r="ZZ2" s="205"/>
      <c r="AAA2" s="205"/>
      <c r="AAB2" s="205"/>
      <c r="AAC2" s="205"/>
      <c r="AAD2" s="205"/>
      <c r="AAE2" s="205"/>
      <c r="AAF2" s="205"/>
      <c r="AAG2" s="205"/>
      <c r="AAH2" s="205"/>
      <c r="AAI2" s="205"/>
      <c r="AAJ2" s="205"/>
      <c r="AAK2" s="205"/>
      <c r="AAL2" s="205"/>
      <c r="AAM2" s="205"/>
      <c r="AAN2" s="205"/>
      <c r="AAO2" s="205"/>
      <c r="AAP2" s="205"/>
      <c r="AAQ2" s="205"/>
      <c r="AAR2" s="205"/>
      <c r="AAS2" s="205"/>
      <c r="AAT2" s="205"/>
      <c r="AAU2" s="205"/>
      <c r="AAV2" s="205"/>
      <c r="AAW2" s="205"/>
      <c r="AAX2" s="205"/>
      <c r="AAY2" s="205"/>
      <c r="AAZ2" s="205"/>
      <c r="ABA2" s="205"/>
      <c r="ABB2" s="205"/>
      <c r="ABC2" s="205"/>
      <c r="ABD2" s="205"/>
      <c r="ABE2" s="205"/>
      <c r="ABF2" s="205"/>
      <c r="ABG2" s="205"/>
      <c r="ABH2" s="205"/>
      <c r="ABI2" s="205"/>
      <c r="ABJ2" s="205"/>
      <c r="ABK2" s="205"/>
      <c r="ABL2" s="205"/>
      <c r="ABM2" s="205"/>
      <c r="ABN2" s="205"/>
      <c r="ABO2" s="205"/>
      <c r="ABP2" s="205"/>
      <c r="ABQ2" s="205"/>
      <c r="ABR2" s="205"/>
      <c r="ABS2" s="205"/>
      <c r="ABT2" s="205"/>
      <c r="ABU2" s="205"/>
      <c r="ABV2" s="205"/>
      <c r="ABW2" s="205"/>
      <c r="ABX2" s="205"/>
      <c r="ABY2" s="205"/>
      <c r="ABZ2" s="205"/>
      <c r="ACA2" s="205"/>
      <c r="ACB2" s="205"/>
      <c r="ACC2" s="205"/>
      <c r="ACD2" s="205"/>
      <c r="ACE2" s="205"/>
      <c r="ACF2" s="205"/>
      <c r="ACG2" s="205"/>
      <c r="ACH2" s="205"/>
      <c r="ACI2" s="205"/>
      <c r="ACJ2" s="205"/>
      <c r="ACK2" s="205"/>
      <c r="ACL2" s="205"/>
      <c r="ACM2" s="205"/>
      <c r="ACN2" s="205"/>
      <c r="ACO2" s="205"/>
      <c r="ACP2" s="205"/>
      <c r="ACQ2" s="205"/>
      <c r="ACR2" s="205"/>
      <c r="ACS2" s="205"/>
      <c r="ACT2" s="205"/>
      <c r="ACU2" s="205"/>
      <c r="ACV2" s="205"/>
      <c r="ACW2" s="205"/>
      <c r="ACX2" s="205"/>
      <c r="ACY2" s="205"/>
      <c r="ACZ2" s="205"/>
      <c r="ADA2" s="205"/>
      <c r="ADB2" s="205"/>
      <c r="ADC2" s="205"/>
      <c r="ADD2" s="205"/>
      <c r="ADE2" s="205"/>
      <c r="ADF2" s="205"/>
      <c r="ADG2" s="205"/>
      <c r="ADH2" s="205"/>
      <c r="ADI2" s="205"/>
      <c r="ADJ2" s="205"/>
      <c r="ADK2" s="205"/>
      <c r="ADL2" s="205"/>
      <c r="ADM2" s="205"/>
      <c r="ADN2" s="205"/>
      <c r="ADO2" s="205"/>
      <c r="ADP2" s="205"/>
      <c r="ADQ2" s="205"/>
      <c r="ADR2" s="205"/>
      <c r="ADS2" s="205"/>
      <c r="ADT2" s="205"/>
      <c r="ADU2" s="205"/>
      <c r="ADV2" s="205"/>
      <c r="ADW2" s="205"/>
      <c r="ADX2" s="205"/>
      <c r="ADY2" s="205"/>
      <c r="ADZ2" s="205"/>
      <c r="AEA2" s="205"/>
      <c r="AEB2" s="205"/>
      <c r="AEC2" s="205"/>
      <c r="AED2" s="205"/>
      <c r="AEE2" s="205"/>
      <c r="AEF2" s="205"/>
      <c r="AEG2" s="205"/>
      <c r="AEH2" s="205"/>
      <c r="AEI2" s="205"/>
      <c r="AEJ2" s="205"/>
      <c r="AEK2" s="205"/>
      <c r="AEL2" s="205"/>
      <c r="AEM2" s="205"/>
      <c r="AEN2" s="205"/>
      <c r="AEO2" s="205"/>
      <c r="AEP2" s="205"/>
      <c r="AEQ2" s="205"/>
      <c r="AER2" s="205"/>
      <c r="AES2" s="205"/>
      <c r="AET2" s="205"/>
      <c r="AEU2" s="205"/>
      <c r="AEV2" s="205"/>
      <c r="AEW2" s="205"/>
      <c r="AEX2" s="205"/>
      <c r="AEY2" s="205"/>
      <c r="AEZ2" s="205"/>
      <c r="AFA2" s="205"/>
      <c r="AFB2" s="205"/>
      <c r="AFC2" s="205"/>
      <c r="AFD2" s="205"/>
      <c r="AFE2" s="205"/>
      <c r="AFF2" s="205"/>
      <c r="AFG2" s="205"/>
      <c r="AFH2" s="205"/>
      <c r="AFI2" s="205"/>
      <c r="AFJ2" s="205"/>
      <c r="AFK2" s="205"/>
      <c r="AFL2" s="205"/>
      <c r="AFM2" s="205"/>
      <c r="AFN2" s="205"/>
      <c r="AFO2" s="205"/>
      <c r="AFP2" s="205"/>
      <c r="AFQ2" s="205"/>
      <c r="AFR2" s="205"/>
      <c r="AFS2" s="205"/>
      <c r="AFT2" s="205"/>
      <c r="AFU2" s="205"/>
      <c r="AFV2" s="205"/>
      <c r="AFW2" s="205"/>
      <c r="AFX2" s="205"/>
      <c r="AFY2" s="205"/>
      <c r="AFZ2" s="205"/>
      <c r="AGA2" s="205"/>
      <c r="AGB2" s="205"/>
      <c r="AGC2" s="205"/>
      <c r="AGD2" s="205"/>
      <c r="AGE2" s="205"/>
      <c r="AGF2" s="205"/>
      <c r="AGG2" s="205"/>
      <c r="AGH2" s="205"/>
      <c r="AGI2" s="205"/>
      <c r="AGJ2" s="205"/>
      <c r="AGK2" s="205"/>
      <c r="AGL2" s="205"/>
      <c r="AGM2" s="205"/>
      <c r="AGN2" s="205"/>
      <c r="AGO2" s="205"/>
      <c r="AGP2" s="205"/>
      <c r="AGQ2" s="205"/>
      <c r="AGR2" s="205"/>
      <c r="AGS2" s="205"/>
      <c r="AGT2" s="205"/>
      <c r="AGU2" s="205"/>
      <c r="AGV2" s="205"/>
      <c r="AGW2" s="205"/>
      <c r="AGX2" s="205"/>
      <c r="AGY2" s="205"/>
      <c r="AGZ2" s="205"/>
      <c r="AHA2" s="205"/>
      <c r="AHB2" s="205"/>
      <c r="AHC2" s="205"/>
      <c r="AHD2" s="205"/>
      <c r="AHE2" s="205"/>
      <c r="AHF2" s="205"/>
      <c r="AHG2" s="205"/>
      <c r="AHH2" s="205"/>
      <c r="AHI2" s="205"/>
      <c r="AHJ2" s="205"/>
      <c r="AHK2" s="205"/>
      <c r="AHL2" s="205"/>
      <c r="AHM2" s="205"/>
      <c r="AHN2" s="205"/>
      <c r="AHO2" s="205"/>
      <c r="AHP2" s="205"/>
      <c r="AHQ2" s="205"/>
      <c r="AHR2" s="205"/>
      <c r="AHS2" s="205"/>
      <c r="AHT2" s="205"/>
      <c r="AHU2" s="205"/>
      <c r="AHV2" s="205"/>
      <c r="AHW2" s="205"/>
      <c r="AHX2" s="205"/>
      <c r="AHY2" s="205"/>
      <c r="AHZ2" s="205"/>
      <c r="AIA2" s="205"/>
      <c r="AIB2" s="205"/>
      <c r="AIC2" s="205"/>
      <c r="AID2" s="205"/>
      <c r="AIE2" s="205"/>
      <c r="AIF2" s="205"/>
      <c r="AIG2" s="205"/>
      <c r="AIH2" s="205"/>
      <c r="AII2" s="205"/>
      <c r="AIJ2" s="205"/>
      <c r="AIK2" s="205"/>
      <c r="AIL2" s="205"/>
      <c r="AIM2" s="205"/>
      <c r="AIN2" s="205"/>
      <c r="AIO2" s="205"/>
      <c r="AIP2" s="205"/>
      <c r="AIQ2" s="205"/>
      <c r="AIR2" s="205"/>
      <c r="AIS2" s="205"/>
      <c r="AIT2" s="205"/>
      <c r="AIU2" s="205"/>
      <c r="AIV2" s="205"/>
      <c r="AIW2" s="205"/>
      <c r="AIX2" s="205"/>
      <c r="AIY2" s="205"/>
      <c r="AIZ2" s="205"/>
      <c r="AJA2" s="205"/>
      <c r="AJB2" s="205"/>
      <c r="AJC2" s="205"/>
      <c r="AJD2" s="205"/>
      <c r="AJE2" s="205"/>
      <c r="AJF2" s="205"/>
      <c r="AJG2" s="205"/>
      <c r="AJH2" s="205"/>
      <c r="AJI2" s="205"/>
      <c r="AJJ2" s="205"/>
      <c r="AJK2" s="205"/>
      <c r="AJL2" s="205"/>
      <c r="AJM2" s="205"/>
      <c r="AJN2" s="205"/>
      <c r="AJO2" s="205"/>
      <c r="AJP2" s="205"/>
      <c r="AJQ2" s="205"/>
      <c r="AJR2" s="205"/>
      <c r="AJS2" s="205"/>
      <c r="AJT2" s="205"/>
      <c r="AJU2" s="205"/>
      <c r="AJV2" s="205"/>
      <c r="AJW2" s="205"/>
      <c r="AJX2" s="205"/>
      <c r="AJY2" s="205"/>
      <c r="AJZ2" s="205"/>
      <c r="AKA2" s="205"/>
      <c r="AKB2" s="205"/>
      <c r="AKC2" s="205"/>
      <c r="AKD2" s="205"/>
      <c r="AKE2" s="205"/>
      <c r="AKF2" s="205"/>
      <c r="AKG2" s="205"/>
      <c r="AKH2" s="205"/>
      <c r="AKI2" s="205"/>
      <c r="AKJ2" s="205"/>
      <c r="AKK2" s="205"/>
      <c r="AKL2" s="205"/>
      <c r="AKM2" s="205"/>
      <c r="AKN2" s="205"/>
      <c r="AKO2" s="205"/>
      <c r="AKP2" s="205"/>
      <c r="AKQ2" s="205"/>
      <c r="AKR2" s="205"/>
      <c r="AKS2" s="205"/>
      <c r="AKT2" s="205"/>
      <c r="AKU2" s="205"/>
      <c r="AKV2" s="205"/>
      <c r="AKW2" s="205"/>
      <c r="AKX2" s="205"/>
      <c r="AKY2" s="205"/>
      <c r="AKZ2" s="205"/>
      <c r="ALA2" s="205"/>
      <c r="ALB2" s="205"/>
      <c r="ALC2" s="205"/>
      <c r="ALD2" s="205"/>
      <c r="ALE2" s="205"/>
      <c r="ALF2" s="205"/>
      <c r="ALG2" s="205"/>
      <c r="ALH2" s="205"/>
      <c r="ALI2" s="205"/>
      <c r="ALJ2" s="205"/>
      <c r="ALK2" s="205"/>
      <c r="ALL2" s="205"/>
      <c r="ALM2" s="205"/>
      <c r="ALN2" s="205"/>
      <c r="ALO2" s="205"/>
      <c r="ALP2" s="205"/>
      <c r="ALQ2" s="205"/>
      <c r="ALR2" s="205"/>
      <c r="ALS2" s="205"/>
      <c r="ALT2" s="205"/>
      <c r="ALU2" s="205"/>
      <c r="ALV2" s="205"/>
      <c r="ALW2" s="205"/>
      <c r="ALX2" s="205"/>
      <c r="ALY2" s="205"/>
      <c r="ALZ2" s="205"/>
      <c r="AMA2" s="205"/>
      <c r="AMB2" s="205"/>
      <c r="AMC2" s="205"/>
      <c r="AMD2" s="205"/>
      <c r="AME2" s="205"/>
      <c r="AMF2" s="205"/>
      <c r="AMG2" s="205"/>
      <c r="AMH2" s="205"/>
      <c r="AMI2" s="205"/>
      <c r="AMJ2" s="205"/>
      <c r="AMK2" s="205"/>
      <c r="AML2" s="205"/>
      <c r="AMM2" s="205"/>
      <c r="AMN2" s="205"/>
      <c r="AMO2" s="205"/>
      <c r="AMP2" s="205"/>
      <c r="AMQ2" s="205"/>
      <c r="AMR2" s="205"/>
      <c r="AMS2" s="205"/>
      <c r="AMT2" s="205"/>
      <c r="AMU2" s="205"/>
      <c r="AMV2" s="205"/>
      <c r="AMW2" s="205"/>
      <c r="AMX2" s="205"/>
      <c r="AMY2" s="205"/>
      <c r="AMZ2" s="205"/>
      <c r="ANA2" s="205"/>
      <c r="ANB2" s="205"/>
      <c r="ANC2" s="205"/>
      <c r="AND2" s="205"/>
      <c r="ANE2" s="205"/>
      <c r="ANF2" s="205"/>
      <c r="ANG2" s="205"/>
      <c r="ANH2" s="205"/>
      <c r="ANI2" s="205"/>
      <c r="ANJ2" s="205"/>
      <c r="ANK2" s="205"/>
      <c r="ANL2" s="205"/>
      <c r="ANM2" s="205"/>
      <c r="ANN2" s="205"/>
      <c r="ANO2" s="205"/>
      <c r="ANP2" s="205"/>
      <c r="ANQ2" s="205"/>
      <c r="ANR2" s="205"/>
      <c r="ANS2" s="205"/>
      <c r="ANT2" s="205"/>
      <c r="ANU2" s="205"/>
      <c r="ANV2" s="205"/>
      <c r="ANW2" s="205"/>
      <c r="ANX2" s="205"/>
      <c r="ANY2" s="205"/>
      <c r="ANZ2" s="205"/>
      <c r="AOA2" s="205"/>
      <c r="AOB2" s="205"/>
      <c r="AOC2" s="205"/>
      <c r="AOD2" s="205"/>
      <c r="AOE2" s="205"/>
      <c r="AOF2" s="205"/>
      <c r="AOG2" s="205"/>
      <c r="AOH2" s="205"/>
      <c r="AOI2" s="205"/>
      <c r="AOJ2" s="205"/>
      <c r="AOK2" s="205"/>
      <c r="AOL2" s="205"/>
      <c r="AOM2" s="205"/>
      <c r="AON2" s="205"/>
      <c r="AOO2" s="205"/>
      <c r="AOP2" s="205"/>
      <c r="AOQ2" s="205"/>
      <c r="AOR2" s="205"/>
      <c r="AOS2" s="205"/>
      <c r="AOT2" s="205"/>
      <c r="AOU2" s="205"/>
      <c r="AOV2" s="205"/>
      <c r="AOW2" s="205"/>
      <c r="AOX2" s="205"/>
      <c r="AOY2" s="205"/>
      <c r="AOZ2" s="205"/>
      <c r="APA2" s="205"/>
      <c r="APB2" s="205"/>
      <c r="APC2" s="205"/>
      <c r="APD2" s="205"/>
      <c r="APE2" s="205"/>
      <c r="APF2" s="205"/>
      <c r="APG2" s="205"/>
      <c r="APH2" s="205"/>
      <c r="API2" s="205"/>
      <c r="APJ2" s="205"/>
      <c r="APK2" s="205"/>
      <c r="APL2" s="205"/>
      <c r="APM2" s="205"/>
      <c r="APN2" s="205"/>
      <c r="APO2" s="205"/>
      <c r="APP2" s="205"/>
      <c r="APQ2" s="205"/>
      <c r="APR2" s="205"/>
      <c r="APS2" s="205"/>
      <c r="APT2" s="205"/>
      <c r="APU2" s="205"/>
      <c r="APV2" s="205"/>
      <c r="APW2" s="205"/>
      <c r="APX2" s="205"/>
      <c r="APY2" s="205"/>
      <c r="APZ2" s="205"/>
      <c r="AQA2" s="205"/>
      <c r="AQB2" s="205"/>
      <c r="AQC2" s="205"/>
      <c r="AQD2" s="205"/>
      <c r="AQE2" s="205"/>
      <c r="AQF2" s="205"/>
      <c r="AQG2" s="205"/>
      <c r="AQH2" s="205"/>
      <c r="AQI2" s="205"/>
      <c r="AQJ2" s="205"/>
      <c r="AQK2" s="205"/>
      <c r="AQL2" s="205"/>
      <c r="AQM2" s="205"/>
      <c r="AQN2" s="205"/>
      <c r="AQO2" s="205"/>
      <c r="AQP2" s="205"/>
      <c r="AQQ2" s="205"/>
      <c r="AQR2" s="205"/>
      <c r="AQS2" s="205"/>
      <c r="AQT2" s="205"/>
      <c r="AQU2" s="205"/>
      <c r="AQV2" s="205"/>
      <c r="AQW2" s="205"/>
      <c r="AQX2" s="205"/>
      <c r="AQY2" s="205"/>
      <c r="AQZ2" s="205"/>
      <c r="ARA2" s="205"/>
      <c r="ARB2" s="205"/>
      <c r="ARC2" s="205"/>
      <c r="ARD2" s="205"/>
      <c r="ARE2" s="205"/>
      <c r="ARF2" s="205"/>
      <c r="ARG2" s="205"/>
      <c r="ARH2" s="205"/>
      <c r="ARI2" s="205"/>
      <c r="ARJ2" s="205"/>
      <c r="ARK2" s="205"/>
      <c r="ARL2" s="205"/>
      <c r="ARM2" s="205"/>
      <c r="ARN2" s="205"/>
      <c r="ARO2" s="205"/>
      <c r="ARP2" s="205"/>
      <c r="ARQ2" s="205"/>
      <c r="ARR2" s="205"/>
      <c r="ARS2" s="205"/>
      <c r="ART2" s="205"/>
      <c r="ARU2" s="205"/>
      <c r="ARV2" s="205"/>
      <c r="ARW2" s="205"/>
      <c r="ARX2" s="205"/>
      <c r="ARY2" s="205"/>
      <c r="ARZ2" s="205"/>
      <c r="ASA2" s="205"/>
      <c r="ASB2" s="205"/>
      <c r="ASC2" s="205"/>
      <c r="ASD2" s="205"/>
      <c r="ASE2" s="205"/>
      <c r="ASF2" s="205"/>
      <c r="ASG2" s="205"/>
      <c r="ASH2" s="205"/>
      <c r="ASI2" s="205"/>
      <c r="ASJ2" s="205"/>
      <c r="ASK2" s="205"/>
      <c r="ASL2" s="205"/>
      <c r="ASM2" s="205"/>
      <c r="ASN2" s="205"/>
      <c r="ASO2" s="205"/>
      <c r="ASP2" s="205"/>
      <c r="ASQ2" s="205"/>
      <c r="ASR2" s="205"/>
      <c r="ASS2" s="205"/>
      <c r="AST2" s="205"/>
      <c r="ASU2" s="205"/>
      <c r="ASV2" s="205"/>
      <c r="ASW2" s="205"/>
      <c r="ASX2" s="205"/>
      <c r="ASY2" s="205"/>
      <c r="ASZ2" s="205"/>
      <c r="ATA2" s="205"/>
      <c r="ATB2" s="205"/>
      <c r="ATC2" s="205"/>
      <c r="ATD2" s="205"/>
      <c r="ATE2" s="205"/>
      <c r="ATF2" s="205"/>
      <c r="ATG2" s="205"/>
      <c r="ATH2" s="205"/>
      <c r="ATI2" s="205"/>
      <c r="ATJ2" s="205"/>
      <c r="ATK2" s="205"/>
      <c r="ATL2" s="205"/>
      <c r="ATM2" s="205"/>
      <c r="ATN2" s="205"/>
      <c r="ATO2" s="205"/>
      <c r="ATP2" s="205"/>
      <c r="ATQ2" s="205"/>
      <c r="ATR2" s="205"/>
      <c r="ATS2" s="205"/>
      <c r="ATT2" s="205"/>
      <c r="ATU2" s="205"/>
      <c r="ATV2" s="205"/>
      <c r="ATW2" s="205"/>
      <c r="ATX2" s="205"/>
      <c r="ATY2" s="205"/>
      <c r="ATZ2" s="205"/>
      <c r="AUA2" s="205"/>
      <c r="AUB2" s="205"/>
      <c r="AUC2" s="205"/>
      <c r="AUD2" s="205"/>
      <c r="AUE2" s="205"/>
      <c r="AUF2" s="205"/>
      <c r="AUG2" s="205"/>
      <c r="AUH2" s="205"/>
    </row>
    <row r="3" spans="1:1230" s="288" customFormat="1" ht="9.9499999999999993" customHeight="1">
      <c r="A3" s="89" t="s">
        <v>419</v>
      </c>
      <c r="C3" s="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05"/>
      <c r="AW3" s="205"/>
      <c r="AX3" s="205"/>
      <c r="AY3" s="205"/>
      <c r="AZ3" s="205"/>
      <c r="BA3" s="205"/>
      <c r="BB3" s="205"/>
      <c r="BC3" s="205"/>
      <c r="BD3" s="205"/>
      <c r="BE3" s="205"/>
      <c r="BF3" s="205"/>
      <c r="BG3" s="205"/>
      <c r="BH3" s="205"/>
      <c r="BI3" s="205"/>
      <c r="BJ3" s="205"/>
      <c r="BK3" s="205"/>
      <c r="BL3" s="205"/>
      <c r="BM3" s="205"/>
      <c r="BN3" s="205"/>
      <c r="BO3" s="205"/>
      <c r="BP3" s="205"/>
      <c r="BQ3" s="205"/>
      <c r="BR3" s="205"/>
      <c r="BS3" s="205"/>
      <c r="BT3" s="205"/>
      <c r="BU3" s="205"/>
      <c r="BV3" s="205"/>
      <c r="BW3" s="205"/>
      <c r="BX3" s="205"/>
      <c r="BY3" s="205"/>
      <c r="BZ3" s="205"/>
      <c r="CA3" s="205"/>
      <c r="CB3" s="205"/>
      <c r="CC3" s="205"/>
      <c r="CD3" s="205"/>
      <c r="CE3" s="205"/>
      <c r="CF3" s="205"/>
      <c r="CG3" s="205"/>
      <c r="CH3" s="205"/>
      <c r="CI3" s="205"/>
      <c r="CJ3" s="205"/>
      <c r="CK3" s="205"/>
      <c r="CL3" s="205"/>
      <c r="CM3" s="205"/>
      <c r="CN3" s="205"/>
      <c r="CO3" s="205"/>
      <c r="CP3" s="205"/>
      <c r="CQ3" s="205"/>
      <c r="CR3" s="205"/>
      <c r="CS3" s="205"/>
      <c r="CT3" s="205"/>
      <c r="CU3" s="205"/>
      <c r="CV3" s="205"/>
      <c r="CW3" s="205"/>
      <c r="CX3" s="205"/>
      <c r="CY3" s="205"/>
      <c r="CZ3" s="205"/>
      <c r="DA3" s="205"/>
      <c r="DB3" s="205"/>
      <c r="DC3" s="205"/>
      <c r="DD3" s="205"/>
      <c r="DE3" s="205"/>
      <c r="DF3" s="205"/>
      <c r="DG3" s="205"/>
      <c r="DH3" s="205"/>
      <c r="DI3" s="205"/>
      <c r="DJ3" s="205"/>
      <c r="DK3" s="205"/>
      <c r="DL3" s="205"/>
      <c r="DM3" s="205"/>
      <c r="DN3" s="205"/>
      <c r="DO3" s="205"/>
      <c r="DP3" s="205"/>
      <c r="DQ3" s="205"/>
      <c r="DR3" s="205"/>
      <c r="DS3" s="205"/>
      <c r="DT3" s="205"/>
      <c r="DU3" s="205"/>
      <c r="DV3" s="205"/>
      <c r="DW3" s="205"/>
      <c r="DX3" s="205"/>
      <c r="DY3" s="205"/>
      <c r="DZ3" s="205"/>
      <c r="EA3" s="205"/>
      <c r="EB3" s="205"/>
      <c r="EC3" s="205"/>
      <c r="ED3" s="205"/>
      <c r="EE3" s="205"/>
      <c r="EF3" s="205"/>
      <c r="EG3" s="205"/>
      <c r="EH3" s="205"/>
      <c r="EI3" s="205"/>
      <c r="EJ3" s="205"/>
      <c r="EK3" s="205"/>
      <c r="EL3" s="205"/>
      <c r="EM3" s="205"/>
      <c r="EN3" s="205"/>
      <c r="EO3" s="205"/>
      <c r="EP3" s="205"/>
      <c r="EQ3" s="205"/>
      <c r="ER3" s="205"/>
      <c r="ES3" s="205"/>
      <c r="ET3" s="205"/>
      <c r="EU3" s="205"/>
      <c r="EV3" s="205"/>
      <c r="EW3" s="205"/>
      <c r="EX3" s="205"/>
      <c r="EY3" s="205"/>
      <c r="EZ3" s="205"/>
      <c r="FA3" s="205"/>
      <c r="FB3" s="205"/>
      <c r="FC3" s="205"/>
      <c r="FD3" s="205"/>
      <c r="FE3" s="205"/>
      <c r="FF3" s="205"/>
      <c r="FG3" s="205"/>
      <c r="FH3" s="205"/>
      <c r="FI3" s="205"/>
      <c r="FJ3" s="205"/>
      <c r="FK3" s="205"/>
      <c r="FL3" s="205"/>
      <c r="FM3" s="205"/>
      <c r="FN3" s="205"/>
      <c r="FO3" s="205"/>
      <c r="FP3" s="205"/>
      <c r="FQ3" s="205"/>
      <c r="FR3" s="205"/>
      <c r="FS3" s="205"/>
      <c r="FT3" s="205"/>
      <c r="FU3" s="205"/>
      <c r="FV3" s="205"/>
      <c r="FW3" s="205"/>
      <c r="FX3" s="205"/>
      <c r="FY3" s="205"/>
      <c r="FZ3" s="205"/>
      <c r="GA3" s="205"/>
      <c r="GB3" s="205"/>
      <c r="GC3" s="205"/>
      <c r="GD3" s="205"/>
      <c r="GE3" s="205"/>
      <c r="GF3" s="205"/>
      <c r="GG3" s="205"/>
      <c r="GH3" s="205"/>
      <c r="GI3" s="205"/>
      <c r="GJ3" s="205"/>
      <c r="GK3" s="205"/>
      <c r="GL3" s="205"/>
      <c r="GM3" s="205"/>
      <c r="GN3" s="205"/>
      <c r="GO3" s="205"/>
      <c r="GP3" s="205"/>
      <c r="GQ3" s="205"/>
      <c r="GR3" s="205"/>
      <c r="GS3" s="205"/>
      <c r="GT3" s="205"/>
      <c r="GU3" s="205"/>
      <c r="GV3" s="205"/>
      <c r="GW3" s="205"/>
      <c r="GX3" s="205"/>
      <c r="GY3" s="205"/>
      <c r="GZ3" s="205"/>
      <c r="HA3" s="205"/>
      <c r="HB3" s="205"/>
      <c r="HC3" s="205"/>
      <c r="HD3" s="205"/>
      <c r="HE3" s="205"/>
      <c r="HF3" s="205"/>
      <c r="HG3" s="205"/>
      <c r="HH3" s="205"/>
      <c r="HI3" s="205"/>
      <c r="HJ3" s="205"/>
      <c r="HK3" s="205"/>
      <c r="HL3" s="205"/>
      <c r="HM3" s="205"/>
      <c r="HN3" s="205"/>
      <c r="HO3" s="205"/>
      <c r="HP3" s="205"/>
      <c r="HQ3" s="205"/>
      <c r="HR3" s="205"/>
      <c r="HS3" s="205"/>
      <c r="HT3" s="205"/>
      <c r="HU3" s="205"/>
      <c r="HV3" s="205"/>
      <c r="HW3" s="205"/>
      <c r="HX3" s="205"/>
      <c r="HY3" s="205"/>
      <c r="HZ3" s="205"/>
      <c r="IA3" s="205"/>
      <c r="IB3" s="205"/>
      <c r="IC3" s="205"/>
      <c r="ID3" s="205"/>
      <c r="IE3" s="205"/>
      <c r="IF3" s="205"/>
      <c r="IG3" s="205"/>
      <c r="IH3" s="205"/>
      <c r="II3" s="205"/>
      <c r="IJ3" s="205"/>
      <c r="IK3" s="205"/>
      <c r="IL3" s="205"/>
      <c r="IM3" s="205"/>
      <c r="IN3" s="205"/>
      <c r="IO3" s="205"/>
      <c r="IP3" s="205"/>
      <c r="IQ3" s="205"/>
      <c r="IR3" s="205"/>
      <c r="IS3" s="205"/>
      <c r="IT3" s="205"/>
      <c r="IU3" s="205"/>
      <c r="IV3" s="205"/>
      <c r="IW3" s="205"/>
      <c r="IX3" s="205"/>
      <c r="IY3" s="205"/>
      <c r="IZ3" s="205"/>
      <c r="JA3" s="205"/>
      <c r="JB3" s="205"/>
      <c r="JC3" s="205"/>
      <c r="JD3" s="205"/>
      <c r="JE3" s="205"/>
      <c r="JF3" s="205"/>
      <c r="JG3" s="205"/>
      <c r="JH3" s="205"/>
      <c r="JI3" s="205"/>
      <c r="JJ3" s="205"/>
      <c r="JK3" s="205"/>
      <c r="JL3" s="205"/>
      <c r="JM3" s="205"/>
      <c r="JN3" s="205"/>
      <c r="JO3" s="205"/>
      <c r="JP3" s="205"/>
      <c r="JQ3" s="205"/>
      <c r="JR3" s="205"/>
      <c r="JS3" s="205"/>
      <c r="JT3" s="205"/>
      <c r="JU3" s="205"/>
      <c r="JV3" s="205"/>
      <c r="JW3" s="205"/>
      <c r="JX3" s="205"/>
      <c r="JY3" s="205"/>
      <c r="JZ3" s="205"/>
      <c r="KA3" s="205"/>
      <c r="KB3" s="205"/>
      <c r="KC3" s="205"/>
      <c r="KD3" s="205"/>
      <c r="KE3" s="205"/>
      <c r="KF3" s="205"/>
      <c r="KG3" s="205"/>
      <c r="KH3" s="205"/>
      <c r="KI3" s="205"/>
      <c r="KJ3" s="205"/>
      <c r="KK3" s="205"/>
      <c r="KL3" s="205"/>
      <c r="KM3" s="205"/>
      <c r="KN3" s="205"/>
      <c r="KO3" s="205"/>
      <c r="KP3" s="205"/>
      <c r="KQ3" s="205"/>
      <c r="KR3" s="205"/>
      <c r="KS3" s="205"/>
      <c r="KT3" s="205"/>
      <c r="KU3" s="205"/>
      <c r="KV3" s="205"/>
      <c r="KW3" s="205"/>
      <c r="KX3" s="205"/>
      <c r="KY3" s="205"/>
      <c r="KZ3" s="205"/>
      <c r="LA3" s="205"/>
      <c r="LB3" s="205"/>
      <c r="LC3" s="205"/>
      <c r="LD3" s="205"/>
      <c r="LE3" s="205"/>
      <c r="LF3" s="205"/>
      <c r="LG3" s="205"/>
      <c r="LH3" s="205"/>
      <c r="LI3" s="205"/>
      <c r="LJ3" s="205"/>
      <c r="LK3" s="205"/>
      <c r="LL3" s="205"/>
      <c r="LM3" s="205"/>
      <c r="LN3" s="205"/>
      <c r="LO3" s="205"/>
      <c r="LP3" s="205"/>
      <c r="LQ3" s="205"/>
      <c r="LR3" s="205"/>
      <c r="LS3" s="205"/>
      <c r="LT3" s="205"/>
      <c r="LU3" s="205"/>
      <c r="LV3" s="205"/>
      <c r="LW3" s="205"/>
      <c r="LX3" s="205"/>
      <c r="LY3" s="205"/>
      <c r="LZ3" s="205"/>
      <c r="MA3" s="205"/>
      <c r="MB3" s="205"/>
      <c r="MC3" s="205"/>
      <c r="MD3" s="205"/>
      <c r="ME3" s="205"/>
      <c r="MF3" s="205"/>
      <c r="MG3" s="205"/>
      <c r="MH3" s="205"/>
      <c r="MI3" s="205"/>
      <c r="MJ3" s="205"/>
      <c r="MK3" s="205"/>
      <c r="ML3" s="205"/>
      <c r="MM3" s="205"/>
      <c r="MN3" s="205"/>
      <c r="MO3" s="205"/>
      <c r="MP3" s="205"/>
      <c r="MQ3" s="205"/>
      <c r="MR3" s="205"/>
      <c r="MS3" s="205"/>
      <c r="MT3" s="205"/>
      <c r="MU3" s="205"/>
      <c r="MV3" s="205"/>
      <c r="MW3" s="205"/>
      <c r="MX3" s="205"/>
      <c r="MY3" s="205"/>
      <c r="MZ3" s="205"/>
      <c r="NA3" s="205"/>
      <c r="NB3" s="205"/>
      <c r="NC3" s="205"/>
      <c r="ND3" s="205"/>
      <c r="NE3" s="205"/>
      <c r="NF3" s="205"/>
      <c r="NG3" s="205"/>
      <c r="NH3" s="205"/>
      <c r="NI3" s="205"/>
      <c r="NJ3" s="205"/>
      <c r="NK3" s="205"/>
      <c r="NL3" s="205"/>
      <c r="NM3" s="205"/>
      <c r="NN3" s="205"/>
      <c r="NO3" s="205"/>
      <c r="NP3" s="205"/>
      <c r="NQ3" s="205"/>
      <c r="NR3" s="205"/>
      <c r="NS3" s="205"/>
      <c r="NT3" s="205"/>
      <c r="NU3" s="205"/>
      <c r="NV3" s="205"/>
      <c r="NW3" s="205"/>
      <c r="NX3" s="205"/>
      <c r="NY3" s="205"/>
      <c r="NZ3" s="205"/>
      <c r="OA3" s="205"/>
      <c r="OB3" s="205"/>
      <c r="OC3" s="205"/>
      <c r="OD3" s="205"/>
      <c r="OE3" s="205"/>
      <c r="OF3" s="205"/>
      <c r="OG3" s="205"/>
      <c r="OH3" s="205"/>
      <c r="OI3" s="205"/>
      <c r="OJ3" s="205"/>
      <c r="OK3" s="205"/>
      <c r="OL3" s="205"/>
      <c r="OM3" s="205"/>
      <c r="ON3" s="205"/>
      <c r="OO3" s="205"/>
      <c r="OP3" s="205"/>
      <c r="OQ3" s="205"/>
      <c r="OR3" s="205"/>
      <c r="OS3" s="205"/>
      <c r="OT3" s="205"/>
      <c r="OU3" s="205"/>
      <c r="OV3" s="205"/>
      <c r="OW3" s="205"/>
      <c r="OX3" s="205"/>
      <c r="OY3" s="205"/>
      <c r="OZ3" s="205"/>
      <c r="PA3" s="205"/>
      <c r="PB3" s="205"/>
      <c r="PC3" s="205"/>
      <c r="PD3" s="205"/>
      <c r="PE3" s="205"/>
      <c r="PF3" s="205"/>
      <c r="PG3" s="205"/>
      <c r="PH3" s="205"/>
      <c r="PI3" s="205"/>
      <c r="PJ3" s="205"/>
      <c r="PK3" s="205"/>
      <c r="PL3" s="205"/>
      <c r="PM3" s="205"/>
      <c r="PN3" s="205"/>
      <c r="PO3" s="205"/>
      <c r="PP3" s="205"/>
      <c r="PQ3" s="205"/>
      <c r="PR3" s="205"/>
      <c r="PS3" s="205"/>
      <c r="PT3" s="205"/>
      <c r="PU3" s="205"/>
      <c r="PV3" s="205"/>
      <c r="PW3" s="205"/>
      <c r="PX3" s="205"/>
      <c r="PY3" s="205"/>
      <c r="PZ3" s="205"/>
      <c r="QA3" s="205"/>
      <c r="QB3" s="205"/>
      <c r="QC3" s="205"/>
      <c r="QD3" s="205"/>
      <c r="QE3" s="205"/>
      <c r="QF3" s="205"/>
      <c r="QG3" s="205"/>
      <c r="QH3" s="205"/>
      <c r="QI3" s="205"/>
      <c r="QJ3" s="205"/>
      <c r="QK3" s="205"/>
      <c r="QL3" s="205"/>
      <c r="QM3" s="205"/>
      <c r="QN3" s="205"/>
      <c r="QO3" s="205"/>
      <c r="QP3" s="205"/>
      <c r="QQ3" s="205"/>
      <c r="QR3" s="205"/>
      <c r="QS3" s="205"/>
      <c r="QT3" s="205"/>
      <c r="QU3" s="205"/>
      <c r="QV3" s="205"/>
      <c r="QW3" s="205"/>
      <c r="QX3" s="205"/>
      <c r="QY3" s="205"/>
      <c r="QZ3" s="205"/>
      <c r="RA3" s="205"/>
      <c r="RB3" s="205"/>
      <c r="RC3" s="205"/>
      <c r="RD3" s="205"/>
      <c r="RE3" s="205"/>
      <c r="RF3" s="205"/>
      <c r="RG3" s="205"/>
      <c r="RH3" s="205"/>
      <c r="RI3" s="205"/>
      <c r="RJ3" s="205"/>
      <c r="RK3" s="205"/>
      <c r="RL3" s="205"/>
      <c r="RM3" s="205"/>
      <c r="RN3" s="205"/>
      <c r="RO3" s="205"/>
      <c r="RP3" s="205"/>
      <c r="RQ3" s="205"/>
      <c r="RR3" s="205"/>
      <c r="RS3" s="205"/>
      <c r="RT3" s="205"/>
      <c r="RU3" s="205"/>
      <c r="RV3" s="205"/>
      <c r="RW3" s="205"/>
      <c r="RX3" s="205"/>
      <c r="RY3" s="205"/>
      <c r="RZ3" s="205"/>
      <c r="SA3" s="205"/>
      <c r="SB3" s="205"/>
      <c r="SC3" s="205"/>
      <c r="SD3" s="205"/>
      <c r="SE3" s="205"/>
      <c r="SF3" s="205"/>
      <c r="SG3" s="205"/>
      <c r="SH3" s="205"/>
      <c r="SI3" s="205"/>
      <c r="SJ3" s="205"/>
      <c r="SK3" s="205"/>
      <c r="SL3" s="205"/>
      <c r="SM3" s="205"/>
      <c r="SN3" s="205"/>
      <c r="SO3" s="205"/>
      <c r="SP3" s="205"/>
      <c r="SQ3" s="205"/>
      <c r="SR3" s="205"/>
      <c r="SS3" s="205"/>
      <c r="ST3" s="205"/>
      <c r="SU3" s="205"/>
      <c r="SV3" s="205"/>
      <c r="SW3" s="205"/>
      <c r="SX3" s="205"/>
      <c r="SY3" s="205"/>
      <c r="SZ3" s="205"/>
      <c r="TA3" s="205"/>
      <c r="TB3" s="205"/>
      <c r="TC3" s="205"/>
      <c r="TD3" s="205"/>
      <c r="TE3" s="205"/>
      <c r="TF3" s="205"/>
      <c r="TG3" s="205"/>
      <c r="TH3" s="205"/>
      <c r="TI3" s="205"/>
      <c r="TJ3" s="205"/>
      <c r="TK3" s="205"/>
      <c r="TL3" s="205"/>
      <c r="TM3" s="205"/>
      <c r="TN3" s="205"/>
      <c r="TO3" s="205"/>
      <c r="TP3" s="205"/>
      <c r="TQ3" s="205"/>
      <c r="TR3" s="205"/>
      <c r="TS3" s="205"/>
      <c r="TT3" s="205"/>
      <c r="TU3" s="205"/>
      <c r="TV3" s="205"/>
      <c r="TW3" s="205"/>
      <c r="TX3" s="205"/>
      <c r="TY3" s="205"/>
      <c r="TZ3" s="205"/>
      <c r="UA3" s="205"/>
      <c r="UB3" s="205"/>
      <c r="UC3" s="205"/>
      <c r="UD3" s="205"/>
      <c r="UE3" s="205"/>
      <c r="UF3" s="205"/>
      <c r="UG3" s="205"/>
      <c r="UH3" s="205"/>
      <c r="UI3" s="205"/>
      <c r="UJ3" s="205"/>
      <c r="UK3" s="205"/>
      <c r="UL3" s="205"/>
      <c r="UM3" s="205"/>
      <c r="UN3" s="205"/>
      <c r="UO3" s="205"/>
      <c r="UP3" s="205"/>
      <c r="UQ3" s="205"/>
      <c r="UR3" s="205"/>
      <c r="US3" s="205"/>
      <c r="UT3" s="205"/>
      <c r="UU3" s="205"/>
      <c r="UV3" s="205"/>
      <c r="UW3" s="205"/>
      <c r="UX3" s="205"/>
      <c r="UY3" s="205"/>
      <c r="UZ3" s="205"/>
      <c r="VA3" s="205"/>
      <c r="VB3" s="205"/>
      <c r="VC3" s="205"/>
      <c r="VD3" s="205"/>
      <c r="VE3" s="205"/>
      <c r="VF3" s="205"/>
      <c r="VG3" s="205"/>
      <c r="VH3" s="205"/>
      <c r="VI3" s="205"/>
      <c r="VJ3" s="205"/>
      <c r="VK3" s="205"/>
      <c r="VL3" s="205"/>
      <c r="VM3" s="205"/>
      <c r="VN3" s="205"/>
      <c r="VO3" s="205"/>
      <c r="VP3" s="205"/>
      <c r="VQ3" s="205"/>
      <c r="VR3" s="205"/>
      <c r="VS3" s="205"/>
      <c r="VT3" s="205"/>
      <c r="VU3" s="205"/>
      <c r="VV3" s="205"/>
      <c r="VW3" s="205"/>
      <c r="VX3" s="205"/>
      <c r="VY3" s="205"/>
      <c r="VZ3" s="205"/>
      <c r="WA3" s="205"/>
      <c r="WB3" s="205"/>
      <c r="WC3" s="205"/>
      <c r="WD3" s="205"/>
      <c r="WE3" s="205"/>
      <c r="WF3" s="205"/>
      <c r="WG3" s="205"/>
      <c r="WH3" s="205"/>
      <c r="WI3" s="205"/>
      <c r="WJ3" s="205"/>
      <c r="WK3" s="205"/>
      <c r="WL3" s="205"/>
      <c r="WM3" s="205"/>
      <c r="WN3" s="205"/>
      <c r="WO3" s="205"/>
      <c r="WP3" s="205"/>
      <c r="WQ3" s="205"/>
      <c r="WR3" s="205"/>
      <c r="WS3" s="205"/>
      <c r="WT3" s="205"/>
      <c r="WU3" s="205"/>
      <c r="WV3" s="205"/>
      <c r="WW3" s="205"/>
      <c r="WX3" s="205"/>
      <c r="WY3" s="205"/>
      <c r="WZ3" s="205"/>
      <c r="XA3" s="205"/>
      <c r="XB3" s="205"/>
      <c r="XC3" s="205"/>
      <c r="XD3" s="205"/>
      <c r="XE3" s="205"/>
      <c r="XF3" s="205"/>
      <c r="XG3" s="205"/>
      <c r="XH3" s="205"/>
      <c r="XI3" s="205"/>
      <c r="XJ3" s="205"/>
      <c r="XK3" s="205"/>
      <c r="XL3" s="205"/>
      <c r="XM3" s="205"/>
      <c r="XN3" s="205"/>
      <c r="XO3" s="205"/>
      <c r="XP3" s="205"/>
      <c r="XQ3" s="205"/>
      <c r="XR3" s="205"/>
      <c r="XS3" s="205"/>
      <c r="XT3" s="205"/>
      <c r="XU3" s="205"/>
      <c r="XV3" s="205"/>
      <c r="XW3" s="205"/>
      <c r="XX3" s="205"/>
      <c r="XY3" s="205"/>
      <c r="XZ3" s="205"/>
      <c r="YA3" s="205"/>
      <c r="YB3" s="205"/>
      <c r="YC3" s="205"/>
      <c r="YD3" s="205"/>
      <c r="YE3" s="205"/>
      <c r="YF3" s="205"/>
      <c r="YG3" s="205"/>
      <c r="YH3" s="205"/>
      <c r="YI3" s="205"/>
      <c r="YJ3" s="205"/>
      <c r="YK3" s="205"/>
      <c r="YL3" s="205"/>
      <c r="YM3" s="205"/>
      <c r="YN3" s="205"/>
      <c r="YO3" s="205"/>
      <c r="YP3" s="205"/>
      <c r="YQ3" s="205"/>
      <c r="YR3" s="205"/>
      <c r="YS3" s="205"/>
      <c r="YT3" s="205"/>
      <c r="YU3" s="205"/>
      <c r="YV3" s="205"/>
      <c r="YW3" s="205"/>
      <c r="YX3" s="205"/>
      <c r="YY3" s="205"/>
      <c r="YZ3" s="205"/>
      <c r="ZA3" s="205"/>
      <c r="ZB3" s="205"/>
      <c r="ZC3" s="205"/>
      <c r="ZD3" s="205"/>
      <c r="ZE3" s="205"/>
      <c r="ZF3" s="205"/>
      <c r="ZG3" s="205"/>
      <c r="ZH3" s="205"/>
      <c r="ZI3" s="205"/>
      <c r="ZJ3" s="205"/>
      <c r="ZK3" s="205"/>
      <c r="ZL3" s="205"/>
      <c r="ZM3" s="205"/>
      <c r="ZN3" s="205"/>
      <c r="ZO3" s="205"/>
      <c r="ZP3" s="205"/>
      <c r="ZQ3" s="205"/>
      <c r="ZR3" s="205"/>
      <c r="ZS3" s="205"/>
      <c r="ZT3" s="205"/>
      <c r="ZU3" s="205"/>
      <c r="ZV3" s="205"/>
      <c r="ZW3" s="205"/>
      <c r="ZX3" s="205"/>
      <c r="ZY3" s="205"/>
      <c r="ZZ3" s="205"/>
      <c r="AAA3" s="205"/>
      <c r="AAB3" s="205"/>
      <c r="AAC3" s="205"/>
      <c r="AAD3" s="205"/>
      <c r="AAE3" s="205"/>
      <c r="AAF3" s="205"/>
      <c r="AAG3" s="205"/>
      <c r="AAH3" s="205"/>
      <c r="AAI3" s="205"/>
      <c r="AAJ3" s="205"/>
      <c r="AAK3" s="205"/>
      <c r="AAL3" s="205"/>
      <c r="AAM3" s="205"/>
      <c r="AAN3" s="205"/>
      <c r="AAO3" s="205"/>
      <c r="AAP3" s="205"/>
      <c r="AAQ3" s="205"/>
      <c r="AAR3" s="205"/>
      <c r="AAS3" s="205"/>
      <c r="AAT3" s="205"/>
      <c r="AAU3" s="205"/>
      <c r="AAV3" s="205"/>
      <c r="AAW3" s="205"/>
      <c r="AAX3" s="205"/>
      <c r="AAY3" s="205"/>
      <c r="AAZ3" s="205"/>
      <c r="ABA3" s="205"/>
      <c r="ABB3" s="205"/>
      <c r="ABC3" s="205"/>
      <c r="ABD3" s="205"/>
      <c r="ABE3" s="205"/>
      <c r="ABF3" s="205"/>
      <c r="ABG3" s="205"/>
      <c r="ABH3" s="205"/>
      <c r="ABI3" s="205"/>
      <c r="ABJ3" s="205"/>
      <c r="ABK3" s="205"/>
      <c r="ABL3" s="205"/>
      <c r="ABM3" s="205"/>
      <c r="ABN3" s="205"/>
      <c r="ABO3" s="205"/>
      <c r="ABP3" s="205"/>
      <c r="ABQ3" s="205"/>
      <c r="ABR3" s="205"/>
      <c r="ABS3" s="205"/>
      <c r="ABT3" s="205"/>
      <c r="ABU3" s="205"/>
      <c r="ABV3" s="205"/>
      <c r="ABW3" s="205"/>
      <c r="ABX3" s="205"/>
      <c r="ABY3" s="205"/>
      <c r="ABZ3" s="205"/>
      <c r="ACA3" s="205"/>
      <c r="ACB3" s="205"/>
      <c r="ACC3" s="205"/>
      <c r="ACD3" s="205"/>
      <c r="ACE3" s="205"/>
      <c r="ACF3" s="205"/>
      <c r="ACG3" s="205"/>
      <c r="ACH3" s="205"/>
      <c r="ACI3" s="205"/>
      <c r="ACJ3" s="205"/>
      <c r="ACK3" s="205"/>
      <c r="ACL3" s="205"/>
      <c r="ACM3" s="205"/>
      <c r="ACN3" s="205"/>
      <c r="ACO3" s="205"/>
      <c r="ACP3" s="205"/>
      <c r="ACQ3" s="205"/>
      <c r="ACR3" s="205"/>
      <c r="ACS3" s="205"/>
      <c r="ACT3" s="205"/>
      <c r="ACU3" s="205"/>
      <c r="ACV3" s="205"/>
      <c r="ACW3" s="205"/>
      <c r="ACX3" s="205"/>
      <c r="ACY3" s="205"/>
      <c r="ACZ3" s="205"/>
      <c r="ADA3" s="205"/>
      <c r="ADB3" s="205"/>
      <c r="ADC3" s="205"/>
      <c r="ADD3" s="205"/>
      <c r="ADE3" s="205"/>
      <c r="ADF3" s="205"/>
      <c r="ADG3" s="205"/>
      <c r="ADH3" s="205"/>
      <c r="ADI3" s="205"/>
      <c r="ADJ3" s="205"/>
      <c r="ADK3" s="205"/>
      <c r="ADL3" s="205"/>
      <c r="ADM3" s="205"/>
      <c r="ADN3" s="205"/>
      <c r="ADO3" s="205"/>
      <c r="ADP3" s="205"/>
      <c r="ADQ3" s="205"/>
      <c r="ADR3" s="205"/>
      <c r="ADS3" s="205"/>
      <c r="ADT3" s="205"/>
      <c r="ADU3" s="205"/>
      <c r="ADV3" s="205"/>
      <c r="ADW3" s="205"/>
      <c r="ADX3" s="205"/>
      <c r="ADY3" s="205"/>
      <c r="ADZ3" s="205"/>
      <c r="AEA3" s="205"/>
      <c r="AEB3" s="205"/>
      <c r="AEC3" s="205"/>
      <c r="AED3" s="205"/>
      <c r="AEE3" s="205"/>
      <c r="AEF3" s="205"/>
      <c r="AEG3" s="205"/>
      <c r="AEH3" s="205"/>
      <c r="AEI3" s="205"/>
      <c r="AEJ3" s="205"/>
      <c r="AEK3" s="205"/>
      <c r="AEL3" s="205"/>
      <c r="AEM3" s="205"/>
      <c r="AEN3" s="205"/>
      <c r="AEO3" s="205"/>
      <c r="AEP3" s="205"/>
      <c r="AEQ3" s="205"/>
      <c r="AER3" s="205"/>
      <c r="AES3" s="205"/>
      <c r="AET3" s="205"/>
      <c r="AEU3" s="205"/>
      <c r="AEV3" s="205"/>
      <c r="AEW3" s="205"/>
      <c r="AEX3" s="205"/>
      <c r="AEY3" s="205"/>
      <c r="AEZ3" s="205"/>
      <c r="AFA3" s="205"/>
      <c r="AFB3" s="205"/>
      <c r="AFC3" s="205"/>
      <c r="AFD3" s="205"/>
      <c r="AFE3" s="205"/>
      <c r="AFF3" s="205"/>
      <c r="AFG3" s="205"/>
      <c r="AFH3" s="205"/>
      <c r="AFI3" s="205"/>
      <c r="AFJ3" s="205"/>
      <c r="AFK3" s="205"/>
      <c r="AFL3" s="205"/>
      <c r="AFM3" s="205"/>
      <c r="AFN3" s="205"/>
      <c r="AFO3" s="205"/>
      <c r="AFP3" s="205"/>
      <c r="AFQ3" s="205"/>
      <c r="AFR3" s="205"/>
      <c r="AFS3" s="205"/>
      <c r="AFT3" s="205"/>
      <c r="AFU3" s="205"/>
      <c r="AFV3" s="205"/>
      <c r="AFW3" s="205"/>
      <c r="AFX3" s="205"/>
      <c r="AFY3" s="205"/>
      <c r="AFZ3" s="205"/>
      <c r="AGA3" s="205"/>
      <c r="AGB3" s="205"/>
      <c r="AGC3" s="205"/>
      <c r="AGD3" s="205"/>
      <c r="AGE3" s="205"/>
      <c r="AGF3" s="205"/>
      <c r="AGG3" s="205"/>
      <c r="AGH3" s="205"/>
      <c r="AGI3" s="205"/>
      <c r="AGJ3" s="205"/>
      <c r="AGK3" s="205"/>
      <c r="AGL3" s="205"/>
      <c r="AGM3" s="205"/>
      <c r="AGN3" s="205"/>
      <c r="AGO3" s="205"/>
      <c r="AGP3" s="205"/>
      <c r="AGQ3" s="205"/>
      <c r="AGR3" s="205"/>
      <c r="AGS3" s="205"/>
      <c r="AGT3" s="205"/>
      <c r="AGU3" s="205"/>
      <c r="AGV3" s="205"/>
      <c r="AGW3" s="205"/>
      <c r="AGX3" s="205"/>
      <c r="AGY3" s="205"/>
      <c r="AGZ3" s="205"/>
      <c r="AHA3" s="205"/>
      <c r="AHB3" s="205"/>
      <c r="AHC3" s="205"/>
      <c r="AHD3" s="205"/>
      <c r="AHE3" s="205"/>
      <c r="AHF3" s="205"/>
      <c r="AHG3" s="205"/>
      <c r="AHH3" s="205"/>
      <c r="AHI3" s="205"/>
      <c r="AHJ3" s="205"/>
      <c r="AHK3" s="205"/>
      <c r="AHL3" s="205"/>
      <c r="AHM3" s="205"/>
      <c r="AHN3" s="205"/>
      <c r="AHO3" s="205"/>
      <c r="AHP3" s="205"/>
      <c r="AHQ3" s="205"/>
      <c r="AHR3" s="205"/>
      <c r="AHS3" s="205"/>
      <c r="AHT3" s="205"/>
      <c r="AHU3" s="205"/>
      <c r="AHV3" s="205"/>
      <c r="AHW3" s="205"/>
      <c r="AHX3" s="205"/>
      <c r="AHY3" s="205"/>
      <c r="AHZ3" s="205"/>
      <c r="AIA3" s="205"/>
      <c r="AIB3" s="205"/>
      <c r="AIC3" s="205"/>
      <c r="AID3" s="205"/>
      <c r="AIE3" s="205"/>
      <c r="AIF3" s="205"/>
      <c r="AIG3" s="205"/>
      <c r="AIH3" s="205"/>
      <c r="AII3" s="205"/>
      <c r="AIJ3" s="205"/>
      <c r="AIK3" s="205"/>
      <c r="AIL3" s="205"/>
      <c r="AIM3" s="205"/>
      <c r="AIN3" s="205"/>
      <c r="AIO3" s="205"/>
      <c r="AIP3" s="205"/>
      <c r="AIQ3" s="205"/>
      <c r="AIR3" s="205"/>
      <c r="AIS3" s="205"/>
      <c r="AIT3" s="205"/>
      <c r="AIU3" s="205"/>
      <c r="AIV3" s="205"/>
      <c r="AIW3" s="205"/>
      <c r="AIX3" s="205"/>
      <c r="AIY3" s="205"/>
      <c r="AIZ3" s="205"/>
      <c r="AJA3" s="205"/>
      <c r="AJB3" s="205"/>
      <c r="AJC3" s="205"/>
      <c r="AJD3" s="205"/>
      <c r="AJE3" s="205"/>
      <c r="AJF3" s="205"/>
      <c r="AJG3" s="205"/>
      <c r="AJH3" s="205"/>
      <c r="AJI3" s="205"/>
      <c r="AJJ3" s="205"/>
      <c r="AJK3" s="205"/>
      <c r="AJL3" s="205"/>
      <c r="AJM3" s="205"/>
      <c r="AJN3" s="205"/>
      <c r="AJO3" s="205"/>
      <c r="AJP3" s="205"/>
      <c r="AJQ3" s="205"/>
      <c r="AJR3" s="205"/>
      <c r="AJS3" s="205"/>
      <c r="AJT3" s="205"/>
      <c r="AJU3" s="205"/>
      <c r="AJV3" s="205"/>
      <c r="AJW3" s="205"/>
      <c r="AJX3" s="205"/>
      <c r="AJY3" s="205"/>
      <c r="AJZ3" s="205"/>
      <c r="AKA3" s="205"/>
      <c r="AKB3" s="205"/>
      <c r="AKC3" s="205"/>
      <c r="AKD3" s="205"/>
      <c r="AKE3" s="205"/>
      <c r="AKF3" s="205"/>
      <c r="AKG3" s="205"/>
      <c r="AKH3" s="205"/>
      <c r="AKI3" s="205"/>
      <c r="AKJ3" s="205"/>
      <c r="AKK3" s="205"/>
      <c r="AKL3" s="205"/>
      <c r="AKM3" s="205"/>
      <c r="AKN3" s="205"/>
      <c r="AKO3" s="205"/>
      <c r="AKP3" s="205"/>
      <c r="AKQ3" s="205"/>
      <c r="AKR3" s="205"/>
      <c r="AKS3" s="205"/>
      <c r="AKT3" s="205"/>
      <c r="AKU3" s="205"/>
      <c r="AKV3" s="205"/>
      <c r="AKW3" s="205"/>
      <c r="AKX3" s="205"/>
      <c r="AKY3" s="205"/>
      <c r="AKZ3" s="205"/>
      <c r="ALA3" s="205"/>
      <c r="ALB3" s="205"/>
      <c r="ALC3" s="205"/>
      <c r="ALD3" s="205"/>
      <c r="ALE3" s="205"/>
      <c r="ALF3" s="205"/>
      <c r="ALG3" s="205"/>
      <c r="ALH3" s="205"/>
      <c r="ALI3" s="205"/>
      <c r="ALJ3" s="205"/>
      <c r="ALK3" s="205"/>
      <c r="ALL3" s="205"/>
      <c r="ALM3" s="205"/>
      <c r="ALN3" s="205"/>
      <c r="ALO3" s="205"/>
      <c r="ALP3" s="205"/>
      <c r="ALQ3" s="205"/>
      <c r="ALR3" s="205"/>
      <c r="ALS3" s="205"/>
      <c r="ALT3" s="205"/>
      <c r="ALU3" s="205"/>
      <c r="ALV3" s="205"/>
      <c r="ALW3" s="205"/>
      <c r="ALX3" s="205"/>
      <c r="ALY3" s="205"/>
      <c r="ALZ3" s="205"/>
      <c r="AMA3" s="205"/>
      <c r="AMB3" s="205"/>
      <c r="AMC3" s="205"/>
      <c r="AMD3" s="205"/>
      <c r="AME3" s="205"/>
      <c r="AMF3" s="205"/>
      <c r="AMG3" s="205"/>
      <c r="AMH3" s="205"/>
      <c r="AMI3" s="205"/>
      <c r="AMJ3" s="205"/>
      <c r="AMK3" s="205"/>
      <c r="AML3" s="205"/>
      <c r="AMM3" s="205"/>
      <c r="AMN3" s="205"/>
      <c r="AMO3" s="205"/>
      <c r="AMP3" s="205"/>
      <c r="AMQ3" s="205"/>
      <c r="AMR3" s="205"/>
      <c r="AMS3" s="205"/>
      <c r="AMT3" s="205"/>
      <c r="AMU3" s="205"/>
      <c r="AMV3" s="205"/>
      <c r="AMW3" s="205"/>
      <c r="AMX3" s="205"/>
      <c r="AMY3" s="205"/>
      <c r="AMZ3" s="205"/>
      <c r="ANA3" s="205"/>
      <c r="ANB3" s="205"/>
      <c r="ANC3" s="205"/>
      <c r="AND3" s="205"/>
      <c r="ANE3" s="205"/>
      <c r="ANF3" s="205"/>
      <c r="ANG3" s="205"/>
      <c r="ANH3" s="205"/>
      <c r="ANI3" s="205"/>
      <c r="ANJ3" s="205"/>
      <c r="ANK3" s="205"/>
      <c r="ANL3" s="205"/>
      <c r="ANM3" s="205"/>
      <c r="ANN3" s="205"/>
      <c r="ANO3" s="205"/>
      <c r="ANP3" s="205"/>
      <c r="ANQ3" s="205"/>
      <c r="ANR3" s="205"/>
      <c r="ANS3" s="205"/>
      <c r="ANT3" s="205"/>
      <c r="ANU3" s="205"/>
      <c r="ANV3" s="205"/>
      <c r="ANW3" s="205"/>
      <c r="ANX3" s="205"/>
      <c r="ANY3" s="205"/>
      <c r="ANZ3" s="205"/>
      <c r="AOA3" s="205"/>
      <c r="AOB3" s="205"/>
      <c r="AOC3" s="205"/>
      <c r="AOD3" s="205"/>
      <c r="AOE3" s="205"/>
      <c r="AOF3" s="205"/>
      <c r="AOG3" s="205"/>
      <c r="AOH3" s="205"/>
      <c r="AOI3" s="205"/>
      <c r="AOJ3" s="205"/>
      <c r="AOK3" s="205"/>
      <c r="AOL3" s="205"/>
      <c r="AOM3" s="205"/>
      <c r="AON3" s="205"/>
      <c r="AOO3" s="205"/>
      <c r="AOP3" s="205"/>
      <c r="AOQ3" s="205"/>
      <c r="AOR3" s="205"/>
      <c r="AOS3" s="205"/>
      <c r="AOT3" s="205"/>
      <c r="AOU3" s="205"/>
      <c r="AOV3" s="205"/>
      <c r="AOW3" s="205"/>
      <c r="AOX3" s="205"/>
      <c r="AOY3" s="205"/>
      <c r="AOZ3" s="205"/>
      <c r="APA3" s="205"/>
      <c r="APB3" s="205"/>
      <c r="APC3" s="205"/>
      <c r="APD3" s="205"/>
      <c r="APE3" s="205"/>
      <c r="APF3" s="205"/>
      <c r="APG3" s="205"/>
      <c r="APH3" s="205"/>
      <c r="API3" s="205"/>
      <c r="APJ3" s="205"/>
      <c r="APK3" s="205"/>
      <c r="APL3" s="205"/>
      <c r="APM3" s="205"/>
      <c r="APN3" s="205"/>
      <c r="APO3" s="205"/>
      <c r="APP3" s="205"/>
      <c r="APQ3" s="205"/>
      <c r="APR3" s="205"/>
      <c r="APS3" s="205"/>
      <c r="APT3" s="205"/>
      <c r="APU3" s="205"/>
      <c r="APV3" s="205"/>
      <c r="APW3" s="205"/>
      <c r="APX3" s="205"/>
      <c r="APY3" s="205"/>
      <c r="APZ3" s="205"/>
      <c r="AQA3" s="205"/>
      <c r="AQB3" s="205"/>
      <c r="AQC3" s="205"/>
      <c r="AQD3" s="205"/>
      <c r="AQE3" s="205"/>
      <c r="AQF3" s="205"/>
      <c r="AQG3" s="205"/>
      <c r="AQH3" s="205"/>
      <c r="AQI3" s="205"/>
      <c r="AQJ3" s="205"/>
      <c r="AQK3" s="205"/>
      <c r="AQL3" s="205"/>
      <c r="AQM3" s="205"/>
      <c r="AQN3" s="205"/>
      <c r="AQO3" s="205"/>
      <c r="AQP3" s="205"/>
      <c r="AQQ3" s="205"/>
      <c r="AQR3" s="205"/>
      <c r="AQS3" s="205"/>
      <c r="AQT3" s="205"/>
      <c r="AQU3" s="205"/>
      <c r="AQV3" s="205"/>
      <c r="AQW3" s="205"/>
      <c r="AQX3" s="205"/>
      <c r="AQY3" s="205"/>
      <c r="AQZ3" s="205"/>
      <c r="ARA3" s="205"/>
      <c r="ARB3" s="205"/>
      <c r="ARC3" s="205"/>
      <c r="ARD3" s="205"/>
      <c r="ARE3" s="205"/>
      <c r="ARF3" s="205"/>
      <c r="ARG3" s="205"/>
      <c r="ARH3" s="205"/>
      <c r="ARI3" s="205"/>
      <c r="ARJ3" s="205"/>
      <c r="ARK3" s="205"/>
      <c r="ARL3" s="205"/>
      <c r="ARM3" s="205"/>
      <c r="ARN3" s="205"/>
      <c r="ARO3" s="205"/>
      <c r="ARP3" s="205"/>
      <c r="ARQ3" s="205"/>
      <c r="ARR3" s="205"/>
      <c r="ARS3" s="205"/>
      <c r="ART3" s="205"/>
      <c r="ARU3" s="205"/>
      <c r="ARV3" s="205"/>
      <c r="ARW3" s="205"/>
      <c r="ARX3" s="205"/>
      <c r="ARY3" s="205"/>
      <c r="ARZ3" s="205"/>
      <c r="ASA3" s="205"/>
      <c r="ASB3" s="205"/>
      <c r="ASC3" s="205"/>
      <c r="ASD3" s="205"/>
      <c r="ASE3" s="205"/>
      <c r="ASF3" s="205"/>
      <c r="ASG3" s="205"/>
      <c r="ASH3" s="205"/>
      <c r="ASI3" s="205"/>
      <c r="ASJ3" s="205"/>
      <c r="ASK3" s="205"/>
      <c r="ASL3" s="205"/>
      <c r="ASM3" s="205"/>
      <c r="ASN3" s="205"/>
      <c r="ASO3" s="205"/>
      <c r="ASP3" s="205"/>
      <c r="ASQ3" s="205"/>
      <c r="ASR3" s="205"/>
      <c r="ASS3" s="205"/>
      <c r="AST3" s="205"/>
      <c r="ASU3" s="205"/>
      <c r="ASV3" s="205"/>
      <c r="ASW3" s="205"/>
      <c r="ASX3" s="205"/>
      <c r="ASY3" s="205"/>
      <c r="ASZ3" s="205"/>
      <c r="ATA3" s="205"/>
      <c r="ATB3" s="205"/>
      <c r="ATC3" s="205"/>
      <c r="ATD3" s="205"/>
      <c r="ATE3" s="205"/>
      <c r="ATF3" s="205"/>
      <c r="ATG3" s="205"/>
      <c r="ATH3" s="205"/>
      <c r="ATI3" s="205"/>
      <c r="ATJ3" s="205"/>
      <c r="ATK3" s="205"/>
      <c r="ATL3" s="205"/>
      <c r="ATM3" s="205"/>
      <c r="ATN3" s="205"/>
      <c r="ATO3" s="205"/>
      <c r="ATP3" s="205"/>
      <c r="ATQ3" s="205"/>
      <c r="ATR3" s="205"/>
      <c r="ATS3" s="205"/>
      <c r="ATT3" s="205"/>
      <c r="ATU3" s="205"/>
      <c r="ATV3" s="205"/>
      <c r="ATW3" s="205"/>
      <c r="ATX3" s="205"/>
      <c r="ATY3" s="205"/>
      <c r="ATZ3" s="205"/>
      <c r="AUA3" s="205"/>
      <c r="AUB3" s="205"/>
      <c r="AUC3" s="205"/>
      <c r="AUD3" s="205"/>
      <c r="AUE3" s="205"/>
      <c r="AUF3" s="205"/>
      <c r="AUG3" s="205"/>
      <c r="AUH3" s="205"/>
    </row>
    <row r="4" spans="1:1230" s="288" customFormat="1" ht="9.9499999999999993" customHeight="1">
      <c r="A4" s="89" t="s">
        <v>420</v>
      </c>
      <c r="C4" s="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c r="AH4" s="289"/>
      <c r="AI4" s="289"/>
      <c r="AJ4" s="289"/>
      <c r="AK4" s="289"/>
      <c r="AL4" s="289"/>
      <c r="AM4" s="289"/>
      <c r="AN4" s="289"/>
      <c r="AO4" s="289"/>
      <c r="AP4" s="289"/>
      <c r="AQ4" s="289"/>
      <c r="AR4" s="289"/>
      <c r="AS4" s="289"/>
      <c r="AT4" s="289"/>
      <c r="AU4" s="289"/>
      <c r="AV4" s="205"/>
      <c r="AW4" s="205"/>
      <c r="AX4" s="205"/>
      <c r="AY4" s="205"/>
      <c r="AZ4" s="205"/>
      <c r="BA4" s="205"/>
      <c r="BB4" s="205"/>
      <c r="BC4" s="205"/>
      <c r="BD4" s="205"/>
      <c r="BE4" s="205"/>
      <c r="BF4" s="205"/>
      <c r="BG4" s="205"/>
      <c r="BH4" s="205"/>
      <c r="BI4" s="205"/>
      <c r="BJ4" s="205"/>
      <c r="BK4" s="205"/>
      <c r="BL4" s="205"/>
      <c r="BM4" s="205"/>
      <c r="BN4" s="205"/>
      <c r="BO4" s="205"/>
      <c r="BP4" s="205"/>
      <c r="BQ4" s="205"/>
      <c r="BR4" s="205"/>
      <c r="BS4" s="205"/>
      <c r="BT4" s="205"/>
      <c r="BU4" s="205"/>
      <c r="BV4" s="205"/>
      <c r="BW4" s="205"/>
      <c r="BX4" s="205"/>
      <c r="BY4" s="205"/>
      <c r="BZ4" s="205"/>
      <c r="CA4" s="205"/>
      <c r="CB4" s="205"/>
      <c r="CC4" s="205"/>
      <c r="CD4" s="205"/>
      <c r="CE4" s="205"/>
      <c r="CF4" s="205"/>
      <c r="CG4" s="205"/>
      <c r="CH4" s="205"/>
      <c r="CI4" s="205"/>
      <c r="CJ4" s="205"/>
      <c r="CK4" s="205"/>
      <c r="CL4" s="205"/>
      <c r="CM4" s="205"/>
      <c r="CN4" s="205"/>
      <c r="CO4" s="205"/>
      <c r="CP4" s="205"/>
      <c r="CQ4" s="205"/>
      <c r="CR4" s="205"/>
      <c r="CS4" s="205"/>
      <c r="CT4" s="205"/>
      <c r="CU4" s="205"/>
      <c r="CV4" s="205"/>
      <c r="CW4" s="205"/>
      <c r="CX4" s="205"/>
      <c r="CY4" s="205"/>
      <c r="CZ4" s="205"/>
      <c r="DA4" s="205"/>
      <c r="DB4" s="205"/>
      <c r="DC4" s="205"/>
      <c r="DD4" s="205"/>
      <c r="DE4" s="205"/>
      <c r="DF4" s="205"/>
      <c r="DG4" s="205"/>
      <c r="DH4" s="205"/>
      <c r="DI4" s="205"/>
      <c r="DJ4" s="205"/>
      <c r="DK4" s="205"/>
      <c r="DL4" s="205"/>
      <c r="DM4" s="205"/>
      <c r="DN4" s="205"/>
      <c r="DO4" s="205"/>
      <c r="DP4" s="205"/>
      <c r="DQ4" s="205"/>
      <c r="DR4" s="205"/>
      <c r="DS4" s="205"/>
      <c r="DT4" s="205"/>
      <c r="DU4" s="205"/>
      <c r="DV4" s="205"/>
      <c r="DW4" s="205"/>
      <c r="DX4" s="205"/>
      <c r="DY4" s="205"/>
      <c r="DZ4" s="205"/>
      <c r="EA4" s="205"/>
      <c r="EB4" s="205"/>
      <c r="EC4" s="205"/>
      <c r="ED4" s="205"/>
      <c r="EE4" s="205"/>
      <c r="EF4" s="205"/>
      <c r="EG4" s="205"/>
      <c r="EH4" s="205"/>
      <c r="EI4" s="205"/>
      <c r="EJ4" s="205"/>
      <c r="EK4" s="205"/>
      <c r="EL4" s="205"/>
      <c r="EM4" s="205"/>
      <c r="EN4" s="205"/>
      <c r="EO4" s="205"/>
      <c r="EP4" s="205"/>
      <c r="EQ4" s="205"/>
      <c r="ER4" s="205"/>
      <c r="ES4" s="205"/>
      <c r="ET4" s="205"/>
      <c r="EU4" s="205"/>
      <c r="EV4" s="205"/>
      <c r="EW4" s="205"/>
      <c r="EX4" s="205"/>
      <c r="EY4" s="205"/>
      <c r="EZ4" s="205"/>
      <c r="FA4" s="205"/>
      <c r="FB4" s="205"/>
      <c r="FC4" s="205"/>
      <c r="FD4" s="205"/>
      <c r="FE4" s="205"/>
      <c r="FF4" s="205"/>
      <c r="FG4" s="205"/>
      <c r="FH4" s="205"/>
      <c r="FI4" s="205"/>
      <c r="FJ4" s="205"/>
      <c r="FK4" s="205"/>
      <c r="FL4" s="205"/>
      <c r="FM4" s="205"/>
      <c r="FN4" s="205"/>
      <c r="FO4" s="205"/>
      <c r="FP4" s="205"/>
      <c r="FQ4" s="205"/>
      <c r="FR4" s="205"/>
      <c r="FS4" s="205"/>
      <c r="FT4" s="205"/>
      <c r="FU4" s="205"/>
      <c r="FV4" s="205"/>
      <c r="FW4" s="205"/>
      <c r="FX4" s="205"/>
      <c r="FY4" s="205"/>
      <c r="FZ4" s="205"/>
      <c r="GA4" s="205"/>
      <c r="GB4" s="205"/>
      <c r="GC4" s="205"/>
      <c r="GD4" s="205"/>
      <c r="GE4" s="205"/>
      <c r="GF4" s="205"/>
      <c r="GG4" s="205"/>
      <c r="GH4" s="205"/>
      <c r="GI4" s="205"/>
      <c r="GJ4" s="205"/>
      <c r="GK4" s="205"/>
      <c r="GL4" s="205"/>
      <c r="GM4" s="205"/>
      <c r="GN4" s="205"/>
      <c r="GO4" s="205"/>
      <c r="GP4" s="205"/>
      <c r="GQ4" s="205"/>
      <c r="GR4" s="205"/>
      <c r="GS4" s="205"/>
      <c r="GT4" s="205"/>
      <c r="GU4" s="205"/>
      <c r="GV4" s="205"/>
      <c r="GW4" s="205"/>
      <c r="GX4" s="205"/>
      <c r="GY4" s="205"/>
      <c r="GZ4" s="205"/>
      <c r="HA4" s="205"/>
      <c r="HB4" s="205"/>
      <c r="HC4" s="205"/>
      <c r="HD4" s="205"/>
      <c r="HE4" s="205"/>
      <c r="HF4" s="205"/>
      <c r="HG4" s="205"/>
      <c r="HH4" s="205"/>
      <c r="HI4" s="205"/>
      <c r="HJ4" s="205"/>
      <c r="HK4" s="205"/>
      <c r="HL4" s="205"/>
      <c r="HM4" s="205"/>
      <c r="HN4" s="205"/>
      <c r="HO4" s="205"/>
      <c r="HP4" s="205"/>
      <c r="HQ4" s="205"/>
      <c r="HR4" s="205"/>
      <c r="HS4" s="205"/>
      <c r="HT4" s="205"/>
      <c r="HU4" s="205"/>
      <c r="HV4" s="205"/>
      <c r="HW4" s="205"/>
      <c r="HX4" s="205"/>
      <c r="HY4" s="205"/>
      <c r="HZ4" s="205"/>
      <c r="IA4" s="205"/>
      <c r="IB4" s="205"/>
      <c r="IC4" s="205"/>
      <c r="ID4" s="205"/>
      <c r="IE4" s="205"/>
      <c r="IF4" s="205"/>
      <c r="IG4" s="205"/>
      <c r="IH4" s="205"/>
      <c r="II4" s="205"/>
      <c r="IJ4" s="205"/>
      <c r="IK4" s="205"/>
      <c r="IL4" s="205"/>
      <c r="IM4" s="205"/>
      <c r="IN4" s="205"/>
      <c r="IO4" s="205"/>
      <c r="IP4" s="205"/>
      <c r="IQ4" s="205"/>
      <c r="IR4" s="205"/>
      <c r="IS4" s="205"/>
      <c r="IT4" s="205"/>
      <c r="IU4" s="205"/>
      <c r="IV4" s="205"/>
      <c r="IW4" s="205"/>
      <c r="IX4" s="205"/>
      <c r="IY4" s="205"/>
      <c r="IZ4" s="205"/>
      <c r="JA4" s="205"/>
      <c r="JB4" s="205"/>
      <c r="JC4" s="205"/>
      <c r="JD4" s="205"/>
      <c r="JE4" s="205"/>
      <c r="JF4" s="205"/>
      <c r="JG4" s="205"/>
      <c r="JH4" s="205"/>
      <c r="JI4" s="205"/>
      <c r="JJ4" s="205"/>
      <c r="JK4" s="205"/>
      <c r="JL4" s="205"/>
      <c r="JM4" s="205"/>
      <c r="JN4" s="205"/>
      <c r="JO4" s="205"/>
      <c r="JP4" s="205"/>
      <c r="JQ4" s="205"/>
      <c r="JR4" s="205"/>
      <c r="JS4" s="205"/>
      <c r="JT4" s="205"/>
      <c r="JU4" s="205"/>
      <c r="JV4" s="205"/>
      <c r="JW4" s="205"/>
      <c r="JX4" s="205"/>
      <c r="JY4" s="205"/>
      <c r="JZ4" s="205"/>
      <c r="KA4" s="205"/>
      <c r="KB4" s="205"/>
      <c r="KC4" s="205"/>
      <c r="KD4" s="205"/>
      <c r="KE4" s="205"/>
      <c r="KF4" s="205"/>
      <c r="KG4" s="205"/>
      <c r="KH4" s="205"/>
      <c r="KI4" s="205"/>
      <c r="KJ4" s="205"/>
      <c r="KK4" s="205"/>
      <c r="KL4" s="205"/>
      <c r="KM4" s="205"/>
      <c r="KN4" s="205"/>
      <c r="KO4" s="205"/>
      <c r="KP4" s="205"/>
      <c r="KQ4" s="205"/>
      <c r="KR4" s="205"/>
      <c r="KS4" s="205"/>
      <c r="KT4" s="205"/>
      <c r="KU4" s="205"/>
      <c r="KV4" s="205"/>
      <c r="KW4" s="205"/>
      <c r="KX4" s="205"/>
      <c r="KY4" s="205"/>
      <c r="KZ4" s="205"/>
      <c r="LA4" s="205"/>
      <c r="LB4" s="205"/>
      <c r="LC4" s="205"/>
      <c r="LD4" s="205"/>
      <c r="LE4" s="205"/>
      <c r="LF4" s="205"/>
      <c r="LG4" s="205"/>
      <c r="LH4" s="205"/>
      <c r="LI4" s="205"/>
      <c r="LJ4" s="205"/>
      <c r="LK4" s="205"/>
      <c r="LL4" s="205"/>
      <c r="LM4" s="205"/>
      <c r="LN4" s="205"/>
      <c r="LO4" s="205"/>
      <c r="LP4" s="205"/>
      <c r="LQ4" s="205"/>
      <c r="LR4" s="205"/>
      <c r="LS4" s="205"/>
      <c r="LT4" s="205"/>
      <c r="LU4" s="205"/>
      <c r="LV4" s="205"/>
      <c r="LW4" s="205"/>
      <c r="LX4" s="205"/>
      <c r="LY4" s="205"/>
      <c r="LZ4" s="205"/>
      <c r="MA4" s="205"/>
      <c r="MB4" s="205"/>
      <c r="MC4" s="205"/>
      <c r="MD4" s="205"/>
      <c r="ME4" s="205"/>
      <c r="MF4" s="205"/>
      <c r="MG4" s="205"/>
      <c r="MH4" s="205"/>
      <c r="MI4" s="205"/>
      <c r="MJ4" s="205"/>
      <c r="MK4" s="205"/>
      <c r="ML4" s="205"/>
      <c r="MM4" s="205"/>
      <c r="MN4" s="205"/>
      <c r="MO4" s="205"/>
      <c r="MP4" s="205"/>
      <c r="MQ4" s="205"/>
      <c r="MR4" s="205"/>
      <c r="MS4" s="205"/>
      <c r="MT4" s="205"/>
      <c r="MU4" s="205"/>
      <c r="MV4" s="205"/>
      <c r="MW4" s="205"/>
      <c r="MX4" s="205"/>
      <c r="MY4" s="205"/>
      <c r="MZ4" s="205"/>
      <c r="NA4" s="205"/>
      <c r="NB4" s="205"/>
      <c r="NC4" s="205"/>
      <c r="ND4" s="205"/>
      <c r="NE4" s="205"/>
      <c r="NF4" s="205"/>
      <c r="NG4" s="205"/>
      <c r="NH4" s="205"/>
      <c r="NI4" s="205"/>
      <c r="NJ4" s="205"/>
      <c r="NK4" s="205"/>
      <c r="NL4" s="205"/>
      <c r="NM4" s="205"/>
      <c r="NN4" s="205"/>
      <c r="NO4" s="205"/>
      <c r="NP4" s="205"/>
      <c r="NQ4" s="205"/>
      <c r="NR4" s="205"/>
      <c r="NS4" s="205"/>
      <c r="NT4" s="205"/>
      <c r="NU4" s="205"/>
      <c r="NV4" s="205"/>
      <c r="NW4" s="205"/>
      <c r="NX4" s="205"/>
      <c r="NY4" s="205"/>
      <c r="NZ4" s="205"/>
      <c r="OA4" s="205"/>
      <c r="OB4" s="205"/>
      <c r="OC4" s="205"/>
      <c r="OD4" s="205"/>
      <c r="OE4" s="205"/>
      <c r="OF4" s="205"/>
      <c r="OG4" s="205"/>
      <c r="OH4" s="205"/>
      <c r="OI4" s="205"/>
      <c r="OJ4" s="205"/>
      <c r="OK4" s="205"/>
      <c r="OL4" s="205"/>
      <c r="OM4" s="205"/>
      <c r="ON4" s="205"/>
      <c r="OO4" s="205"/>
      <c r="OP4" s="205"/>
      <c r="OQ4" s="205"/>
      <c r="OR4" s="205"/>
      <c r="OS4" s="205"/>
      <c r="OT4" s="205"/>
      <c r="OU4" s="205"/>
      <c r="OV4" s="205"/>
      <c r="OW4" s="205"/>
      <c r="OX4" s="205"/>
      <c r="OY4" s="205"/>
      <c r="OZ4" s="205"/>
      <c r="PA4" s="205"/>
      <c r="PB4" s="205"/>
      <c r="PC4" s="205"/>
      <c r="PD4" s="205"/>
      <c r="PE4" s="205"/>
      <c r="PF4" s="205"/>
      <c r="PG4" s="205"/>
      <c r="PH4" s="205"/>
      <c r="PI4" s="205"/>
      <c r="PJ4" s="205"/>
      <c r="PK4" s="205"/>
      <c r="PL4" s="205"/>
      <c r="PM4" s="205"/>
      <c r="PN4" s="205"/>
      <c r="PO4" s="205"/>
      <c r="PP4" s="205"/>
      <c r="PQ4" s="205"/>
      <c r="PR4" s="205"/>
      <c r="PS4" s="205"/>
      <c r="PT4" s="205"/>
      <c r="PU4" s="205"/>
      <c r="PV4" s="205"/>
      <c r="PW4" s="205"/>
      <c r="PX4" s="205"/>
      <c r="PY4" s="205"/>
      <c r="PZ4" s="205"/>
      <c r="QA4" s="205"/>
      <c r="QB4" s="205"/>
      <c r="QC4" s="205"/>
      <c r="QD4" s="205"/>
      <c r="QE4" s="205"/>
      <c r="QF4" s="205"/>
      <c r="QG4" s="205"/>
      <c r="QH4" s="205"/>
      <c r="QI4" s="205"/>
      <c r="QJ4" s="205"/>
      <c r="QK4" s="205"/>
      <c r="QL4" s="205"/>
      <c r="QM4" s="205"/>
      <c r="QN4" s="205"/>
      <c r="QO4" s="205"/>
      <c r="QP4" s="205"/>
      <c r="QQ4" s="205"/>
      <c r="QR4" s="205"/>
      <c r="QS4" s="205"/>
      <c r="QT4" s="205"/>
      <c r="QU4" s="205"/>
      <c r="QV4" s="205"/>
      <c r="QW4" s="205"/>
      <c r="QX4" s="205"/>
      <c r="QY4" s="205"/>
      <c r="QZ4" s="205"/>
      <c r="RA4" s="205"/>
      <c r="RB4" s="205"/>
      <c r="RC4" s="205"/>
      <c r="RD4" s="205"/>
      <c r="RE4" s="205"/>
      <c r="RF4" s="205"/>
      <c r="RG4" s="205"/>
      <c r="RH4" s="205"/>
      <c r="RI4" s="205"/>
      <c r="RJ4" s="205"/>
      <c r="RK4" s="205"/>
      <c r="RL4" s="205"/>
      <c r="RM4" s="205"/>
      <c r="RN4" s="205"/>
      <c r="RO4" s="205"/>
      <c r="RP4" s="205"/>
      <c r="RQ4" s="205"/>
      <c r="RR4" s="205"/>
      <c r="RS4" s="205"/>
      <c r="RT4" s="205"/>
      <c r="RU4" s="205"/>
      <c r="RV4" s="205"/>
      <c r="RW4" s="205"/>
      <c r="RX4" s="205"/>
      <c r="RY4" s="205"/>
      <c r="RZ4" s="205"/>
      <c r="SA4" s="205"/>
      <c r="SB4" s="205"/>
      <c r="SC4" s="205"/>
      <c r="SD4" s="205"/>
      <c r="SE4" s="205"/>
      <c r="SF4" s="205"/>
      <c r="SG4" s="205"/>
      <c r="SH4" s="205"/>
      <c r="SI4" s="205"/>
      <c r="SJ4" s="205"/>
      <c r="SK4" s="205"/>
      <c r="SL4" s="205"/>
      <c r="SM4" s="205"/>
      <c r="SN4" s="205"/>
      <c r="SO4" s="205"/>
      <c r="SP4" s="205"/>
      <c r="SQ4" s="205"/>
      <c r="SR4" s="205"/>
      <c r="SS4" s="205"/>
      <c r="ST4" s="205"/>
      <c r="SU4" s="205"/>
      <c r="SV4" s="205"/>
      <c r="SW4" s="205"/>
      <c r="SX4" s="205"/>
      <c r="SY4" s="205"/>
      <c r="SZ4" s="205"/>
      <c r="TA4" s="205"/>
      <c r="TB4" s="205"/>
      <c r="TC4" s="205"/>
      <c r="TD4" s="205"/>
      <c r="TE4" s="205"/>
      <c r="TF4" s="205"/>
      <c r="TG4" s="205"/>
      <c r="TH4" s="205"/>
      <c r="TI4" s="205"/>
      <c r="TJ4" s="205"/>
      <c r="TK4" s="205"/>
      <c r="TL4" s="205"/>
      <c r="TM4" s="205"/>
      <c r="TN4" s="205"/>
      <c r="TO4" s="205"/>
      <c r="TP4" s="205"/>
      <c r="TQ4" s="205"/>
      <c r="TR4" s="205"/>
      <c r="TS4" s="205"/>
      <c r="TT4" s="205"/>
      <c r="TU4" s="205"/>
      <c r="TV4" s="205"/>
      <c r="TW4" s="205"/>
      <c r="TX4" s="205"/>
      <c r="TY4" s="205"/>
      <c r="TZ4" s="205"/>
      <c r="UA4" s="205"/>
      <c r="UB4" s="205"/>
      <c r="UC4" s="205"/>
      <c r="UD4" s="205"/>
      <c r="UE4" s="205"/>
      <c r="UF4" s="205"/>
      <c r="UG4" s="205"/>
      <c r="UH4" s="205"/>
      <c r="UI4" s="205"/>
      <c r="UJ4" s="205"/>
      <c r="UK4" s="205"/>
      <c r="UL4" s="205"/>
      <c r="UM4" s="205"/>
      <c r="UN4" s="205"/>
      <c r="UO4" s="205"/>
      <c r="UP4" s="205"/>
      <c r="UQ4" s="205"/>
      <c r="UR4" s="205"/>
      <c r="US4" s="205"/>
      <c r="UT4" s="205"/>
      <c r="UU4" s="205"/>
      <c r="UV4" s="205"/>
      <c r="UW4" s="205"/>
      <c r="UX4" s="205"/>
      <c r="UY4" s="205"/>
      <c r="UZ4" s="205"/>
      <c r="VA4" s="205"/>
      <c r="VB4" s="205"/>
      <c r="VC4" s="205"/>
      <c r="VD4" s="205"/>
      <c r="VE4" s="205"/>
      <c r="VF4" s="205"/>
      <c r="VG4" s="205"/>
      <c r="VH4" s="205"/>
      <c r="VI4" s="205"/>
      <c r="VJ4" s="205"/>
      <c r="VK4" s="205"/>
      <c r="VL4" s="205"/>
      <c r="VM4" s="205"/>
      <c r="VN4" s="205"/>
      <c r="VO4" s="205"/>
      <c r="VP4" s="205"/>
      <c r="VQ4" s="205"/>
      <c r="VR4" s="205"/>
      <c r="VS4" s="205"/>
      <c r="VT4" s="205"/>
      <c r="VU4" s="205"/>
      <c r="VV4" s="205"/>
      <c r="VW4" s="205"/>
      <c r="VX4" s="205"/>
      <c r="VY4" s="205"/>
      <c r="VZ4" s="205"/>
      <c r="WA4" s="205"/>
      <c r="WB4" s="205"/>
      <c r="WC4" s="205"/>
      <c r="WD4" s="205"/>
      <c r="WE4" s="205"/>
      <c r="WF4" s="205"/>
      <c r="WG4" s="205"/>
      <c r="WH4" s="205"/>
      <c r="WI4" s="205"/>
      <c r="WJ4" s="205"/>
      <c r="WK4" s="205"/>
      <c r="WL4" s="205"/>
      <c r="WM4" s="205"/>
      <c r="WN4" s="205"/>
      <c r="WO4" s="205"/>
      <c r="WP4" s="205"/>
      <c r="WQ4" s="205"/>
      <c r="WR4" s="205"/>
      <c r="WS4" s="205"/>
      <c r="WT4" s="205"/>
      <c r="WU4" s="205"/>
      <c r="WV4" s="205"/>
      <c r="WW4" s="205"/>
      <c r="WX4" s="205"/>
      <c r="WY4" s="205"/>
      <c r="WZ4" s="205"/>
      <c r="XA4" s="205"/>
      <c r="XB4" s="205"/>
      <c r="XC4" s="205"/>
      <c r="XD4" s="205"/>
      <c r="XE4" s="205"/>
      <c r="XF4" s="205"/>
      <c r="XG4" s="205"/>
      <c r="XH4" s="205"/>
      <c r="XI4" s="205"/>
      <c r="XJ4" s="205"/>
      <c r="XK4" s="205"/>
      <c r="XL4" s="205"/>
      <c r="XM4" s="205"/>
      <c r="XN4" s="205"/>
      <c r="XO4" s="205"/>
      <c r="XP4" s="205"/>
      <c r="XQ4" s="205"/>
      <c r="XR4" s="205"/>
      <c r="XS4" s="205"/>
      <c r="XT4" s="205"/>
      <c r="XU4" s="205"/>
      <c r="XV4" s="205"/>
      <c r="XW4" s="205"/>
      <c r="XX4" s="205"/>
      <c r="XY4" s="205"/>
      <c r="XZ4" s="205"/>
      <c r="YA4" s="205"/>
      <c r="YB4" s="205"/>
      <c r="YC4" s="205"/>
      <c r="YD4" s="205"/>
      <c r="YE4" s="205"/>
      <c r="YF4" s="205"/>
      <c r="YG4" s="205"/>
      <c r="YH4" s="205"/>
      <c r="YI4" s="205"/>
      <c r="YJ4" s="205"/>
      <c r="YK4" s="205"/>
      <c r="YL4" s="205"/>
      <c r="YM4" s="205"/>
      <c r="YN4" s="205"/>
      <c r="YO4" s="205"/>
      <c r="YP4" s="205"/>
      <c r="YQ4" s="205"/>
      <c r="YR4" s="205"/>
      <c r="YS4" s="205"/>
      <c r="YT4" s="205"/>
      <c r="YU4" s="205"/>
      <c r="YV4" s="205"/>
      <c r="YW4" s="205"/>
      <c r="YX4" s="205"/>
      <c r="YY4" s="205"/>
      <c r="YZ4" s="205"/>
      <c r="ZA4" s="205"/>
      <c r="ZB4" s="205"/>
      <c r="ZC4" s="205"/>
      <c r="ZD4" s="205"/>
      <c r="ZE4" s="205"/>
      <c r="ZF4" s="205"/>
      <c r="ZG4" s="205"/>
      <c r="ZH4" s="205"/>
      <c r="ZI4" s="205"/>
      <c r="ZJ4" s="205"/>
      <c r="ZK4" s="205"/>
      <c r="ZL4" s="205"/>
      <c r="ZM4" s="205"/>
      <c r="ZN4" s="205"/>
      <c r="ZO4" s="205"/>
      <c r="ZP4" s="205"/>
      <c r="ZQ4" s="205"/>
      <c r="ZR4" s="205"/>
      <c r="ZS4" s="205"/>
      <c r="ZT4" s="205"/>
      <c r="ZU4" s="205"/>
      <c r="ZV4" s="205"/>
      <c r="ZW4" s="205"/>
      <c r="ZX4" s="205"/>
      <c r="ZY4" s="205"/>
      <c r="ZZ4" s="205"/>
      <c r="AAA4" s="205"/>
      <c r="AAB4" s="205"/>
      <c r="AAC4" s="205"/>
      <c r="AAD4" s="205"/>
      <c r="AAE4" s="205"/>
      <c r="AAF4" s="205"/>
      <c r="AAG4" s="205"/>
      <c r="AAH4" s="205"/>
      <c r="AAI4" s="205"/>
      <c r="AAJ4" s="205"/>
      <c r="AAK4" s="205"/>
      <c r="AAL4" s="205"/>
      <c r="AAM4" s="205"/>
      <c r="AAN4" s="205"/>
      <c r="AAO4" s="205"/>
      <c r="AAP4" s="205"/>
      <c r="AAQ4" s="205"/>
      <c r="AAR4" s="205"/>
      <c r="AAS4" s="205"/>
      <c r="AAT4" s="205"/>
      <c r="AAU4" s="205"/>
      <c r="AAV4" s="205"/>
      <c r="AAW4" s="205"/>
      <c r="AAX4" s="205"/>
      <c r="AAY4" s="205"/>
      <c r="AAZ4" s="205"/>
      <c r="ABA4" s="205"/>
      <c r="ABB4" s="205"/>
      <c r="ABC4" s="205"/>
      <c r="ABD4" s="205"/>
      <c r="ABE4" s="205"/>
      <c r="ABF4" s="205"/>
      <c r="ABG4" s="205"/>
      <c r="ABH4" s="205"/>
      <c r="ABI4" s="205"/>
      <c r="ABJ4" s="205"/>
      <c r="ABK4" s="205"/>
      <c r="ABL4" s="205"/>
      <c r="ABM4" s="205"/>
      <c r="ABN4" s="205"/>
      <c r="ABO4" s="205"/>
      <c r="ABP4" s="205"/>
      <c r="ABQ4" s="205"/>
      <c r="ABR4" s="205"/>
      <c r="ABS4" s="205"/>
      <c r="ABT4" s="205"/>
      <c r="ABU4" s="205"/>
      <c r="ABV4" s="205"/>
      <c r="ABW4" s="205"/>
      <c r="ABX4" s="205"/>
      <c r="ABY4" s="205"/>
      <c r="ABZ4" s="205"/>
      <c r="ACA4" s="205"/>
      <c r="ACB4" s="205"/>
      <c r="ACC4" s="205"/>
      <c r="ACD4" s="205"/>
      <c r="ACE4" s="205"/>
      <c r="ACF4" s="205"/>
      <c r="ACG4" s="205"/>
      <c r="ACH4" s="205"/>
      <c r="ACI4" s="205"/>
      <c r="ACJ4" s="205"/>
      <c r="ACK4" s="205"/>
      <c r="ACL4" s="205"/>
      <c r="ACM4" s="205"/>
      <c r="ACN4" s="205"/>
      <c r="ACO4" s="205"/>
      <c r="ACP4" s="205"/>
      <c r="ACQ4" s="205"/>
      <c r="ACR4" s="205"/>
      <c r="ACS4" s="205"/>
      <c r="ACT4" s="205"/>
      <c r="ACU4" s="205"/>
      <c r="ACV4" s="205"/>
      <c r="ACW4" s="205"/>
      <c r="ACX4" s="205"/>
      <c r="ACY4" s="205"/>
      <c r="ACZ4" s="205"/>
      <c r="ADA4" s="205"/>
      <c r="ADB4" s="205"/>
      <c r="ADC4" s="205"/>
      <c r="ADD4" s="205"/>
      <c r="ADE4" s="205"/>
      <c r="ADF4" s="205"/>
      <c r="ADG4" s="205"/>
      <c r="ADH4" s="205"/>
      <c r="ADI4" s="205"/>
      <c r="ADJ4" s="205"/>
      <c r="ADK4" s="205"/>
      <c r="ADL4" s="205"/>
      <c r="ADM4" s="205"/>
      <c r="ADN4" s="205"/>
      <c r="ADO4" s="205"/>
      <c r="ADP4" s="205"/>
      <c r="ADQ4" s="205"/>
      <c r="ADR4" s="205"/>
      <c r="ADS4" s="205"/>
      <c r="ADT4" s="205"/>
      <c r="ADU4" s="205"/>
      <c r="ADV4" s="205"/>
      <c r="ADW4" s="205"/>
      <c r="ADX4" s="205"/>
      <c r="ADY4" s="205"/>
      <c r="ADZ4" s="205"/>
      <c r="AEA4" s="205"/>
      <c r="AEB4" s="205"/>
      <c r="AEC4" s="205"/>
      <c r="AED4" s="205"/>
      <c r="AEE4" s="205"/>
      <c r="AEF4" s="205"/>
      <c r="AEG4" s="205"/>
      <c r="AEH4" s="205"/>
      <c r="AEI4" s="205"/>
      <c r="AEJ4" s="205"/>
      <c r="AEK4" s="205"/>
      <c r="AEL4" s="205"/>
      <c r="AEM4" s="205"/>
      <c r="AEN4" s="205"/>
      <c r="AEO4" s="205"/>
      <c r="AEP4" s="205"/>
      <c r="AEQ4" s="205"/>
      <c r="AER4" s="205"/>
      <c r="AES4" s="205"/>
      <c r="AET4" s="205"/>
      <c r="AEU4" s="205"/>
      <c r="AEV4" s="205"/>
      <c r="AEW4" s="205"/>
      <c r="AEX4" s="205"/>
      <c r="AEY4" s="205"/>
      <c r="AEZ4" s="205"/>
      <c r="AFA4" s="205"/>
      <c r="AFB4" s="205"/>
      <c r="AFC4" s="205"/>
      <c r="AFD4" s="205"/>
      <c r="AFE4" s="205"/>
      <c r="AFF4" s="205"/>
      <c r="AFG4" s="205"/>
      <c r="AFH4" s="205"/>
      <c r="AFI4" s="205"/>
      <c r="AFJ4" s="205"/>
      <c r="AFK4" s="205"/>
      <c r="AFL4" s="205"/>
      <c r="AFM4" s="205"/>
      <c r="AFN4" s="205"/>
      <c r="AFO4" s="205"/>
      <c r="AFP4" s="205"/>
      <c r="AFQ4" s="205"/>
      <c r="AFR4" s="205"/>
      <c r="AFS4" s="205"/>
      <c r="AFT4" s="205"/>
      <c r="AFU4" s="205"/>
      <c r="AFV4" s="205"/>
      <c r="AFW4" s="205"/>
      <c r="AFX4" s="205"/>
      <c r="AFY4" s="205"/>
      <c r="AFZ4" s="205"/>
      <c r="AGA4" s="205"/>
      <c r="AGB4" s="205"/>
      <c r="AGC4" s="205"/>
      <c r="AGD4" s="205"/>
      <c r="AGE4" s="205"/>
      <c r="AGF4" s="205"/>
      <c r="AGG4" s="205"/>
      <c r="AGH4" s="205"/>
      <c r="AGI4" s="205"/>
      <c r="AGJ4" s="205"/>
      <c r="AGK4" s="205"/>
      <c r="AGL4" s="205"/>
      <c r="AGM4" s="205"/>
      <c r="AGN4" s="205"/>
      <c r="AGO4" s="205"/>
      <c r="AGP4" s="205"/>
      <c r="AGQ4" s="205"/>
      <c r="AGR4" s="205"/>
      <c r="AGS4" s="205"/>
      <c r="AGT4" s="205"/>
      <c r="AGU4" s="205"/>
      <c r="AGV4" s="205"/>
      <c r="AGW4" s="205"/>
      <c r="AGX4" s="205"/>
      <c r="AGY4" s="205"/>
      <c r="AGZ4" s="205"/>
      <c r="AHA4" s="205"/>
      <c r="AHB4" s="205"/>
      <c r="AHC4" s="205"/>
      <c r="AHD4" s="205"/>
      <c r="AHE4" s="205"/>
      <c r="AHF4" s="205"/>
      <c r="AHG4" s="205"/>
      <c r="AHH4" s="205"/>
      <c r="AHI4" s="205"/>
      <c r="AHJ4" s="205"/>
      <c r="AHK4" s="205"/>
      <c r="AHL4" s="205"/>
      <c r="AHM4" s="205"/>
      <c r="AHN4" s="205"/>
      <c r="AHO4" s="205"/>
      <c r="AHP4" s="205"/>
      <c r="AHQ4" s="205"/>
      <c r="AHR4" s="205"/>
      <c r="AHS4" s="205"/>
      <c r="AHT4" s="205"/>
      <c r="AHU4" s="205"/>
      <c r="AHV4" s="205"/>
      <c r="AHW4" s="205"/>
      <c r="AHX4" s="205"/>
      <c r="AHY4" s="205"/>
      <c r="AHZ4" s="205"/>
      <c r="AIA4" s="205"/>
      <c r="AIB4" s="205"/>
      <c r="AIC4" s="205"/>
      <c r="AID4" s="205"/>
      <c r="AIE4" s="205"/>
      <c r="AIF4" s="205"/>
      <c r="AIG4" s="205"/>
      <c r="AIH4" s="205"/>
      <c r="AII4" s="205"/>
      <c r="AIJ4" s="205"/>
      <c r="AIK4" s="205"/>
      <c r="AIL4" s="205"/>
      <c r="AIM4" s="205"/>
      <c r="AIN4" s="205"/>
      <c r="AIO4" s="205"/>
      <c r="AIP4" s="205"/>
      <c r="AIQ4" s="205"/>
      <c r="AIR4" s="205"/>
      <c r="AIS4" s="205"/>
      <c r="AIT4" s="205"/>
      <c r="AIU4" s="205"/>
      <c r="AIV4" s="205"/>
      <c r="AIW4" s="205"/>
      <c r="AIX4" s="205"/>
      <c r="AIY4" s="205"/>
      <c r="AIZ4" s="205"/>
      <c r="AJA4" s="205"/>
      <c r="AJB4" s="205"/>
      <c r="AJC4" s="205"/>
      <c r="AJD4" s="205"/>
      <c r="AJE4" s="205"/>
      <c r="AJF4" s="205"/>
      <c r="AJG4" s="205"/>
      <c r="AJH4" s="205"/>
      <c r="AJI4" s="205"/>
      <c r="AJJ4" s="205"/>
      <c r="AJK4" s="205"/>
      <c r="AJL4" s="205"/>
      <c r="AJM4" s="205"/>
      <c r="AJN4" s="205"/>
      <c r="AJO4" s="205"/>
      <c r="AJP4" s="205"/>
      <c r="AJQ4" s="205"/>
      <c r="AJR4" s="205"/>
      <c r="AJS4" s="205"/>
      <c r="AJT4" s="205"/>
      <c r="AJU4" s="205"/>
      <c r="AJV4" s="205"/>
      <c r="AJW4" s="205"/>
      <c r="AJX4" s="205"/>
      <c r="AJY4" s="205"/>
      <c r="AJZ4" s="205"/>
      <c r="AKA4" s="205"/>
      <c r="AKB4" s="205"/>
      <c r="AKC4" s="205"/>
      <c r="AKD4" s="205"/>
      <c r="AKE4" s="205"/>
      <c r="AKF4" s="205"/>
      <c r="AKG4" s="205"/>
      <c r="AKH4" s="205"/>
      <c r="AKI4" s="205"/>
      <c r="AKJ4" s="205"/>
      <c r="AKK4" s="205"/>
      <c r="AKL4" s="205"/>
      <c r="AKM4" s="205"/>
      <c r="AKN4" s="205"/>
      <c r="AKO4" s="205"/>
      <c r="AKP4" s="205"/>
      <c r="AKQ4" s="205"/>
      <c r="AKR4" s="205"/>
      <c r="AKS4" s="205"/>
      <c r="AKT4" s="205"/>
      <c r="AKU4" s="205"/>
      <c r="AKV4" s="205"/>
      <c r="AKW4" s="205"/>
      <c r="AKX4" s="205"/>
      <c r="AKY4" s="205"/>
      <c r="AKZ4" s="205"/>
      <c r="ALA4" s="205"/>
      <c r="ALB4" s="205"/>
      <c r="ALC4" s="205"/>
      <c r="ALD4" s="205"/>
      <c r="ALE4" s="205"/>
      <c r="ALF4" s="205"/>
      <c r="ALG4" s="205"/>
      <c r="ALH4" s="205"/>
      <c r="ALI4" s="205"/>
      <c r="ALJ4" s="205"/>
      <c r="ALK4" s="205"/>
      <c r="ALL4" s="205"/>
      <c r="ALM4" s="205"/>
      <c r="ALN4" s="205"/>
      <c r="ALO4" s="205"/>
      <c r="ALP4" s="205"/>
      <c r="ALQ4" s="205"/>
      <c r="ALR4" s="205"/>
      <c r="ALS4" s="205"/>
      <c r="ALT4" s="205"/>
      <c r="ALU4" s="205"/>
      <c r="ALV4" s="205"/>
      <c r="ALW4" s="205"/>
      <c r="ALX4" s="205"/>
      <c r="ALY4" s="205"/>
      <c r="ALZ4" s="205"/>
      <c r="AMA4" s="205"/>
      <c r="AMB4" s="205"/>
      <c r="AMC4" s="205"/>
      <c r="AMD4" s="205"/>
      <c r="AME4" s="205"/>
      <c r="AMF4" s="205"/>
      <c r="AMG4" s="205"/>
      <c r="AMH4" s="205"/>
      <c r="AMI4" s="205"/>
      <c r="AMJ4" s="205"/>
      <c r="AMK4" s="205"/>
      <c r="AML4" s="205"/>
      <c r="AMM4" s="205"/>
      <c r="AMN4" s="205"/>
      <c r="AMO4" s="205"/>
      <c r="AMP4" s="205"/>
      <c r="AMQ4" s="205"/>
      <c r="AMR4" s="205"/>
      <c r="AMS4" s="205"/>
      <c r="AMT4" s="205"/>
      <c r="AMU4" s="205"/>
      <c r="AMV4" s="205"/>
      <c r="AMW4" s="205"/>
      <c r="AMX4" s="205"/>
      <c r="AMY4" s="205"/>
      <c r="AMZ4" s="205"/>
      <c r="ANA4" s="205"/>
      <c r="ANB4" s="205"/>
      <c r="ANC4" s="205"/>
      <c r="AND4" s="205"/>
      <c r="ANE4" s="205"/>
      <c r="ANF4" s="205"/>
      <c r="ANG4" s="205"/>
      <c r="ANH4" s="205"/>
      <c r="ANI4" s="205"/>
      <c r="ANJ4" s="205"/>
      <c r="ANK4" s="205"/>
      <c r="ANL4" s="205"/>
      <c r="ANM4" s="205"/>
      <c r="ANN4" s="205"/>
      <c r="ANO4" s="205"/>
      <c r="ANP4" s="205"/>
      <c r="ANQ4" s="205"/>
      <c r="ANR4" s="205"/>
      <c r="ANS4" s="205"/>
      <c r="ANT4" s="205"/>
      <c r="ANU4" s="205"/>
      <c r="ANV4" s="205"/>
      <c r="ANW4" s="205"/>
      <c r="ANX4" s="205"/>
      <c r="ANY4" s="205"/>
      <c r="ANZ4" s="205"/>
      <c r="AOA4" s="205"/>
      <c r="AOB4" s="205"/>
      <c r="AOC4" s="205"/>
      <c r="AOD4" s="205"/>
      <c r="AOE4" s="205"/>
      <c r="AOF4" s="205"/>
      <c r="AOG4" s="205"/>
      <c r="AOH4" s="205"/>
      <c r="AOI4" s="205"/>
      <c r="AOJ4" s="205"/>
      <c r="AOK4" s="205"/>
      <c r="AOL4" s="205"/>
      <c r="AOM4" s="205"/>
      <c r="AON4" s="205"/>
      <c r="AOO4" s="205"/>
      <c r="AOP4" s="205"/>
      <c r="AOQ4" s="205"/>
      <c r="AOR4" s="205"/>
      <c r="AOS4" s="205"/>
      <c r="AOT4" s="205"/>
      <c r="AOU4" s="205"/>
      <c r="AOV4" s="205"/>
      <c r="AOW4" s="205"/>
      <c r="AOX4" s="205"/>
      <c r="AOY4" s="205"/>
      <c r="AOZ4" s="205"/>
      <c r="APA4" s="205"/>
      <c r="APB4" s="205"/>
      <c r="APC4" s="205"/>
      <c r="APD4" s="205"/>
      <c r="APE4" s="205"/>
      <c r="APF4" s="205"/>
      <c r="APG4" s="205"/>
      <c r="APH4" s="205"/>
      <c r="API4" s="205"/>
      <c r="APJ4" s="205"/>
      <c r="APK4" s="205"/>
      <c r="APL4" s="205"/>
      <c r="APM4" s="205"/>
      <c r="APN4" s="205"/>
      <c r="APO4" s="205"/>
      <c r="APP4" s="205"/>
      <c r="APQ4" s="205"/>
      <c r="APR4" s="205"/>
      <c r="APS4" s="205"/>
      <c r="APT4" s="205"/>
      <c r="APU4" s="205"/>
      <c r="APV4" s="205"/>
      <c r="APW4" s="205"/>
      <c r="APX4" s="205"/>
      <c r="APY4" s="205"/>
      <c r="APZ4" s="205"/>
      <c r="AQA4" s="205"/>
      <c r="AQB4" s="205"/>
      <c r="AQC4" s="205"/>
      <c r="AQD4" s="205"/>
      <c r="AQE4" s="205"/>
      <c r="AQF4" s="205"/>
      <c r="AQG4" s="205"/>
      <c r="AQH4" s="205"/>
      <c r="AQI4" s="205"/>
      <c r="AQJ4" s="205"/>
      <c r="AQK4" s="205"/>
      <c r="AQL4" s="205"/>
      <c r="AQM4" s="205"/>
      <c r="AQN4" s="205"/>
      <c r="AQO4" s="205"/>
      <c r="AQP4" s="205"/>
      <c r="AQQ4" s="205"/>
      <c r="AQR4" s="205"/>
      <c r="AQS4" s="205"/>
      <c r="AQT4" s="205"/>
      <c r="AQU4" s="205"/>
      <c r="AQV4" s="205"/>
      <c r="AQW4" s="205"/>
      <c r="AQX4" s="205"/>
      <c r="AQY4" s="205"/>
      <c r="AQZ4" s="205"/>
      <c r="ARA4" s="205"/>
      <c r="ARB4" s="205"/>
      <c r="ARC4" s="205"/>
      <c r="ARD4" s="205"/>
      <c r="ARE4" s="205"/>
      <c r="ARF4" s="205"/>
      <c r="ARG4" s="205"/>
      <c r="ARH4" s="205"/>
      <c r="ARI4" s="205"/>
      <c r="ARJ4" s="205"/>
      <c r="ARK4" s="205"/>
      <c r="ARL4" s="205"/>
      <c r="ARM4" s="205"/>
      <c r="ARN4" s="205"/>
      <c r="ARO4" s="205"/>
      <c r="ARP4" s="205"/>
      <c r="ARQ4" s="205"/>
      <c r="ARR4" s="205"/>
      <c r="ARS4" s="205"/>
      <c r="ART4" s="205"/>
      <c r="ARU4" s="205"/>
      <c r="ARV4" s="205"/>
      <c r="ARW4" s="205"/>
      <c r="ARX4" s="205"/>
      <c r="ARY4" s="205"/>
      <c r="ARZ4" s="205"/>
      <c r="ASA4" s="205"/>
      <c r="ASB4" s="205"/>
      <c r="ASC4" s="205"/>
      <c r="ASD4" s="205"/>
      <c r="ASE4" s="205"/>
      <c r="ASF4" s="205"/>
      <c r="ASG4" s="205"/>
      <c r="ASH4" s="205"/>
      <c r="ASI4" s="205"/>
      <c r="ASJ4" s="205"/>
      <c r="ASK4" s="205"/>
      <c r="ASL4" s="205"/>
      <c r="ASM4" s="205"/>
      <c r="ASN4" s="205"/>
      <c r="ASO4" s="205"/>
      <c r="ASP4" s="205"/>
      <c r="ASQ4" s="205"/>
      <c r="ASR4" s="205"/>
      <c r="ASS4" s="205"/>
      <c r="AST4" s="205"/>
      <c r="ASU4" s="205"/>
      <c r="ASV4" s="205"/>
      <c r="ASW4" s="205"/>
      <c r="ASX4" s="205"/>
      <c r="ASY4" s="205"/>
      <c r="ASZ4" s="205"/>
      <c r="ATA4" s="205"/>
      <c r="ATB4" s="205"/>
      <c r="ATC4" s="205"/>
      <c r="ATD4" s="205"/>
      <c r="ATE4" s="205"/>
      <c r="ATF4" s="205"/>
      <c r="ATG4" s="205"/>
      <c r="ATH4" s="205"/>
      <c r="ATI4" s="205"/>
      <c r="ATJ4" s="205"/>
      <c r="ATK4" s="205"/>
      <c r="ATL4" s="205"/>
      <c r="ATM4" s="205"/>
      <c r="ATN4" s="205"/>
      <c r="ATO4" s="205"/>
      <c r="ATP4" s="205"/>
      <c r="ATQ4" s="205"/>
      <c r="ATR4" s="205"/>
      <c r="ATS4" s="205"/>
      <c r="ATT4" s="205"/>
      <c r="ATU4" s="205"/>
      <c r="ATV4" s="205"/>
      <c r="ATW4" s="205"/>
      <c r="ATX4" s="205"/>
      <c r="ATY4" s="205"/>
      <c r="ATZ4" s="205"/>
      <c r="AUA4" s="205"/>
      <c r="AUB4" s="205"/>
      <c r="AUC4" s="205"/>
      <c r="AUD4" s="205"/>
      <c r="AUE4" s="205"/>
      <c r="AUF4" s="205"/>
      <c r="AUG4" s="205"/>
      <c r="AUH4" s="205"/>
    </row>
    <row r="5" spans="1:1230" s="288" customFormat="1" ht="9.9499999999999993" customHeight="1">
      <c r="A5" s="89" t="s">
        <v>421</v>
      </c>
      <c r="C5" s="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c r="CA5" s="205"/>
      <c r="CB5" s="205"/>
      <c r="CC5" s="205"/>
      <c r="CD5" s="205"/>
      <c r="CE5" s="205"/>
      <c r="CF5" s="205"/>
      <c r="CG5" s="205"/>
      <c r="CH5" s="205"/>
      <c r="CI5" s="205"/>
      <c r="CJ5" s="205"/>
      <c r="CK5" s="205"/>
      <c r="CL5" s="205"/>
      <c r="CM5" s="205"/>
      <c r="CN5" s="205"/>
      <c r="CO5" s="205"/>
      <c r="CP5" s="205"/>
      <c r="CQ5" s="205"/>
      <c r="CR5" s="205"/>
      <c r="CS5" s="205"/>
      <c r="CT5" s="205"/>
      <c r="CU5" s="205"/>
      <c r="CV5" s="205"/>
      <c r="CW5" s="205"/>
      <c r="CX5" s="205"/>
      <c r="CY5" s="205"/>
      <c r="CZ5" s="205"/>
      <c r="DA5" s="205"/>
      <c r="DB5" s="205"/>
      <c r="DC5" s="205"/>
      <c r="DD5" s="205"/>
      <c r="DE5" s="205"/>
      <c r="DF5" s="205"/>
      <c r="DG5" s="205"/>
      <c r="DH5" s="205"/>
      <c r="DI5" s="205"/>
      <c r="DJ5" s="205"/>
      <c r="DK5" s="205"/>
      <c r="DL5" s="205"/>
      <c r="DM5" s="205"/>
      <c r="DN5" s="205"/>
      <c r="DO5" s="205"/>
      <c r="DP5" s="205"/>
      <c r="DQ5" s="205"/>
      <c r="DR5" s="205"/>
      <c r="DS5" s="205"/>
      <c r="DT5" s="205"/>
      <c r="DU5" s="205"/>
      <c r="DV5" s="205"/>
      <c r="DW5" s="205"/>
      <c r="DX5" s="205"/>
      <c r="DY5" s="205"/>
      <c r="DZ5" s="205"/>
      <c r="EA5" s="205"/>
      <c r="EB5" s="205"/>
      <c r="EC5" s="205"/>
      <c r="ED5" s="205"/>
      <c r="EE5" s="205"/>
      <c r="EF5" s="205"/>
      <c r="EG5" s="205"/>
      <c r="EH5" s="205"/>
      <c r="EI5" s="205"/>
      <c r="EJ5" s="205"/>
      <c r="EK5" s="205"/>
      <c r="EL5" s="205"/>
      <c r="EM5" s="205"/>
      <c r="EN5" s="205"/>
      <c r="EO5" s="205"/>
      <c r="EP5" s="205"/>
      <c r="EQ5" s="205"/>
      <c r="ER5" s="205"/>
      <c r="ES5" s="205"/>
      <c r="ET5" s="205"/>
      <c r="EU5" s="205"/>
      <c r="EV5" s="205"/>
      <c r="EW5" s="205"/>
      <c r="EX5" s="205"/>
      <c r="EY5" s="205"/>
      <c r="EZ5" s="205"/>
      <c r="FA5" s="205"/>
      <c r="FB5" s="205"/>
      <c r="FC5" s="205"/>
      <c r="FD5" s="205"/>
      <c r="FE5" s="205"/>
      <c r="FF5" s="205"/>
      <c r="FG5" s="205"/>
      <c r="FH5" s="205"/>
      <c r="FI5" s="205"/>
      <c r="FJ5" s="205"/>
      <c r="FK5" s="205"/>
      <c r="FL5" s="205"/>
      <c r="FM5" s="205"/>
      <c r="FN5" s="205"/>
      <c r="FO5" s="205"/>
      <c r="FP5" s="205"/>
      <c r="FQ5" s="205"/>
      <c r="FR5" s="205"/>
      <c r="FS5" s="205"/>
      <c r="FT5" s="205"/>
      <c r="FU5" s="205"/>
      <c r="FV5" s="205"/>
      <c r="FW5" s="205"/>
      <c r="FX5" s="205"/>
      <c r="FY5" s="205"/>
      <c r="FZ5" s="205"/>
      <c r="GA5" s="205"/>
      <c r="GB5" s="205"/>
      <c r="GC5" s="205"/>
      <c r="GD5" s="205"/>
      <c r="GE5" s="205"/>
      <c r="GF5" s="205"/>
      <c r="GG5" s="205"/>
      <c r="GH5" s="205"/>
      <c r="GI5" s="205"/>
      <c r="GJ5" s="205"/>
      <c r="GK5" s="205"/>
      <c r="GL5" s="205"/>
      <c r="GM5" s="205"/>
      <c r="GN5" s="205"/>
      <c r="GO5" s="205"/>
      <c r="GP5" s="205"/>
      <c r="GQ5" s="205"/>
      <c r="GR5" s="205"/>
      <c r="GS5" s="205"/>
      <c r="GT5" s="205"/>
      <c r="GU5" s="205"/>
      <c r="GV5" s="205"/>
      <c r="GW5" s="205"/>
      <c r="GX5" s="205"/>
      <c r="GY5" s="205"/>
      <c r="GZ5" s="205"/>
      <c r="HA5" s="205"/>
      <c r="HB5" s="205"/>
      <c r="HC5" s="205"/>
      <c r="HD5" s="205"/>
      <c r="HE5" s="205"/>
      <c r="HF5" s="205"/>
      <c r="HG5" s="205"/>
      <c r="HH5" s="205"/>
      <c r="HI5" s="205"/>
      <c r="HJ5" s="205"/>
      <c r="HK5" s="205"/>
      <c r="HL5" s="205"/>
      <c r="HM5" s="205"/>
      <c r="HN5" s="205"/>
      <c r="HO5" s="205"/>
      <c r="HP5" s="205"/>
      <c r="HQ5" s="205"/>
      <c r="HR5" s="205"/>
      <c r="HS5" s="205"/>
      <c r="HT5" s="205"/>
      <c r="HU5" s="205"/>
      <c r="HV5" s="205"/>
      <c r="HW5" s="205"/>
      <c r="HX5" s="205"/>
      <c r="HY5" s="205"/>
      <c r="HZ5" s="205"/>
      <c r="IA5" s="205"/>
      <c r="IB5" s="205"/>
      <c r="IC5" s="205"/>
      <c r="ID5" s="205"/>
      <c r="IE5" s="205"/>
      <c r="IF5" s="205"/>
      <c r="IG5" s="205"/>
      <c r="IH5" s="205"/>
      <c r="II5" s="205"/>
      <c r="IJ5" s="205"/>
      <c r="IK5" s="205"/>
      <c r="IL5" s="205"/>
      <c r="IM5" s="205"/>
      <c r="IN5" s="205"/>
      <c r="IO5" s="205"/>
      <c r="IP5" s="205"/>
      <c r="IQ5" s="205"/>
      <c r="IR5" s="205"/>
      <c r="IS5" s="205"/>
      <c r="IT5" s="205"/>
      <c r="IU5" s="205"/>
      <c r="IV5" s="205"/>
      <c r="IW5" s="205"/>
      <c r="IX5" s="205"/>
      <c r="IY5" s="205"/>
      <c r="IZ5" s="205"/>
      <c r="JA5" s="205"/>
      <c r="JB5" s="205"/>
      <c r="JC5" s="205"/>
      <c r="JD5" s="205"/>
      <c r="JE5" s="205"/>
      <c r="JF5" s="205"/>
      <c r="JG5" s="205"/>
      <c r="JH5" s="205"/>
      <c r="JI5" s="205"/>
      <c r="JJ5" s="205"/>
      <c r="JK5" s="205"/>
      <c r="JL5" s="205"/>
      <c r="JM5" s="205"/>
      <c r="JN5" s="205"/>
      <c r="JO5" s="205"/>
      <c r="JP5" s="205"/>
      <c r="JQ5" s="205"/>
      <c r="JR5" s="205"/>
      <c r="JS5" s="205"/>
      <c r="JT5" s="205"/>
      <c r="JU5" s="205"/>
      <c r="JV5" s="205"/>
      <c r="JW5" s="205"/>
      <c r="JX5" s="205"/>
      <c r="JY5" s="205"/>
      <c r="JZ5" s="205"/>
      <c r="KA5" s="205"/>
      <c r="KB5" s="205"/>
      <c r="KC5" s="205"/>
      <c r="KD5" s="205"/>
      <c r="KE5" s="205"/>
      <c r="KF5" s="205"/>
      <c r="KG5" s="205"/>
      <c r="KH5" s="205"/>
      <c r="KI5" s="205"/>
      <c r="KJ5" s="205"/>
      <c r="KK5" s="205"/>
      <c r="KL5" s="205"/>
      <c r="KM5" s="205"/>
      <c r="KN5" s="205"/>
      <c r="KO5" s="205"/>
      <c r="KP5" s="205"/>
      <c r="KQ5" s="205"/>
      <c r="KR5" s="205"/>
      <c r="KS5" s="205"/>
      <c r="KT5" s="205"/>
      <c r="KU5" s="205"/>
      <c r="KV5" s="205"/>
      <c r="KW5" s="205"/>
      <c r="KX5" s="205"/>
      <c r="KY5" s="205"/>
      <c r="KZ5" s="205"/>
      <c r="LA5" s="205"/>
      <c r="LB5" s="205"/>
      <c r="LC5" s="205"/>
      <c r="LD5" s="205"/>
      <c r="LE5" s="205"/>
      <c r="LF5" s="205"/>
      <c r="LG5" s="205"/>
      <c r="LH5" s="205"/>
      <c r="LI5" s="205"/>
      <c r="LJ5" s="205"/>
      <c r="LK5" s="205"/>
      <c r="LL5" s="205"/>
      <c r="LM5" s="205"/>
      <c r="LN5" s="205"/>
      <c r="LO5" s="205"/>
      <c r="LP5" s="205"/>
      <c r="LQ5" s="205"/>
      <c r="LR5" s="205"/>
      <c r="LS5" s="205"/>
      <c r="LT5" s="205"/>
      <c r="LU5" s="205"/>
      <c r="LV5" s="205"/>
      <c r="LW5" s="205"/>
      <c r="LX5" s="205"/>
      <c r="LY5" s="205"/>
      <c r="LZ5" s="205"/>
      <c r="MA5" s="205"/>
      <c r="MB5" s="205"/>
      <c r="MC5" s="205"/>
      <c r="MD5" s="205"/>
      <c r="ME5" s="205"/>
      <c r="MF5" s="205"/>
      <c r="MG5" s="205"/>
      <c r="MH5" s="205"/>
      <c r="MI5" s="205"/>
      <c r="MJ5" s="205"/>
      <c r="MK5" s="205"/>
      <c r="ML5" s="205"/>
      <c r="MM5" s="205"/>
      <c r="MN5" s="205"/>
      <c r="MO5" s="205"/>
      <c r="MP5" s="205"/>
      <c r="MQ5" s="205"/>
      <c r="MR5" s="205"/>
      <c r="MS5" s="205"/>
      <c r="MT5" s="205"/>
      <c r="MU5" s="205"/>
      <c r="MV5" s="205"/>
      <c r="MW5" s="205"/>
      <c r="MX5" s="205"/>
      <c r="MY5" s="205"/>
      <c r="MZ5" s="205"/>
      <c r="NA5" s="205"/>
      <c r="NB5" s="205"/>
      <c r="NC5" s="205"/>
      <c r="ND5" s="205"/>
      <c r="NE5" s="205"/>
      <c r="NF5" s="205"/>
      <c r="NG5" s="205"/>
      <c r="NH5" s="205"/>
      <c r="NI5" s="205"/>
      <c r="NJ5" s="205"/>
      <c r="NK5" s="205"/>
      <c r="NL5" s="205"/>
      <c r="NM5" s="205"/>
      <c r="NN5" s="205"/>
      <c r="NO5" s="205"/>
      <c r="NP5" s="205"/>
      <c r="NQ5" s="205"/>
      <c r="NR5" s="205"/>
      <c r="NS5" s="205"/>
      <c r="NT5" s="205"/>
      <c r="NU5" s="205"/>
      <c r="NV5" s="205"/>
      <c r="NW5" s="205"/>
      <c r="NX5" s="205"/>
      <c r="NY5" s="205"/>
      <c r="NZ5" s="205"/>
      <c r="OA5" s="205"/>
      <c r="OB5" s="205"/>
      <c r="OC5" s="205"/>
      <c r="OD5" s="205"/>
      <c r="OE5" s="205"/>
      <c r="OF5" s="205"/>
      <c r="OG5" s="205"/>
      <c r="OH5" s="205"/>
      <c r="OI5" s="205"/>
      <c r="OJ5" s="205"/>
      <c r="OK5" s="205"/>
      <c r="OL5" s="205"/>
      <c r="OM5" s="205"/>
      <c r="ON5" s="205"/>
      <c r="OO5" s="205"/>
      <c r="OP5" s="205"/>
      <c r="OQ5" s="205"/>
      <c r="OR5" s="205"/>
      <c r="OS5" s="205"/>
      <c r="OT5" s="205"/>
      <c r="OU5" s="205"/>
      <c r="OV5" s="205"/>
      <c r="OW5" s="205"/>
      <c r="OX5" s="205"/>
      <c r="OY5" s="205"/>
      <c r="OZ5" s="205"/>
      <c r="PA5" s="205"/>
      <c r="PB5" s="205"/>
      <c r="PC5" s="205"/>
      <c r="PD5" s="205"/>
      <c r="PE5" s="205"/>
      <c r="PF5" s="205"/>
      <c r="PG5" s="205"/>
      <c r="PH5" s="205"/>
      <c r="PI5" s="205"/>
      <c r="PJ5" s="205"/>
      <c r="PK5" s="205"/>
      <c r="PL5" s="205"/>
      <c r="PM5" s="205"/>
      <c r="PN5" s="205"/>
      <c r="PO5" s="205"/>
      <c r="PP5" s="205"/>
      <c r="PQ5" s="205"/>
      <c r="PR5" s="205"/>
      <c r="PS5" s="205"/>
      <c r="PT5" s="205"/>
      <c r="PU5" s="205"/>
      <c r="PV5" s="205"/>
      <c r="PW5" s="205"/>
      <c r="PX5" s="205"/>
      <c r="PY5" s="205"/>
      <c r="PZ5" s="205"/>
      <c r="QA5" s="205"/>
      <c r="QB5" s="205"/>
      <c r="QC5" s="205"/>
      <c r="QD5" s="205"/>
      <c r="QE5" s="205"/>
      <c r="QF5" s="205"/>
      <c r="QG5" s="205"/>
      <c r="QH5" s="205"/>
      <c r="QI5" s="205"/>
      <c r="QJ5" s="205"/>
      <c r="QK5" s="205"/>
      <c r="QL5" s="205"/>
      <c r="QM5" s="205"/>
      <c r="QN5" s="205"/>
      <c r="QO5" s="205"/>
      <c r="QP5" s="205"/>
      <c r="QQ5" s="205"/>
      <c r="QR5" s="205"/>
      <c r="QS5" s="205"/>
      <c r="QT5" s="205"/>
      <c r="QU5" s="205"/>
      <c r="QV5" s="205"/>
      <c r="QW5" s="205"/>
      <c r="QX5" s="205"/>
      <c r="QY5" s="205"/>
      <c r="QZ5" s="205"/>
      <c r="RA5" s="205"/>
      <c r="RB5" s="205"/>
      <c r="RC5" s="205"/>
      <c r="RD5" s="205"/>
      <c r="RE5" s="205"/>
      <c r="RF5" s="205"/>
      <c r="RG5" s="205"/>
      <c r="RH5" s="205"/>
      <c r="RI5" s="205"/>
      <c r="RJ5" s="205"/>
      <c r="RK5" s="205"/>
      <c r="RL5" s="205"/>
      <c r="RM5" s="205"/>
      <c r="RN5" s="205"/>
      <c r="RO5" s="205"/>
      <c r="RP5" s="205"/>
      <c r="RQ5" s="205"/>
      <c r="RR5" s="205"/>
      <c r="RS5" s="205"/>
      <c r="RT5" s="205"/>
      <c r="RU5" s="205"/>
      <c r="RV5" s="205"/>
      <c r="RW5" s="205"/>
      <c r="RX5" s="205"/>
      <c r="RY5" s="205"/>
      <c r="RZ5" s="205"/>
      <c r="SA5" s="205"/>
      <c r="SB5" s="205"/>
      <c r="SC5" s="205"/>
      <c r="SD5" s="205"/>
      <c r="SE5" s="205"/>
      <c r="SF5" s="205"/>
      <c r="SG5" s="205"/>
      <c r="SH5" s="205"/>
      <c r="SI5" s="205"/>
      <c r="SJ5" s="205"/>
      <c r="SK5" s="205"/>
      <c r="SL5" s="205"/>
      <c r="SM5" s="205"/>
      <c r="SN5" s="205"/>
      <c r="SO5" s="205"/>
      <c r="SP5" s="205"/>
      <c r="SQ5" s="205"/>
      <c r="SR5" s="205"/>
      <c r="SS5" s="205"/>
      <c r="ST5" s="205"/>
      <c r="SU5" s="205"/>
      <c r="SV5" s="205"/>
      <c r="SW5" s="205"/>
      <c r="SX5" s="205"/>
      <c r="SY5" s="205"/>
      <c r="SZ5" s="205"/>
      <c r="TA5" s="205"/>
      <c r="TB5" s="205"/>
      <c r="TC5" s="205"/>
      <c r="TD5" s="205"/>
      <c r="TE5" s="205"/>
      <c r="TF5" s="205"/>
      <c r="TG5" s="205"/>
      <c r="TH5" s="205"/>
      <c r="TI5" s="205"/>
      <c r="TJ5" s="205"/>
      <c r="TK5" s="205"/>
      <c r="TL5" s="205"/>
      <c r="TM5" s="205"/>
      <c r="TN5" s="205"/>
      <c r="TO5" s="205"/>
      <c r="TP5" s="205"/>
      <c r="TQ5" s="205"/>
      <c r="TR5" s="205"/>
      <c r="TS5" s="205"/>
      <c r="TT5" s="205"/>
      <c r="TU5" s="205"/>
      <c r="TV5" s="205"/>
      <c r="TW5" s="205"/>
      <c r="TX5" s="205"/>
      <c r="TY5" s="205"/>
      <c r="TZ5" s="205"/>
      <c r="UA5" s="205"/>
      <c r="UB5" s="205"/>
      <c r="UC5" s="205"/>
      <c r="UD5" s="205"/>
      <c r="UE5" s="205"/>
      <c r="UF5" s="205"/>
      <c r="UG5" s="205"/>
      <c r="UH5" s="205"/>
      <c r="UI5" s="205"/>
      <c r="UJ5" s="205"/>
      <c r="UK5" s="205"/>
      <c r="UL5" s="205"/>
      <c r="UM5" s="205"/>
      <c r="UN5" s="205"/>
      <c r="UO5" s="205"/>
      <c r="UP5" s="205"/>
      <c r="UQ5" s="205"/>
      <c r="UR5" s="205"/>
      <c r="US5" s="205"/>
      <c r="UT5" s="205"/>
      <c r="UU5" s="205"/>
      <c r="UV5" s="205"/>
      <c r="UW5" s="205"/>
      <c r="UX5" s="205"/>
      <c r="UY5" s="205"/>
      <c r="UZ5" s="205"/>
      <c r="VA5" s="205"/>
      <c r="VB5" s="205"/>
      <c r="VC5" s="205"/>
      <c r="VD5" s="205"/>
      <c r="VE5" s="205"/>
      <c r="VF5" s="205"/>
      <c r="VG5" s="205"/>
      <c r="VH5" s="205"/>
      <c r="VI5" s="205"/>
      <c r="VJ5" s="205"/>
      <c r="VK5" s="205"/>
      <c r="VL5" s="205"/>
      <c r="VM5" s="205"/>
      <c r="VN5" s="205"/>
      <c r="VO5" s="205"/>
      <c r="VP5" s="205"/>
      <c r="VQ5" s="205"/>
      <c r="VR5" s="205"/>
      <c r="VS5" s="205"/>
      <c r="VT5" s="205"/>
      <c r="VU5" s="205"/>
      <c r="VV5" s="205"/>
      <c r="VW5" s="205"/>
      <c r="VX5" s="205"/>
      <c r="VY5" s="205"/>
      <c r="VZ5" s="205"/>
      <c r="WA5" s="205"/>
      <c r="WB5" s="205"/>
      <c r="WC5" s="205"/>
      <c r="WD5" s="205"/>
      <c r="WE5" s="205"/>
      <c r="WF5" s="205"/>
      <c r="WG5" s="205"/>
      <c r="WH5" s="205"/>
      <c r="WI5" s="205"/>
      <c r="WJ5" s="205"/>
      <c r="WK5" s="205"/>
      <c r="WL5" s="205"/>
      <c r="WM5" s="205"/>
      <c r="WN5" s="205"/>
      <c r="WO5" s="205"/>
      <c r="WP5" s="205"/>
      <c r="WQ5" s="205"/>
      <c r="WR5" s="205"/>
      <c r="WS5" s="205"/>
      <c r="WT5" s="205"/>
      <c r="WU5" s="205"/>
      <c r="WV5" s="205"/>
      <c r="WW5" s="205"/>
      <c r="WX5" s="205"/>
      <c r="WY5" s="205"/>
      <c r="WZ5" s="205"/>
      <c r="XA5" s="205"/>
      <c r="XB5" s="205"/>
      <c r="XC5" s="205"/>
      <c r="XD5" s="205"/>
      <c r="XE5" s="205"/>
      <c r="XF5" s="205"/>
      <c r="XG5" s="205"/>
      <c r="XH5" s="205"/>
      <c r="XI5" s="205"/>
      <c r="XJ5" s="205"/>
      <c r="XK5" s="205"/>
      <c r="XL5" s="205"/>
      <c r="XM5" s="205"/>
      <c r="XN5" s="205"/>
      <c r="XO5" s="205"/>
      <c r="XP5" s="205"/>
      <c r="XQ5" s="205"/>
      <c r="XR5" s="205"/>
      <c r="XS5" s="205"/>
      <c r="XT5" s="205"/>
      <c r="XU5" s="205"/>
      <c r="XV5" s="205"/>
      <c r="XW5" s="205"/>
      <c r="XX5" s="205"/>
      <c r="XY5" s="205"/>
      <c r="XZ5" s="205"/>
      <c r="YA5" s="205"/>
      <c r="YB5" s="205"/>
      <c r="YC5" s="205"/>
      <c r="YD5" s="205"/>
      <c r="YE5" s="205"/>
      <c r="YF5" s="205"/>
      <c r="YG5" s="205"/>
      <c r="YH5" s="205"/>
      <c r="YI5" s="205"/>
      <c r="YJ5" s="205"/>
      <c r="YK5" s="205"/>
      <c r="YL5" s="205"/>
      <c r="YM5" s="205"/>
      <c r="YN5" s="205"/>
      <c r="YO5" s="205"/>
      <c r="YP5" s="205"/>
      <c r="YQ5" s="205"/>
      <c r="YR5" s="205"/>
      <c r="YS5" s="205"/>
      <c r="YT5" s="205"/>
      <c r="YU5" s="205"/>
      <c r="YV5" s="205"/>
      <c r="YW5" s="205"/>
      <c r="YX5" s="205"/>
      <c r="YY5" s="205"/>
      <c r="YZ5" s="205"/>
      <c r="ZA5" s="205"/>
      <c r="ZB5" s="205"/>
      <c r="ZC5" s="205"/>
      <c r="ZD5" s="205"/>
      <c r="ZE5" s="205"/>
      <c r="ZF5" s="205"/>
      <c r="ZG5" s="205"/>
      <c r="ZH5" s="205"/>
      <c r="ZI5" s="205"/>
      <c r="ZJ5" s="205"/>
      <c r="ZK5" s="205"/>
      <c r="ZL5" s="205"/>
      <c r="ZM5" s="205"/>
      <c r="ZN5" s="205"/>
      <c r="ZO5" s="205"/>
      <c r="ZP5" s="205"/>
      <c r="ZQ5" s="205"/>
      <c r="ZR5" s="205"/>
      <c r="ZS5" s="205"/>
      <c r="ZT5" s="205"/>
      <c r="ZU5" s="205"/>
      <c r="ZV5" s="205"/>
      <c r="ZW5" s="205"/>
      <c r="ZX5" s="205"/>
      <c r="ZY5" s="205"/>
      <c r="ZZ5" s="205"/>
      <c r="AAA5" s="205"/>
      <c r="AAB5" s="205"/>
      <c r="AAC5" s="205"/>
      <c r="AAD5" s="205"/>
      <c r="AAE5" s="205"/>
      <c r="AAF5" s="205"/>
      <c r="AAG5" s="205"/>
      <c r="AAH5" s="205"/>
      <c r="AAI5" s="205"/>
      <c r="AAJ5" s="205"/>
      <c r="AAK5" s="205"/>
      <c r="AAL5" s="205"/>
      <c r="AAM5" s="205"/>
      <c r="AAN5" s="205"/>
      <c r="AAO5" s="205"/>
      <c r="AAP5" s="205"/>
      <c r="AAQ5" s="205"/>
      <c r="AAR5" s="205"/>
      <c r="AAS5" s="205"/>
      <c r="AAT5" s="205"/>
      <c r="AAU5" s="205"/>
      <c r="AAV5" s="205"/>
      <c r="AAW5" s="205"/>
      <c r="AAX5" s="205"/>
      <c r="AAY5" s="205"/>
      <c r="AAZ5" s="205"/>
      <c r="ABA5" s="205"/>
      <c r="ABB5" s="205"/>
      <c r="ABC5" s="205"/>
      <c r="ABD5" s="205"/>
      <c r="ABE5" s="205"/>
      <c r="ABF5" s="205"/>
      <c r="ABG5" s="205"/>
      <c r="ABH5" s="205"/>
      <c r="ABI5" s="205"/>
      <c r="ABJ5" s="205"/>
      <c r="ABK5" s="205"/>
      <c r="ABL5" s="205"/>
      <c r="ABM5" s="205"/>
      <c r="ABN5" s="205"/>
      <c r="ABO5" s="205"/>
      <c r="ABP5" s="205"/>
      <c r="ABQ5" s="205"/>
      <c r="ABR5" s="205"/>
      <c r="ABS5" s="205"/>
      <c r="ABT5" s="205"/>
      <c r="ABU5" s="205"/>
      <c r="ABV5" s="205"/>
      <c r="ABW5" s="205"/>
      <c r="ABX5" s="205"/>
      <c r="ABY5" s="205"/>
      <c r="ABZ5" s="205"/>
      <c r="ACA5" s="205"/>
      <c r="ACB5" s="205"/>
      <c r="ACC5" s="205"/>
      <c r="ACD5" s="205"/>
      <c r="ACE5" s="205"/>
      <c r="ACF5" s="205"/>
      <c r="ACG5" s="205"/>
      <c r="ACH5" s="205"/>
      <c r="ACI5" s="205"/>
      <c r="ACJ5" s="205"/>
      <c r="ACK5" s="205"/>
      <c r="ACL5" s="205"/>
      <c r="ACM5" s="205"/>
      <c r="ACN5" s="205"/>
      <c r="ACO5" s="205"/>
      <c r="ACP5" s="205"/>
      <c r="ACQ5" s="205"/>
      <c r="ACR5" s="205"/>
      <c r="ACS5" s="205"/>
      <c r="ACT5" s="205"/>
      <c r="ACU5" s="205"/>
      <c r="ACV5" s="205"/>
      <c r="ACW5" s="205"/>
      <c r="ACX5" s="205"/>
      <c r="ACY5" s="205"/>
      <c r="ACZ5" s="205"/>
      <c r="ADA5" s="205"/>
      <c r="ADB5" s="205"/>
      <c r="ADC5" s="205"/>
      <c r="ADD5" s="205"/>
      <c r="ADE5" s="205"/>
      <c r="ADF5" s="205"/>
      <c r="ADG5" s="205"/>
      <c r="ADH5" s="205"/>
      <c r="ADI5" s="205"/>
      <c r="ADJ5" s="205"/>
      <c r="ADK5" s="205"/>
      <c r="ADL5" s="205"/>
      <c r="ADM5" s="205"/>
      <c r="ADN5" s="205"/>
      <c r="ADO5" s="205"/>
      <c r="ADP5" s="205"/>
      <c r="ADQ5" s="205"/>
      <c r="ADR5" s="205"/>
      <c r="ADS5" s="205"/>
      <c r="ADT5" s="205"/>
      <c r="ADU5" s="205"/>
      <c r="ADV5" s="205"/>
      <c r="ADW5" s="205"/>
      <c r="ADX5" s="205"/>
      <c r="ADY5" s="205"/>
      <c r="ADZ5" s="205"/>
      <c r="AEA5" s="205"/>
      <c r="AEB5" s="205"/>
      <c r="AEC5" s="205"/>
      <c r="AED5" s="205"/>
      <c r="AEE5" s="205"/>
      <c r="AEF5" s="205"/>
      <c r="AEG5" s="205"/>
      <c r="AEH5" s="205"/>
      <c r="AEI5" s="205"/>
      <c r="AEJ5" s="205"/>
      <c r="AEK5" s="205"/>
      <c r="AEL5" s="205"/>
      <c r="AEM5" s="205"/>
      <c r="AEN5" s="205"/>
      <c r="AEO5" s="205"/>
      <c r="AEP5" s="205"/>
      <c r="AEQ5" s="205"/>
      <c r="AER5" s="205"/>
      <c r="AES5" s="205"/>
      <c r="AET5" s="205"/>
      <c r="AEU5" s="205"/>
      <c r="AEV5" s="205"/>
      <c r="AEW5" s="205"/>
      <c r="AEX5" s="205"/>
      <c r="AEY5" s="205"/>
      <c r="AEZ5" s="205"/>
      <c r="AFA5" s="205"/>
      <c r="AFB5" s="205"/>
      <c r="AFC5" s="205"/>
      <c r="AFD5" s="205"/>
      <c r="AFE5" s="205"/>
      <c r="AFF5" s="205"/>
      <c r="AFG5" s="205"/>
      <c r="AFH5" s="205"/>
      <c r="AFI5" s="205"/>
      <c r="AFJ5" s="205"/>
      <c r="AFK5" s="205"/>
      <c r="AFL5" s="205"/>
      <c r="AFM5" s="205"/>
      <c r="AFN5" s="205"/>
      <c r="AFO5" s="205"/>
      <c r="AFP5" s="205"/>
      <c r="AFQ5" s="205"/>
      <c r="AFR5" s="205"/>
      <c r="AFS5" s="205"/>
      <c r="AFT5" s="205"/>
      <c r="AFU5" s="205"/>
      <c r="AFV5" s="205"/>
      <c r="AFW5" s="205"/>
      <c r="AFX5" s="205"/>
      <c r="AFY5" s="205"/>
      <c r="AFZ5" s="205"/>
      <c r="AGA5" s="205"/>
      <c r="AGB5" s="205"/>
      <c r="AGC5" s="205"/>
      <c r="AGD5" s="205"/>
      <c r="AGE5" s="205"/>
      <c r="AGF5" s="205"/>
      <c r="AGG5" s="205"/>
      <c r="AGH5" s="205"/>
      <c r="AGI5" s="205"/>
      <c r="AGJ5" s="205"/>
      <c r="AGK5" s="205"/>
      <c r="AGL5" s="205"/>
      <c r="AGM5" s="205"/>
      <c r="AGN5" s="205"/>
      <c r="AGO5" s="205"/>
      <c r="AGP5" s="205"/>
      <c r="AGQ5" s="205"/>
      <c r="AGR5" s="205"/>
      <c r="AGS5" s="205"/>
      <c r="AGT5" s="205"/>
      <c r="AGU5" s="205"/>
      <c r="AGV5" s="205"/>
      <c r="AGW5" s="205"/>
      <c r="AGX5" s="205"/>
      <c r="AGY5" s="205"/>
      <c r="AGZ5" s="205"/>
      <c r="AHA5" s="205"/>
      <c r="AHB5" s="205"/>
      <c r="AHC5" s="205"/>
      <c r="AHD5" s="205"/>
      <c r="AHE5" s="205"/>
      <c r="AHF5" s="205"/>
      <c r="AHG5" s="205"/>
      <c r="AHH5" s="205"/>
      <c r="AHI5" s="205"/>
      <c r="AHJ5" s="205"/>
      <c r="AHK5" s="205"/>
      <c r="AHL5" s="205"/>
      <c r="AHM5" s="205"/>
      <c r="AHN5" s="205"/>
      <c r="AHO5" s="205"/>
      <c r="AHP5" s="205"/>
      <c r="AHQ5" s="205"/>
      <c r="AHR5" s="205"/>
      <c r="AHS5" s="205"/>
      <c r="AHT5" s="205"/>
      <c r="AHU5" s="205"/>
      <c r="AHV5" s="205"/>
      <c r="AHW5" s="205"/>
      <c r="AHX5" s="205"/>
      <c r="AHY5" s="205"/>
      <c r="AHZ5" s="205"/>
      <c r="AIA5" s="205"/>
      <c r="AIB5" s="205"/>
      <c r="AIC5" s="205"/>
      <c r="AID5" s="205"/>
      <c r="AIE5" s="205"/>
      <c r="AIF5" s="205"/>
      <c r="AIG5" s="205"/>
      <c r="AIH5" s="205"/>
      <c r="AII5" s="205"/>
      <c r="AIJ5" s="205"/>
      <c r="AIK5" s="205"/>
      <c r="AIL5" s="205"/>
      <c r="AIM5" s="205"/>
      <c r="AIN5" s="205"/>
      <c r="AIO5" s="205"/>
      <c r="AIP5" s="205"/>
      <c r="AIQ5" s="205"/>
      <c r="AIR5" s="205"/>
      <c r="AIS5" s="205"/>
      <c r="AIT5" s="205"/>
      <c r="AIU5" s="205"/>
      <c r="AIV5" s="205"/>
      <c r="AIW5" s="205"/>
      <c r="AIX5" s="205"/>
      <c r="AIY5" s="205"/>
      <c r="AIZ5" s="205"/>
      <c r="AJA5" s="205"/>
      <c r="AJB5" s="205"/>
      <c r="AJC5" s="205"/>
      <c r="AJD5" s="205"/>
      <c r="AJE5" s="205"/>
      <c r="AJF5" s="205"/>
      <c r="AJG5" s="205"/>
      <c r="AJH5" s="205"/>
      <c r="AJI5" s="205"/>
      <c r="AJJ5" s="205"/>
      <c r="AJK5" s="205"/>
      <c r="AJL5" s="205"/>
      <c r="AJM5" s="205"/>
      <c r="AJN5" s="205"/>
      <c r="AJO5" s="205"/>
      <c r="AJP5" s="205"/>
      <c r="AJQ5" s="205"/>
      <c r="AJR5" s="205"/>
      <c r="AJS5" s="205"/>
      <c r="AJT5" s="205"/>
      <c r="AJU5" s="205"/>
      <c r="AJV5" s="205"/>
      <c r="AJW5" s="205"/>
      <c r="AJX5" s="205"/>
      <c r="AJY5" s="205"/>
      <c r="AJZ5" s="205"/>
      <c r="AKA5" s="205"/>
      <c r="AKB5" s="205"/>
      <c r="AKC5" s="205"/>
      <c r="AKD5" s="205"/>
      <c r="AKE5" s="205"/>
      <c r="AKF5" s="205"/>
      <c r="AKG5" s="205"/>
      <c r="AKH5" s="205"/>
      <c r="AKI5" s="205"/>
      <c r="AKJ5" s="205"/>
      <c r="AKK5" s="205"/>
      <c r="AKL5" s="205"/>
      <c r="AKM5" s="205"/>
      <c r="AKN5" s="205"/>
      <c r="AKO5" s="205"/>
      <c r="AKP5" s="205"/>
      <c r="AKQ5" s="205"/>
      <c r="AKR5" s="205"/>
      <c r="AKS5" s="205"/>
      <c r="AKT5" s="205"/>
      <c r="AKU5" s="205"/>
      <c r="AKV5" s="205"/>
      <c r="AKW5" s="205"/>
      <c r="AKX5" s="205"/>
      <c r="AKY5" s="205"/>
      <c r="AKZ5" s="205"/>
      <c r="ALA5" s="205"/>
      <c r="ALB5" s="205"/>
      <c r="ALC5" s="205"/>
      <c r="ALD5" s="205"/>
      <c r="ALE5" s="205"/>
      <c r="ALF5" s="205"/>
      <c r="ALG5" s="205"/>
      <c r="ALH5" s="205"/>
      <c r="ALI5" s="205"/>
      <c r="ALJ5" s="205"/>
      <c r="ALK5" s="205"/>
      <c r="ALL5" s="205"/>
      <c r="ALM5" s="205"/>
      <c r="ALN5" s="205"/>
      <c r="ALO5" s="205"/>
      <c r="ALP5" s="205"/>
      <c r="ALQ5" s="205"/>
      <c r="ALR5" s="205"/>
      <c r="ALS5" s="205"/>
      <c r="ALT5" s="205"/>
      <c r="ALU5" s="205"/>
      <c r="ALV5" s="205"/>
      <c r="ALW5" s="205"/>
      <c r="ALX5" s="205"/>
      <c r="ALY5" s="205"/>
      <c r="ALZ5" s="205"/>
      <c r="AMA5" s="205"/>
      <c r="AMB5" s="205"/>
      <c r="AMC5" s="205"/>
      <c r="AMD5" s="205"/>
      <c r="AME5" s="205"/>
      <c r="AMF5" s="205"/>
      <c r="AMG5" s="205"/>
      <c r="AMH5" s="205"/>
      <c r="AMI5" s="205"/>
      <c r="AMJ5" s="205"/>
      <c r="AMK5" s="205"/>
      <c r="AML5" s="205"/>
      <c r="AMM5" s="205"/>
      <c r="AMN5" s="205"/>
      <c r="AMO5" s="205"/>
      <c r="AMP5" s="205"/>
      <c r="AMQ5" s="205"/>
      <c r="AMR5" s="205"/>
      <c r="AMS5" s="205"/>
      <c r="AMT5" s="205"/>
      <c r="AMU5" s="205"/>
      <c r="AMV5" s="205"/>
      <c r="AMW5" s="205"/>
      <c r="AMX5" s="205"/>
      <c r="AMY5" s="205"/>
      <c r="AMZ5" s="205"/>
      <c r="ANA5" s="205"/>
      <c r="ANB5" s="205"/>
      <c r="ANC5" s="205"/>
      <c r="AND5" s="205"/>
      <c r="ANE5" s="205"/>
      <c r="ANF5" s="205"/>
      <c r="ANG5" s="205"/>
      <c r="ANH5" s="205"/>
      <c r="ANI5" s="205"/>
      <c r="ANJ5" s="205"/>
      <c r="ANK5" s="205"/>
      <c r="ANL5" s="205"/>
      <c r="ANM5" s="205"/>
      <c r="ANN5" s="205"/>
      <c r="ANO5" s="205"/>
      <c r="ANP5" s="205"/>
      <c r="ANQ5" s="205"/>
      <c r="ANR5" s="205"/>
      <c r="ANS5" s="205"/>
      <c r="ANT5" s="205"/>
      <c r="ANU5" s="205"/>
      <c r="ANV5" s="205"/>
      <c r="ANW5" s="205"/>
      <c r="ANX5" s="205"/>
      <c r="ANY5" s="205"/>
      <c r="ANZ5" s="205"/>
      <c r="AOA5" s="205"/>
      <c r="AOB5" s="205"/>
      <c r="AOC5" s="205"/>
      <c r="AOD5" s="205"/>
      <c r="AOE5" s="205"/>
      <c r="AOF5" s="205"/>
      <c r="AOG5" s="205"/>
      <c r="AOH5" s="205"/>
      <c r="AOI5" s="205"/>
      <c r="AOJ5" s="205"/>
      <c r="AOK5" s="205"/>
      <c r="AOL5" s="205"/>
      <c r="AOM5" s="205"/>
      <c r="AON5" s="205"/>
      <c r="AOO5" s="205"/>
      <c r="AOP5" s="205"/>
      <c r="AOQ5" s="205"/>
      <c r="AOR5" s="205"/>
      <c r="AOS5" s="205"/>
      <c r="AOT5" s="205"/>
      <c r="AOU5" s="205"/>
      <c r="AOV5" s="205"/>
      <c r="AOW5" s="205"/>
      <c r="AOX5" s="205"/>
      <c r="AOY5" s="205"/>
      <c r="AOZ5" s="205"/>
      <c r="APA5" s="205"/>
      <c r="APB5" s="205"/>
      <c r="APC5" s="205"/>
      <c r="APD5" s="205"/>
      <c r="APE5" s="205"/>
      <c r="APF5" s="205"/>
      <c r="APG5" s="205"/>
      <c r="APH5" s="205"/>
      <c r="API5" s="205"/>
      <c r="APJ5" s="205"/>
      <c r="APK5" s="205"/>
      <c r="APL5" s="205"/>
      <c r="APM5" s="205"/>
      <c r="APN5" s="205"/>
      <c r="APO5" s="205"/>
      <c r="APP5" s="205"/>
      <c r="APQ5" s="205"/>
      <c r="APR5" s="205"/>
      <c r="APS5" s="205"/>
      <c r="APT5" s="205"/>
      <c r="APU5" s="205"/>
      <c r="APV5" s="205"/>
      <c r="APW5" s="205"/>
      <c r="APX5" s="205"/>
      <c r="APY5" s="205"/>
      <c r="APZ5" s="205"/>
      <c r="AQA5" s="205"/>
      <c r="AQB5" s="205"/>
      <c r="AQC5" s="205"/>
      <c r="AQD5" s="205"/>
      <c r="AQE5" s="205"/>
      <c r="AQF5" s="205"/>
      <c r="AQG5" s="205"/>
      <c r="AQH5" s="205"/>
      <c r="AQI5" s="205"/>
      <c r="AQJ5" s="205"/>
      <c r="AQK5" s="205"/>
      <c r="AQL5" s="205"/>
      <c r="AQM5" s="205"/>
      <c r="AQN5" s="205"/>
      <c r="AQO5" s="205"/>
      <c r="AQP5" s="205"/>
      <c r="AQQ5" s="205"/>
      <c r="AQR5" s="205"/>
      <c r="AQS5" s="205"/>
      <c r="AQT5" s="205"/>
      <c r="AQU5" s="205"/>
      <c r="AQV5" s="205"/>
      <c r="AQW5" s="205"/>
      <c r="AQX5" s="205"/>
      <c r="AQY5" s="205"/>
      <c r="AQZ5" s="205"/>
      <c r="ARA5" s="205"/>
      <c r="ARB5" s="205"/>
      <c r="ARC5" s="205"/>
      <c r="ARD5" s="205"/>
      <c r="ARE5" s="205"/>
      <c r="ARF5" s="205"/>
      <c r="ARG5" s="205"/>
      <c r="ARH5" s="205"/>
      <c r="ARI5" s="205"/>
      <c r="ARJ5" s="205"/>
      <c r="ARK5" s="205"/>
      <c r="ARL5" s="205"/>
      <c r="ARM5" s="205"/>
      <c r="ARN5" s="205"/>
      <c r="ARO5" s="205"/>
      <c r="ARP5" s="205"/>
      <c r="ARQ5" s="205"/>
      <c r="ARR5" s="205"/>
      <c r="ARS5" s="205"/>
      <c r="ART5" s="205"/>
      <c r="ARU5" s="205"/>
      <c r="ARV5" s="205"/>
      <c r="ARW5" s="205"/>
      <c r="ARX5" s="205"/>
      <c r="ARY5" s="205"/>
      <c r="ARZ5" s="205"/>
      <c r="ASA5" s="205"/>
      <c r="ASB5" s="205"/>
      <c r="ASC5" s="205"/>
      <c r="ASD5" s="205"/>
      <c r="ASE5" s="205"/>
      <c r="ASF5" s="205"/>
      <c r="ASG5" s="205"/>
      <c r="ASH5" s="205"/>
      <c r="ASI5" s="205"/>
      <c r="ASJ5" s="205"/>
      <c r="ASK5" s="205"/>
      <c r="ASL5" s="205"/>
      <c r="ASM5" s="205"/>
      <c r="ASN5" s="205"/>
      <c r="ASO5" s="205"/>
      <c r="ASP5" s="205"/>
      <c r="ASQ5" s="205"/>
      <c r="ASR5" s="205"/>
      <c r="ASS5" s="205"/>
      <c r="AST5" s="205"/>
      <c r="ASU5" s="205"/>
      <c r="ASV5" s="205"/>
      <c r="ASW5" s="205"/>
      <c r="ASX5" s="205"/>
      <c r="ASY5" s="205"/>
      <c r="ASZ5" s="205"/>
      <c r="ATA5" s="205"/>
      <c r="ATB5" s="205"/>
      <c r="ATC5" s="205"/>
      <c r="ATD5" s="205"/>
      <c r="ATE5" s="205"/>
      <c r="ATF5" s="205"/>
      <c r="ATG5" s="205"/>
      <c r="ATH5" s="205"/>
      <c r="ATI5" s="205"/>
      <c r="ATJ5" s="205"/>
      <c r="ATK5" s="205"/>
      <c r="ATL5" s="205"/>
      <c r="ATM5" s="205"/>
      <c r="ATN5" s="205"/>
      <c r="ATO5" s="205"/>
      <c r="ATP5" s="205"/>
      <c r="ATQ5" s="205"/>
      <c r="ATR5" s="205"/>
      <c r="ATS5" s="205"/>
      <c r="ATT5" s="205"/>
      <c r="ATU5" s="205"/>
      <c r="ATV5" s="205"/>
      <c r="ATW5" s="205"/>
      <c r="ATX5" s="205"/>
      <c r="ATY5" s="205"/>
      <c r="ATZ5" s="205"/>
      <c r="AUA5" s="205"/>
      <c r="AUB5" s="205"/>
      <c r="AUC5" s="205"/>
      <c r="AUD5" s="205"/>
      <c r="AUE5" s="205"/>
      <c r="AUF5" s="205"/>
      <c r="AUG5" s="205"/>
      <c r="AUH5" s="205"/>
    </row>
    <row r="6" spans="1:1230" s="180" customFormat="1" ht="11.25">
      <c r="A6" s="11"/>
      <c r="C6" s="11"/>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3"/>
      <c r="AW6" s="183"/>
      <c r="AX6" s="183"/>
      <c r="AY6" s="183"/>
      <c r="AZ6" s="183"/>
      <c r="BA6" s="183"/>
      <c r="BB6" s="183"/>
      <c r="BC6" s="183"/>
      <c r="BD6" s="183"/>
      <c r="BE6" s="183"/>
      <c r="BF6" s="183"/>
      <c r="BG6" s="183"/>
      <c r="BH6" s="183"/>
      <c r="BI6" s="183"/>
      <c r="BJ6" s="183"/>
      <c r="BK6" s="183"/>
      <c r="BL6" s="183"/>
      <c r="BM6" s="183"/>
      <c r="BN6" s="183"/>
      <c r="BO6" s="183"/>
      <c r="BP6" s="183"/>
      <c r="BQ6" s="183"/>
      <c r="BR6" s="183"/>
      <c r="BS6" s="183"/>
      <c r="BT6" s="183"/>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3"/>
      <c r="DI6" s="183"/>
      <c r="DJ6" s="183"/>
      <c r="DK6" s="183"/>
      <c r="DL6" s="183"/>
      <c r="DM6" s="183"/>
      <c r="DN6" s="183"/>
      <c r="DO6" s="183"/>
      <c r="DP6" s="183"/>
      <c r="DQ6" s="183"/>
      <c r="DR6" s="183"/>
      <c r="DS6" s="183"/>
      <c r="DT6" s="183"/>
      <c r="DU6" s="183"/>
      <c r="DV6" s="183"/>
      <c r="DW6" s="183"/>
      <c r="DX6" s="183"/>
      <c r="DY6" s="183"/>
      <c r="DZ6" s="183"/>
      <c r="EA6" s="183"/>
      <c r="EB6" s="183"/>
      <c r="EC6" s="183"/>
      <c r="ED6" s="183"/>
      <c r="EE6" s="183"/>
      <c r="EF6" s="183"/>
      <c r="EG6" s="183"/>
      <c r="EH6" s="183"/>
      <c r="EI6" s="183"/>
      <c r="EJ6" s="183"/>
      <c r="EK6" s="183"/>
      <c r="EL6" s="183"/>
      <c r="EM6" s="183"/>
      <c r="EN6" s="183"/>
      <c r="EO6" s="183"/>
      <c r="EP6" s="183"/>
      <c r="EQ6" s="183"/>
      <c r="ER6" s="183"/>
      <c r="ES6" s="183"/>
      <c r="ET6" s="183"/>
      <c r="EU6" s="183"/>
      <c r="EV6" s="183"/>
      <c r="EW6" s="183"/>
      <c r="EX6" s="183"/>
      <c r="EY6" s="183"/>
      <c r="EZ6" s="183"/>
      <c r="FA6" s="183"/>
      <c r="FB6" s="183"/>
      <c r="FC6" s="183"/>
      <c r="FD6" s="183"/>
      <c r="FE6" s="183"/>
      <c r="FF6" s="183"/>
      <c r="FG6" s="183"/>
      <c r="FH6" s="183"/>
      <c r="FI6" s="183"/>
      <c r="FJ6" s="183"/>
      <c r="FK6" s="183"/>
      <c r="FL6" s="183"/>
      <c r="FM6" s="183"/>
      <c r="FN6" s="183"/>
      <c r="FO6" s="183"/>
      <c r="FP6" s="183"/>
      <c r="FQ6" s="183"/>
      <c r="FR6" s="183"/>
      <c r="FS6" s="183"/>
      <c r="FT6" s="183"/>
      <c r="FU6" s="183"/>
      <c r="FV6" s="183"/>
      <c r="FW6" s="183"/>
      <c r="FX6" s="183"/>
      <c r="FY6" s="183"/>
      <c r="FZ6" s="183"/>
      <c r="GA6" s="183"/>
      <c r="GB6" s="183"/>
      <c r="GC6" s="183"/>
      <c r="GD6" s="183"/>
      <c r="GE6" s="183"/>
      <c r="GF6" s="183"/>
      <c r="GG6" s="183"/>
      <c r="GH6" s="183"/>
      <c r="GI6" s="183"/>
      <c r="GJ6" s="183"/>
      <c r="GK6" s="183"/>
      <c r="GL6" s="183"/>
      <c r="GM6" s="183"/>
      <c r="GN6" s="183"/>
      <c r="GO6" s="183"/>
      <c r="GP6" s="183"/>
      <c r="GQ6" s="183"/>
      <c r="GR6" s="183"/>
      <c r="GS6" s="183"/>
      <c r="GT6" s="183"/>
      <c r="GU6" s="183"/>
      <c r="GV6" s="183"/>
      <c r="GW6" s="183"/>
      <c r="GX6" s="183"/>
      <c r="GY6" s="183"/>
      <c r="GZ6" s="183"/>
      <c r="HA6" s="183"/>
      <c r="HB6" s="183"/>
      <c r="HC6" s="183"/>
      <c r="HD6" s="183"/>
      <c r="HE6" s="183"/>
      <c r="HF6" s="183"/>
      <c r="HG6" s="183"/>
      <c r="HH6" s="183"/>
      <c r="HI6" s="183"/>
      <c r="HJ6" s="183"/>
      <c r="HK6" s="183"/>
      <c r="HL6" s="183"/>
      <c r="HM6" s="183"/>
      <c r="HN6" s="183"/>
      <c r="HO6" s="183"/>
      <c r="HP6" s="183"/>
      <c r="HQ6" s="183"/>
      <c r="HR6" s="183"/>
      <c r="HS6" s="183"/>
      <c r="HT6" s="183"/>
      <c r="HU6" s="183"/>
      <c r="HV6" s="183"/>
      <c r="HW6" s="183"/>
      <c r="HX6" s="183"/>
      <c r="HY6" s="183"/>
      <c r="HZ6" s="183"/>
      <c r="IA6" s="183"/>
      <c r="IB6" s="183"/>
      <c r="IC6" s="183"/>
      <c r="ID6" s="183"/>
      <c r="IE6" s="183"/>
      <c r="IF6" s="183"/>
      <c r="IG6" s="183"/>
      <c r="IH6" s="183"/>
      <c r="II6" s="183"/>
      <c r="IJ6" s="183"/>
      <c r="IK6" s="183"/>
      <c r="IL6" s="183"/>
      <c r="IM6" s="183"/>
      <c r="IN6" s="183"/>
      <c r="IO6" s="183"/>
      <c r="IP6" s="183"/>
      <c r="IQ6" s="183"/>
      <c r="IR6" s="183"/>
      <c r="IS6" s="183"/>
      <c r="IT6" s="183"/>
      <c r="IU6" s="183"/>
      <c r="IV6" s="183"/>
      <c r="IW6" s="183"/>
      <c r="IX6" s="183"/>
      <c r="IY6" s="183"/>
      <c r="IZ6" s="183"/>
      <c r="JA6" s="183"/>
      <c r="JB6" s="183"/>
      <c r="JC6" s="183"/>
      <c r="JD6" s="183"/>
      <c r="JE6" s="183"/>
      <c r="JF6" s="183"/>
      <c r="JG6" s="183"/>
      <c r="JH6" s="183"/>
      <c r="JI6" s="183"/>
      <c r="JJ6" s="183"/>
      <c r="JK6" s="183"/>
      <c r="JL6" s="183"/>
      <c r="JM6" s="183"/>
      <c r="JN6" s="183"/>
      <c r="JO6" s="183"/>
      <c r="JP6" s="183"/>
      <c r="JQ6" s="183"/>
      <c r="JR6" s="183"/>
      <c r="JS6" s="183"/>
      <c r="JT6" s="183"/>
      <c r="JU6" s="183"/>
      <c r="JV6" s="183"/>
      <c r="JW6" s="183"/>
      <c r="JX6" s="183"/>
      <c r="JY6" s="183"/>
      <c r="JZ6" s="183"/>
      <c r="KA6" s="183"/>
      <c r="KB6" s="183"/>
      <c r="KC6" s="183"/>
      <c r="KD6" s="183"/>
      <c r="KE6" s="183"/>
      <c r="KF6" s="183"/>
      <c r="KG6" s="183"/>
      <c r="KH6" s="183"/>
      <c r="KI6" s="183"/>
      <c r="KJ6" s="183"/>
      <c r="KK6" s="183"/>
      <c r="KL6" s="183"/>
      <c r="KM6" s="183"/>
      <c r="KN6" s="183"/>
      <c r="KO6" s="183"/>
      <c r="KP6" s="183"/>
      <c r="KQ6" s="183"/>
      <c r="KR6" s="183"/>
      <c r="KS6" s="183"/>
      <c r="KT6" s="183"/>
      <c r="KU6" s="183"/>
      <c r="KV6" s="183"/>
      <c r="KW6" s="183"/>
      <c r="KX6" s="183"/>
      <c r="KY6" s="183"/>
      <c r="KZ6" s="183"/>
      <c r="LA6" s="183"/>
      <c r="LB6" s="183"/>
      <c r="LC6" s="183"/>
      <c r="LD6" s="183"/>
      <c r="LE6" s="183"/>
      <c r="LF6" s="183"/>
      <c r="LG6" s="183"/>
      <c r="LH6" s="183"/>
      <c r="LI6" s="183"/>
      <c r="LJ6" s="183"/>
      <c r="LK6" s="183"/>
      <c r="LL6" s="183"/>
      <c r="LM6" s="183"/>
      <c r="LN6" s="183"/>
      <c r="LO6" s="183"/>
      <c r="LP6" s="183"/>
      <c r="LQ6" s="183"/>
      <c r="LR6" s="183"/>
      <c r="LS6" s="183"/>
      <c r="LT6" s="183"/>
      <c r="LU6" s="183"/>
      <c r="LV6" s="183"/>
      <c r="LW6" s="183"/>
      <c r="LX6" s="183"/>
      <c r="LY6" s="183"/>
      <c r="LZ6" s="183"/>
      <c r="MA6" s="183"/>
      <c r="MB6" s="183"/>
      <c r="MC6" s="183"/>
      <c r="MD6" s="183"/>
      <c r="ME6" s="183"/>
      <c r="MF6" s="183"/>
      <c r="MG6" s="183"/>
      <c r="MH6" s="183"/>
      <c r="MI6" s="183"/>
      <c r="MJ6" s="183"/>
      <c r="MK6" s="183"/>
      <c r="ML6" s="183"/>
      <c r="MM6" s="183"/>
      <c r="MN6" s="183"/>
      <c r="MO6" s="183"/>
      <c r="MP6" s="183"/>
      <c r="MQ6" s="183"/>
      <c r="MR6" s="183"/>
      <c r="MS6" s="183"/>
      <c r="MT6" s="183"/>
      <c r="MU6" s="183"/>
      <c r="MV6" s="183"/>
      <c r="MW6" s="183"/>
      <c r="MX6" s="183"/>
      <c r="MY6" s="183"/>
      <c r="MZ6" s="183"/>
      <c r="NA6" s="183"/>
      <c r="NB6" s="183"/>
      <c r="NC6" s="183"/>
      <c r="ND6" s="183"/>
      <c r="NE6" s="183"/>
      <c r="NF6" s="183"/>
      <c r="NG6" s="183"/>
      <c r="NH6" s="183"/>
      <c r="NI6" s="183"/>
      <c r="NJ6" s="183"/>
      <c r="NK6" s="183"/>
      <c r="NL6" s="183"/>
      <c r="NM6" s="183"/>
      <c r="NN6" s="183"/>
      <c r="NO6" s="183"/>
      <c r="NP6" s="183"/>
      <c r="NQ6" s="183"/>
      <c r="NR6" s="183"/>
      <c r="NS6" s="183"/>
      <c r="NT6" s="183"/>
      <c r="NU6" s="183"/>
      <c r="NV6" s="183"/>
      <c r="NW6" s="183"/>
      <c r="NX6" s="183"/>
      <c r="NY6" s="183"/>
      <c r="NZ6" s="183"/>
      <c r="OA6" s="183"/>
      <c r="OB6" s="183"/>
      <c r="OC6" s="183"/>
      <c r="OD6" s="183"/>
      <c r="OE6" s="183"/>
      <c r="OF6" s="183"/>
      <c r="OG6" s="183"/>
      <c r="OH6" s="183"/>
      <c r="OI6" s="183"/>
      <c r="OJ6" s="183"/>
      <c r="OK6" s="183"/>
      <c r="OL6" s="183"/>
      <c r="OM6" s="183"/>
      <c r="ON6" s="183"/>
      <c r="OO6" s="183"/>
      <c r="OP6" s="183"/>
      <c r="OQ6" s="183"/>
      <c r="OR6" s="183"/>
      <c r="OS6" s="183"/>
      <c r="OT6" s="183"/>
      <c r="OU6" s="183"/>
      <c r="OV6" s="183"/>
      <c r="OW6" s="183"/>
      <c r="OX6" s="183"/>
      <c r="OY6" s="183"/>
      <c r="OZ6" s="183"/>
      <c r="PA6" s="183"/>
      <c r="PB6" s="183"/>
      <c r="PC6" s="183"/>
      <c r="PD6" s="183"/>
      <c r="PE6" s="183"/>
      <c r="PF6" s="183"/>
      <c r="PG6" s="183"/>
      <c r="PH6" s="183"/>
      <c r="PI6" s="183"/>
      <c r="PJ6" s="183"/>
      <c r="PK6" s="183"/>
      <c r="PL6" s="183"/>
      <c r="PM6" s="183"/>
      <c r="PN6" s="183"/>
      <c r="PO6" s="183"/>
      <c r="PP6" s="183"/>
      <c r="PQ6" s="183"/>
      <c r="PR6" s="183"/>
      <c r="PS6" s="183"/>
      <c r="PT6" s="183"/>
      <c r="PU6" s="183"/>
      <c r="PV6" s="183"/>
      <c r="PW6" s="183"/>
      <c r="PX6" s="183"/>
      <c r="PY6" s="183"/>
      <c r="PZ6" s="183"/>
      <c r="QA6" s="183"/>
      <c r="QB6" s="183"/>
      <c r="QC6" s="183"/>
      <c r="QD6" s="183"/>
      <c r="QE6" s="183"/>
      <c r="QF6" s="183"/>
      <c r="QG6" s="183"/>
      <c r="QH6" s="183"/>
      <c r="QI6" s="183"/>
      <c r="QJ6" s="183"/>
      <c r="QK6" s="183"/>
      <c r="QL6" s="183"/>
      <c r="QM6" s="183"/>
      <c r="QN6" s="183"/>
      <c r="QO6" s="183"/>
      <c r="QP6" s="183"/>
      <c r="QQ6" s="183"/>
      <c r="QR6" s="183"/>
      <c r="QS6" s="183"/>
      <c r="QT6" s="183"/>
      <c r="QU6" s="183"/>
      <c r="QV6" s="183"/>
      <c r="QW6" s="183"/>
      <c r="QX6" s="183"/>
      <c r="QY6" s="183"/>
      <c r="QZ6" s="183"/>
      <c r="RA6" s="183"/>
      <c r="RB6" s="183"/>
      <c r="RC6" s="183"/>
      <c r="RD6" s="183"/>
      <c r="RE6" s="183"/>
      <c r="RF6" s="183"/>
      <c r="RG6" s="183"/>
      <c r="RH6" s="183"/>
      <c r="RI6" s="183"/>
      <c r="RJ6" s="183"/>
      <c r="RK6" s="183"/>
      <c r="RL6" s="183"/>
      <c r="RM6" s="183"/>
      <c r="RN6" s="183"/>
      <c r="RO6" s="183"/>
      <c r="RP6" s="183"/>
      <c r="RQ6" s="183"/>
      <c r="RR6" s="183"/>
      <c r="RS6" s="183"/>
      <c r="RT6" s="183"/>
      <c r="RU6" s="183"/>
      <c r="RV6" s="183"/>
      <c r="RW6" s="183"/>
      <c r="RX6" s="183"/>
      <c r="RY6" s="183"/>
      <c r="RZ6" s="183"/>
      <c r="SA6" s="183"/>
      <c r="SB6" s="183"/>
      <c r="SC6" s="183"/>
      <c r="SD6" s="183"/>
      <c r="SE6" s="183"/>
      <c r="SF6" s="183"/>
      <c r="SG6" s="183"/>
      <c r="SH6" s="183"/>
      <c r="SI6" s="183"/>
      <c r="SJ6" s="183"/>
      <c r="SK6" s="183"/>
      <c r="SL6" s="183"/>
      <c r="SM6" s="183"/>
      <c r="SN6" s="183"/>
      <c r="SO6" s="183"/>
      <c r="SP6" s="183"/>
      <c r="SQ6" s="183"/>
      <c r="SR6" s="183"/>
      <c r="SS6" s="183"/>
      <c r="ST6" s="183"/>
      <c r="SU6" s="183"/>
      <c r="SV6" s="183"/>
      <c r="SW6" s="183"/>
      <c r="SX6" s="183"/>
      <c r="SY6" s="183"/>
      <c r="SZ6" s="183"/>
      <c r="TA6" s="183"/>
      <c r="TB6" s="183"/>
      <c r="TC6" s="183"/>
      <c r="TD6" s="183"/>
      <c r="TE6" s="183"/>
      <c r="TF6" s="183"/>
      <c r="TG6" s="183"/>
      <c r="TH6" s="183"/>
      <c r="TI6" s="183"/>
      <c r="TJ6" s="183"/>
      <c r="TK6" s="183"/>
      <c r="TL6" s="183"/>
      <c r="TM6" s="183"/>
      <c r="TN6" s="183"/>
      <c r="TO6" s="183"/>
      <c r="TP6" s="183"/>
      <c r="TQ6" s="183"/>
      <c r="TR6" s="183"/>
      <c r="TS6" s="183"/>
      <c r="TT6" s="183"/>
      <c r="TU6" s="183"/>
      <c r="TV6" s="183"/>
      <c r="TW6" s="183"/>
      <c r="TX6" s="183"/>
      <c r="TY6" s="183"/>
      <c r="TZ6" s="183"/>
      <c r="UA6" s="183"/>
      <c r="UB6" s="183"/>
      <c r="UC6" s="183"/>
      <c r="UD6" s="183"/>
      <c r="UE6" s="183"/>
      <c r="UF6" s="183"/>
      <c r="UG6" s="183"/>
      <c r="UH6" s="183"/>
      <c r="UI6" s="183"/>
      <c r="UJ6" s="183"/>
      <c r="UK6" s="183"/>
      <c r="UL6" s="183"/>
      <c r="UM6" s="183"/>
      <c r="UN6" s="183"/>
      <c r="UO6" s="183"/>
      <c r="UP6" s="183"/>
      <c r="UQ6" s="183"/>
      <c r="UR6" s="183"/>
      <c r="US6" s="183"/>
      <c r="UT6" s="183"/>
      <c r="UU6" s="183"/>
      <c r="UV6" s="183"/>
      <c r="UW6" s="183"/>
      <c r="UX6" s="183"/>
      <c r="UY6" s="183"/>
      <c r="UZ6" s="183"/>
      <c r="VA6" s="183"/>
      <c r="VB6" s="183"/>
      <c r="VC6" s="183"/>
      <c r="VD6" s="183"/>
      <c r="VE6" s="183"/>
      <c r="VF6" s="183"/>
      <c r="VG6" s="183"/>
      <c r="VH6" s="183"/>
      <c r="VI6" s="183"/>
      <c r="VJ6" s="183"/>
      <c r="VK6" s="183"/>
      <c r="VL6" s="183"/>
      <c r="VM6" s="183"/>
      <c r="VN6" s="183"/>
      <c r="VO6" s="183"/>
      <c r="VP6" s="183"/>
      <c r="VQ6" s="183"/>
      <c r="VR6" s="183"/>
      <c r="VS6" s="183"/>
      <c r="VT6" s="183"/>
      <c r="VU6" s="183"/>
      <c r="VV6" s="183"/>
      <c r="VW6" s="183"/>
      <c r="VX6" s="183"/>
      <c r="VY6" s="183"/>
      <c r="VZ6" s="183"/>
      <c r="WA6" s="183"/>
      <c r="WB6" s="183"/>
      <c r="WC6" s="183"/>
      <c r="WD6" s="183"/>
      <c r="WE6" s="183"/>
      <c r="WF6" s="183"/>
      <c r="WG6" s="183"/>
      <c r="WH6" s="183"/>
      <c r="WI6" s="183"/>
      <c r="WJ6" s="183"/>
      <c r="WK6" s="183"/>
      <c r="WL6" s="183"/>
      <c r="WM6" s="183"/>
      <c r="WN6" s="183"/>
      <c r="WO6" s="183"/>
      <c r="WP6" s="183"/>
      <c r="WQ6" s="183"/>
      <c r="WR6" s="183"/>
      <c r="WS6" s="183"/>
      <c r="WT6" s="183"/>
      <c r="WU6" s="183"/>
      <c r="WV6" s="183"/>
      <c r="WW6" s="183"/>
      <c r="WX6" s="183"/>
      <c r="WY6" s="183"/>
      <c r="WZ6" s="183"/>
      <c r="XA6" s="183"/>
      <c r="XB6" s="183"/>
      <c r="XC6" s="183"/>
      <c r="XD6" s="183"/>
      <c r="XE6" s="183"/>
      <c r="XF6" s="183"/>
      <c r="XG6" s="183"/>
      <c r="XH6" s="183"/>
      <c r="XI6" s="183"/>
      <c r="XJ6" s="183"/>
      <c r="XK6" s="183"/>
      <c r="XL6" s="183"/>
      <c r="XM6" s="183"/>
      <c r="XN6" s="183"/>
      <c r="XO6" s="183"/>
      <c r="XP6" s="183"/>
      <c r="XQ6" s="183"/>
      <c r="XR6" s="183"/>
      <c r="XS6" s="183"/>
      <c r="XT6" s="183"/>
      <c r="XU6" s="183"/>
      <c r="XV6" s="183"/>
      <c r="XW6" s="183"/>
      <c r="XX6" s="183"/>
      <c r="XY6" s="183"/>
      <c r="XZ6" s="183"/>
      <c r="YA6" s="183"/>
      <c r="YB6" s="183"/>
      <c r="YC6" s="183"/>
      <c r="YD6" s="183"/>
      <c r="YE6" s="183"/>
      <c r="YF6" s="183"/>
      <c r="YG6" s="183"/>
      <c r="YH6" s="183"/>
      <c r="YI6" s="183"/>
      <c r="YJ6" s="183"/>
      <c r="YK6" s="183"/>
      <c r="YL6" s="183"/>
      <c r="YM6" s="183"/>
      <c r="YN6" s="183"/>
      <c r="YO6" s="183"/>
      <c r="YP6" s="183"/>
      <c r="YQ6" s="183"/>
      <c r="YR6" s="183"/>
      <c r="YS6" s="183"/>
      <c r="YT6" s="183"/>
      <c r="YU6" s="183"/>
      <c r="YV6" s="183"/>
      <c r="YW6" s="183"/>
      <c r="YX6" s="183"/>
      <c r="YY6" s="183"/>
      <c r="YZ6" s="183"/>
      <c r="ZA6" s="183"/>
      <c r="ZB6" s="183"/>
      <c r="ZC6" s="183"/>
      <c r="ZD6" s="183"/>
      <c r="ZE6" s="183"/>
      <c r="ZF6" s="183"/>
      <c r="ZG6" s="183"/>
      <c r="ZH6" s="183"/>
      <c r="ZI6" s="183"/>
      <c r="ZJ6" s="183"/>
      <c r="ZK6" s="183"/>
      <c r="ZL6" s="183"/>
      <c r="ZM6" s="183"/>
      <c r="ZN6" s="183"/>
      <c r="ZO6" s="183"/>
      <c r="ZP6" s="183"/>
      <c r="ZQ6" s="183"/>
      <c r="ZR6" s="183"/>
      <c r="ZS6" s="183"/>
      <c r="ZT6" s="183"/>
      <c r="ZU6" s="183"/>
      <c r="ZV6" s="183"/>
      <c r="ZW6" s="183"/>
      <c r="ZX6" s="183"/>
      <c r="ZY6" s="183"/>
      <c r="ZZ6" s="183"/>
      <c r="AAA6" s="183"/>
      <c r="AAB6" s="183"/>
      <c r="AAC6" s="183"/>
      <c r="AAD6" s="183"/>
      <c r="AAE6" s="183"/>
      <c r="AAF6" s="183"/>
      <c r="AAG6" s="183"/>
      <c r="AAH6" s="183"/>
      <c r="AAI6" s="183"/>
      <c r="AAJ6" s="183"/>
      <c r="AAK6" s="183"/>
      <c r="AAL6" s="183"/>
      <c r="AAM6" s="183"/>
      <c r="AAN6" s="183"/>
      <c r="AAO6" s="183"/>
      <c r="AAP6" s="183"/>
      <c r="AAQ6" s="183"/>
      <c r="AAR6" s="183"/>
      <c r="AAS6" s="183"/>
      <c r="AAT6" s="183"/>
      <c r="AAU6" s="183"/>
      <c r="AAV6" s="183"/>
      <c r="AAW6" s="183"/>
      <c r="AAX6" s="183"/>
      <c r="AAY6" s="183"/>
      <c r="AAZ6" s="183"/>
      <c r="ABA6" s="183"/>
      <c r="ABB6" s="183"/>
      <c r="ABC6" s="183"/>
      <c r="ABD6" s="183"/>
      <c r="ABE6" s="183"/>
      <c r="ABF6" s="183"/>
      <c r="ABG6" s="183"/>
      <c r="ABH6" s="183"/>
      <c r="ABI6" s="183"/>
      <c r="ABJ6" s="183"/>
      <c r="ABK6" s="183"/>
      <c r="ABL6" s="183"/>
      <c r="ABM6" s="183"/>
      <c r="ABN6" s="183"/>
      <c r="ABO6" s="183"/>
      <c r="ABP6" s="183"/>
      <c r="ABQ6" s="183"/>
      <c r="ABR6" s="183"/>
      <c r="ABS6" s="183"/>
      <c r="ABT6" s="183"/>
      <c r="ABU6" s="183"/>
      <c r="ABV6" s="183"/>
      <c r="ABW6" s="183"/>
      <c r="ABX6" s="183"/>
      <c r="ABY6" s="183"/>
      <c r="ABZ6" s="183"/>
      <c r="ACA6" s="183"/>
      <c r="ACB6" s="183"/>
      <c r="ACC6" s="183"/>
      <c r="ACD6" s="183"/>
      <c r="ACE6" s="183"/>
      <c r="ACF6" s="183"/>
      <c r="ACG6" s="183"/>
      <c r="ACH6" s="183"/>
      <c r="ACI6" s="183"/>
      <c r="ACJ6" s="183"/>
      <c r="ACK6" s="183"/>
      <c r="ACL6" s="183"/>
      <c r="ACM6" s="183"/>
      <c r="ACN6" s="183"/>
      <c r="ACO6" s="183"/>
      <c r="ACP6" s="183"/>
      <c r="ACQ6" s="183"/>
      <c r="ACR6" s="183"/>
      <c r="ACS6" s="183"/>
      <c r="ACT6" s="183"/>
      <c r="ACU6" s="183"/>
      <c r="ACV6" s="183"/>
      <c r="ACW6" s="183"/>
      <c r="ACX6" s="183"/>
      <c r="ACY6" s="183"/>
      <c r="ACZ6" s="183"/>
      <c r="ADA6" s="183"/>
      <c r="ADB6" s="183"/>
      <c r="ADC6" s="183"/>
      <c r="ADD6" s="183"/>
      <c r="ADE6" s="183"/>
      <c r="ADF6" s="183"/>
      <c r="ADG6" s="183"/>
      <c r="ADH6" s="183"/>
      <c r="ADI6" s="183"/>
      <c r="ADJ6" s="183"/>
      <c r="ADK6" s="183"/>
      <c r="ADL6" s="183"/>
      <c r="ADM6" s="183"/>
      <c r="ADN6" s="183"/>
      <c r="ADO6" s="183"/>
      <c r="ADP6" s="183"/>
      <c r="ADQ6" s="183"/>
      <c r="ADR6" s="183"/>
      <c r="ADS6" s="183"/>
      <c r="ADT6" s="183"/>
      <c r="ADU6" s="183"/>
      <c r="ADV6" s="183"/>
      <c r="ADW6" s="183"/>
      <c r="ADX6" s="183"/>
      <c r="ADY6" s="183"/>
      <c r="ADZ6" s="183"/>
      <c r="AEA6" s="183"/>
      <c r="AEB6" s="183"/>
      <c r="AEC6" s="183"/>
      <c r="AED6" s="183"/>
      <c r="AEE6" s="183"/>
      <c r="AEF6" s="183"/>
      <c r="AEG6" s="183"/>
      <c r="AEH6" s="183"/>
      <c r="AEI6" s="183"/>
      <c r="AEJ6" s="183"/>
      <c r="AEK6" s="183"/>
      <c r="AEL6" s="183"/>
      <c r="AEM6" s="183"/>
      <c r="AEN6" s="183"/>
      <c r="AEO6" s="183"/>
      <c r="AEP6" s="183"/>
      <c r="AEQ6" s="183"/>
      <c r="AER6" s="183"/>
      <c r="AES6" s="183"/>
      <c r="AET6" s="183"/>
      <c r="AEU6" s="183"/>
      <c r="AEV6" s="183"/>
      <c r="AEW6" s="183"/>
      <c r="AEX6" s="183"/>
      <c r="AEY6" s="183"/>
      <c r="AEZ6" s="183"/>
      <c r="AFA6" s="183"/>
      <c r="AFB6" s="183"/>
      <c r="AFC6" s="183"/>
      <c r="AFD6" s="183"/>
      <c r="AFE6" s="183"/>
      <c r="AFF6" s="183"/>
      <c r="AFG6" s="183"/>
      <c r="AFH6" s="183"/>
      <c r="AFI6" s="183"/>
      <c r="AFJ6" s="183"/>
      <c r="AFK6" s="183"/>
      <c r="AFL6" s="183"/>
      <c r="AFM6" s="183"/>
      <c r="AFN6" s="183"/>
      <c r="AFO6" s="183"/>
      <c r="AFP6" s="183"/>
      <c r="AFQ6" s="183"/>
      <c r="AFR6" s="183"/>
      <c r="AFS6" s="183"/>
      <c r="AFT6" s="183"/>
      <c r="AFU6" s="183"/>
      <c r="AFV6" s="183"/>
      <c r="AFW6" s="183"/>
      <c r="AFX6" s="183"/>
      <c r="AFY6" s="183"/>
      <c r="AFZ6" s="183"/>
      <c r="AGA6" s="183"/>
      <c r="AGB6" s="183"/>
      <c r="AGC6" s="183"/>
      <c r="AGD6" s="183"/>
      <c r="AGE6" s="183"/>
      <c r="AGF6" s="183"/>
      <c r="AGG6" s="183"/>
      <c r="AGH6" s="183"/>
      <c r="AGI6" s="183"/>
      <c r="AGJ6" s="183"/>
      <c r="AGK6" s="183"/>
      <c r="AGL6" s="183"/>
      <c r="AGM6" s="183"/>
      <c r="AGN6" s="183"/>
      <c r="AGO6" s="183"/>
      <c r="AGP6" s="183"/>
      <c r="AGQ6" s="183"/>
      <c r="AGR6" s="183"/>
      <c r="AGS6" s="183"/>
      <c r="AGT6" s="183"/>
      <c r="AGU6" s="183"/>
      <c r="AGV6" s="183"/>
      <c r="AGW6" s="183"/>
      <c r="AGX6" s="183"/>
      <c r="AGY6" s="183"/>
      <c r="AGZ6" s="183"/>
      <c r="AHA6" s="183"/>
      <c r="AHB6" s="183"/>
      <c r="AHC6" s="183"/>
      <c r="AHD6" s="183"/>
      <c r="AHE6" s="183"/>
      <c r="AHF6" s="183"/>
      <c r="AHG6" s="183"/>
      <c r="AHH6" s="183"/>
      <c r="AHI6" s="183"/>
      <c r="AHJ6" s="183"/>
      <c r="AHK6" s="183"/>
      <c r="AHL6" s="183"/>
      <c r="AHM6" s="183"/>
      <c r="AHN6" s="183"/>
      <c r="AHO6" s="183"/>
      <c r="AHP6" s="183"/>
      <c r="AHQ6" s="183"/>
      <c r="AHR6" s="183"/>
      <c r="AHS6" s="183"/>
      <c r="AHT6" s="183"/>
      <c r="AHU6" s="183"/>
      <c r="AHV6" s="183"/>
      <c r="AHW6" s="183"/>
      <c r="AHX6" s="183"/>
      <c r="AHY6" s="183"/>
      <c r="AHZ6" s="183"/>
      <c r="AIA6" s="183"/>
      <c r="AIB6" s="183"/>
      <c r="AIC6" s="183"/>
      <c r="AID6" s="183"/>
      <c r="AIE6" s="183"/>
      <c r="AIF6" s="183"/>
      <c r="AIG6" s="183"/>
      <c r="AIH6" s="183"/>
      <c r="AII6" s="183"/>
      <c r="AIJ6" s="183"/>
      <c r="AIK6" s="183"/>
      <c r="AIL6" s="183"/>
      <c r="AIM6" s="183"/>
      <c r="AIN6" s="183"/>
      <c r="AIO6" s="183"/>
      <c r="AIP6" s="183"/>
      <c r="AIQ6" s="183"/>
      <c r="AIR6" s="183"/>
      <c r="AIS6" s="183"/>
      <c r="AIT6" s="183"/>
      <c r="AIU6" s="183"/>
      <c r="AIV6" s="183"/>
      <c r="AIW6" s="183"/>
      <c r="AIX6" s="183"/>
      <c r="AIY6" s="183"/>
      <c r="AIZ6" s="183"/>
      <c r="AJA6" s="183"/>
      <c r="AJB6" s="183"/>
      <c r="AJC6" s="183"/>
      <c r="AJD6" s="183"/>
      <c r="AJE6" s="183"/>
      <c r="AJF6" s="183"/>
      <c r="AJG6" s="183"/>
      <c r="AJH6" s="183"/>
      <c r="AJI6" s="183"/>
      <c r="AJJ6" s="183"/>
      <c r="AJK6" s="183"/>
      <c r="AJL6" s="183"/>
      <c r="AJM6" s="183"/>
      <c r="AJN6" s="183"/>
      <c r="AJO6" s="183"/>
      <c r="AJP6" s="183"/>
      <c r="AJQ6" s="183"/>
      <c r="AJR6" s="183"/>
      <c r="AJS6" s="183"/>
      <c r="AJT6" s="183"/>
      <c r="AJU6" s="183"/>
      <c r="AJV6" s="183"/>
      <c r="AJW6" s="183"/>
      <c r="AJX6" s="183"/>
      <c r="AJY6" s="183"/>
      <c r="AJZ6" s="183"/>
      <c r="AKA6" s="183"/>
      <c r="AKB6" s="183"/>
      <c r="AKC6" s="183"/>
      <c r="AKD6" s="183"/>
      <c r="AKE6" s="183"/>
      <c r="AKF6" s="183"/>
      <c r="AKG6" s="183"/>
      <c r="AKH6" s="183"/>
      <c r="AKI6" s="183"/>
      <c r="AKJ6" s="183"/>
      <c r="AKK6" s="183"/>
      <c r="AKL6" s="183"/>
      <c r="AKM6" s="183"/>
      <c r="AKN6" s="183"/>
      <c r="AKO6" s="183"/>
      <c r="AKP6" s="183"/>
      <c r="AKQ6" s="183"/>
      <c r="AKR6" s="183"/>
      <c r="AKS6" s="183"/>
      <c r="AKT6" s="183"/>
      <c r="AKU6" s="183"/>
      <c r="AKV6" s="183"/>
      <c r="AKW6" s="183"/>
      <c r="AKX6" s="183"/>
      <c r="AKY6" s="183"/>
      <c r="AKZ6" s="183"/>
      <c r="ALA6" s="183"/>
      <c r="ALB6" s="183"/>
      <c r="ALC6" s="183"/>
      <c r="ALD6" s="183"/>
      <c r="ALE6" s="183"/>
      <c r="ALF6" s="183"/>
      <c r="ALG6" s="183"/>
      <c r="ALH6" s="183"/>
      <c r="ALI6" s="183"/>
      <c r="ALJ6" s="183"/>
      <c r="ALK6" s="183"/>
      <c r="ALL6" s="183"/>
      <c r="ALM6" s="183"/>
      <c r="ALN6" s="183"/>
      <c r="ALO6" s="183"/>
      <c r="ALP6" s="183"/>
      <c r="ALQ6" s="183"/>
      <c r="ALR6" s="183"/>
      <c r="ALS6" s="183"/>
      <c r="ALT6" s="183"/>
      <c r="ALU6" s="183"/>
      <c r="ALV6" s="183"/>
      <c r="ALW6" s="183"/>
      <c r="ALX6" s="183"/>
      <c r="ALY6" s="183"/>
      <c r="ALZ6" s="183"/>
      <c r="AMA6" s="183"/>
      <c r="AMB6" s="183"/>
      <c r="AMC6" s="183"/>
      <c r="AMD6" s="183"/>
      <c r="AME6" s="183"/>
      <c r="AMF6" s="183"/>
      <c r="AMG6" s="183"/>
      <c r="AMH6" s="183"/>
      <c r="AMI6" s="183"/>
      <c r="AMJ6" s="183"/>
      <c r="AMK6" s="183"/>
      <c r="AML6" s="183"/>
      <c r="AMM6" s="183"/>
      <c r="AMN6" s="183"/>
      <c r="AMO6" s="183"/>
      <c r="AMP6" s="183"/>
      <c r="AMQ6" s="183"/>
      <c r="AMR6" s="183"/>
      <c r="AMS6" s="183"/>
      <c r="AMT6" s="183"/>
      <c r="AMU6" s="183"/>
      <c r="AMV6" s="183"/>
      <c r="AMW6" s="183"/>
      <c r="AMX6" s="183"/>
      <c r="AMY6" s="183"/>
      <c r="AMZ6" s="183"/>
      <c r="ANA6" s="183"/>
      <c r="ANB6" s="183"/>
      <c r="ANC6" s="183"/>
      <c r="AND6" s="183"/>
      <c r="ANE6" s="183"/>
      <c r="ANF6" s="183"/>
      <c r="ANG6" s="183"/>
      <c r="ANH6" s="183"/>
      <c r="ANI6" s="183"/>
      <c r="ANJ6" s="183"/>
      <c r="ANK6" s="183"/>
      <c r="ANL6" s="183"/>
      <c r="ANM6" s="183"/>
      <c r="ANN6" s="183"/>
      <c r="ANO6" s="183"/>
      <c r="ANP6" s="183"/>
      <c r="ANQ6" s="183"/>
      <c r="ANR6" s="183"/>
      <c r="ANS6" s="183"/>
      <c r="ANT6" s="183"/>
      <c r="ANU6" s="183"/>
      <c r="ANV6" s="183"/>
      <c r="ANW6" s="183"/>
      <c r="ANX6" s="183"/>
      <c r="ANY6" s="183"/>
      <c r="ANZ6" s="183"/>
      <c r="AOA6" s="183"/>
      <c r="AOB6" s="183"/>
      <c r="AOC6" s="183"/>
      <c r="AOD6" s="183"/>
      <c r="AOE6" s="183"/>
      <c r="AOF6" s="183"/>
      <c r="AOG6" s="183"/>
      <c r="AOH6" s="183"/>
      <c r="AOI6" s="183"/>
      <c r="AOJ6" s="183"/>
      <c r="AOK6" s="183"/>
      <c r="AOL6" s="183"/>
      <c r="AOM6" s="183"/>
      <c r="AON6" s="183"/>
      <c r="AOO6" s="183"/>
      <c r="AOP6" s="183"/>
      <c r="AOQ6" s="183"/>
      <c r="AOR6" s="183"/>
      <c r="AOS6" s="183"/>
      <c r="AOT6" s="183"/>
      <c r="AOU6" s="183"/>
      <c r="AOV6" s="183"/>
      <c r="AOW6" s="183"/>
      <c r="AOX6" s="183"/>
      <c r="AOY6" s="183"/>
      <c r="AOZ6" s="183"/>
      <c r="APA6" s="183"/>
      <c r="APB6" s="183"/>
      <c r="APC6" s="183"/>
      <c r="APD6" s="183"/>
      <c r="APE6" s="183"/>
      <c r="APF6" s="183"/>
      <c r="APG6" s="183"/>
      <c r="APH6" s="183"/>
      <c r="API6" s="183"/>
      <c r="APJ6" s="183"/>
      <c r="APK6" s="183"/>
      <c r="APL6" s="183"/>
      <c r="APM6" s="183"/>
      <c r="APN6" s="183"/>
      <c r="APO6" s="183"/>
      <c r="APP6" s="183"/>
      <c r="APQ6" s="183"/>
      <c r="APR6" s="183"/>
      <c r="APS6" s="183"/>
      <c r="APT6" s="183"/>
      <c r="APU6" s="183"/>
      <c r="APV6" s="183"/>
      <c r="APW6" s="183"/>
      <c r="APX6" s="183"/>
      <c r="APY6" s="183"/>
      <c r="APZ6" s="183"/>
      <c r="AQA6" s="183"/>
      <c r="AQB6" s="183"/>
      <c r="AQC6" s="183"/>
      <c r="AQD6" s="183"/>
      <c r="AQE6" s="183"/>
      <c r="AQF6" s="183"/>
      <c r="AQG6" s="183"/>
      <c r="AQH6" s="183"/>
      <c r="AQI6" s="183"/>
      <c r="AQJ6" s="183"/>
      <c r="AQK6" s="183"/>
      <c r="AQL6" s="183"/>
      <c r="AQM6" s="183"/>
      <c r="AQN6" s="183"/>
      <c r="AQO6" s="183"/>
      <c r="AQP6" s="183"/>
      <c r="AQQ6" s="183"/>
      <c r="AQR6" s="183"/>
      <c r="AQS6" s="183"/>
      <c r="AQT6" s="183"/>
      <c r="AQU6" s="183"/>
      <c r="AQV6" s="183"/>
      <c r="AQW6" s="183"/>
      <c r="AQX6" s="183"/>
      <c r="AQY6" s="183"/>
      <c r="AQZ6" s="183"/>
      <c r="ARA6" s="183"/>
      <c r="ARB6" s="183"/>
      <c r="ARC6" s="183"/>
      <c r="ARD6" s="183"/>
      <c r="ARE6" s="183"/>
      <c r="ARF6" s="183"/>
      <c r="ARG6" s="183"/>
      <c r="ARH6" s="183"/>
      <c r="ARI6" s="183"/>
      <c r="ARJ6" s="183"/>
      <c r="ARK6" s="183"/>
      <c r="ARL6" s="183"/>
      <c r="ARM6" s="183"/>
      <c r="ARN6" s="183"/>
      <c r="ARO6" s="183"/>
      <c r="ARP6" s="183"/>
      <c r="ARQ6" s="183"/>
      <c r="ARR6" s="183"/>
      <c r="ARS6" s="183"/>
      <c r="ART6" s="183"/>
      <c r="ARU6" s="183"/>
      <c r="ARV6" s="183"/>
      <c r="ARW6" s="183"/>
      <c r="ARX6" s="183"/>
      <c r="ARY6" s="183"/>
      <c r="ARZ6" s="183"/>
      <c r="ASA6" s="183"/>
      <c r="ASB6" s="183"/>
      <c r="ASC6" s="183"/>
      <c r="ASD6" s="183"/>
      <c r="ASE6" s="183"/>
      <c r="ASF6" s="183"/>
      <c r="ASG6" s="183"/>
      <c r="ASH6" s="183"/>
      <c r="ASI6" s="183"/>
      <c r="ASJ6" s="183"/>
      <c r="ASK6" s="183"/>
      <c r="ASL6" s="183"/>
      <c r="ASM6" s="183"/>
      <c r="ASN6" s="183"/>
      <c r="ASO6" s="183"/>
      <c r="ASP6" s="183"/>
      <c r="ASQ6" s="183"/>
      <c r="ASR6" s="183"/>
      <c r="ASS6" s="183"/>
      <c r="AST6" s="183"/>
      <c r="ASU6" s="183"/>
      <c r="ASV6" s="183"/>
      <c r="ASW6" s="183"/>
      <c r="ASX6" s="183"/>
      <c r="ASY6" s="183"/>
      <c r="ASZ6" s="183"/>
      <c r="ATA6" s="183"/>
      <c r="ATB6" s="183"/>
      <c r="ATC6" s="183"/>
      <c r="ATD6" s="183"/>
      <c r="ATE6" s="183"/>
      <c r="ATF6" s="183"/>
      <c r="ATG6" s="183"/>
      <c r="ATH6" s="183"/>
      <c r="ATI6" s="183"/>
      <c r="ATJ6" s="183"/>
      <c r="ATK6" s="183"/>
      <c r="ATL6" s="183"/>
      <c r="ATM6" s="183"/>
      <c r="ATN6" s="183"/>
      <c r="ATO6" s="183"/>
      <c r="ATP6" s="183"/>
      <c r="ATQ6" s="183"/>
      <c r="ATR6" s="183"/>
      <c r="ATS6" s="183"/>
      <c r="ATT6" s="183"/>
      <c r="ATU6" s="183"/>
      <c r="ATV6" s="183"/>
      <c r="ATW6" s="183"/>
      <c r="ATX6" s="183"/>
      <c r="ATY6" s="183"/>
      <c r="ATZ6" s="183"/>
      <c r="AUA6" s="183"/>
      <c r="AUB6" s="183"/>
      <c r="AUC6" s="183"/>
      <c r="AUD6" s="183"/>
      <c r="AUE6" s="183"/>
      <c r="AUF6" s="183"/>
      <c r="AUG6" s="183"/>
      <c r="AUH6" s="183"/>
    </row>
    <row r="7" spans="1:1230" s="180" customFormat="1" ht="12.95" customHeight="1">
      <c r="A7" s="33" t="s">
        <v>2</v>
      </c>
      <c r="B7" s="11" t="str">
        <f>+VLOOKUP(A8,'Fichas '!$A$11:$C$51,3,0)</f>
        <v>SECRETARÍA DE INFRAESTRUCTURA 
MINISTERIO DE TRANSPORTE</v>
      </c>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c r="FW7" s="183"/>
      <c r="FX7" s="183"/>
      <c r="FY7" s="183"/>
      <c r="FZ7" s="183"/>
      <c r="GA7" s="183"/>
      <c r="GB7" s="183"/>
      <c r="GC7" s="183"/>
      <c r="GD7" s="183"/>
      <c r="GE7" s="183"/>
      <c r="GF7" s="183"/>
      <c r="GG7" s="183"/>
      <c r="GH7" s="183"/>
      <c r="GI7" s="183"/>
      <c r="GJ7" s="183"/>
      <c r="GK7" s="183"/>
      <c r="GL7" s="183"/>
      <c r="GM7" s="183"/>
      <c r="GN7" s="183"/>
      <c r="GO7" s="183"/>
      <c r="GP7" s="183"/>
      <c r="GQ7" s="183"/>
      <c r="GR7" s="183"/>
      <c r="GS7" s="183"/>
      <c r="GT7" s="183"/>
      <c r="GU7" s="183"/>
      <c r="GV7" s="183"/>
      <c r="GW7" s="183"/>
      <c r="GX7" s="183"/>
      <c r="GY7" s="183"/>
      <c r="GZ7" s="183"/>
      <c r="HA7" s="183"/>
      <c r="HB7" s="183"/>
      <c r="HC7" s="183"/>
      <c r="HD7" s="183"/>
      <c r="HE7" s="183"/>
      <c r="HF7" s="183"/>
      <c r="HG7" s="183"/>
      <c r="HH7" s="183"/>
      <c r="HI7" s="183"/>
      <c r="HJ7" s="183"/>
      <c r="HK7" s="183"/>
      <c r="HL7" s="183"/>
      <c r="HM7" s="183"/>
      <c r="HN7" s="183"/>
      <c r="HO7" s="183"/>
      <c r="HP7" s="183"/>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183"/>
      <c r="IV7" s="183"/>
      <c r="IW7" s="183"/>
      <c r="IX7" s="183"/>
      <c r="IY7" s="183"/>
      <c r="IZ7" s="183"/>
      <c r="JA7" s="183"/>
      <c r="JB7" s="183"/>
      <c r="JC7" s="183"/>
      <c r="JD7" s="183"/>
      <c r="JE7" s="183"/>
      <c r="JF7" s="183"/>
      <c r="JG7" s="183"/>
      <c r="JH7" s="183"/>
      <c r="JI7" s="183"/>
      <c r="JJ7" s="183"/>
      <c r="JK7" s="183"/>
      <c r="JL7" s="183"/>
      <c r="JM7" s="183"/>
      <c r="JN7" s="183"/>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c r="SZ7" s="183"/>
      <c r="TA7" s="183"/>
      <c r="TB7" s="183"/>
      <c r="TC7" s="183"/>
      <c r="TD7" s="183"/>
      <c r="TE7" s="183"/>
      <c r="TF7" s="183"/>
      <c r="TG7" s="183"/>
      <c r="TH7" s="183"/>
      <c r="TI7" s="183"/>
      <c r="TJ7" s="183"/>
      <c r="TK7" s="183"/>
      <c r="TL7" s="183"/>
      <c r="TM7" s="183"/>
      <c r="TN7" s="183"/>
      <c r="TO7" s="183"/>
      <c r="TP7" s="183"/>
      <c r="TQ7" s="183"/>
      <c r="TR7" s="183"/>
      <c r="TS7" s="183"/>
      <c r="TT7" s="183"/>
      <c r="TU7" s="183"/>
      <c r="TV7" s="183"/>
      <c r="TW7" s="183"/>
      <c r="TX7" s="183"/>
      <c r="TY7" s="183"/>
      <c r="TZ7" s="183"/>
      <c r="UA7" s="183"/>
      <c r="UB7" s="183"/>
      <c r="UC7" s="183"/>
      <c r="UD7" s="183"/>
      <c r="UE7" s="183"/>
      <c r="UF7" s="183"/>
      <c r="UG7" s="183"/>
      <c r="UH7" s="183"/>
      <c r="UI7" s="183"/>
      <c r="UJ7" s="183"/>
      <c r="UK7" s="183"/>
      <c r="UL7" s="183"/>
      <c r="UM7" s="183"/>
      <c r="UN7" s="183"/>
      <c r="UO7" s="183"/>
      <c r="UP7" s="183"/>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c r="VY7" s="183"/>
      <c r="VZ7" s="183"/>
      <c r="WA7" s="183"/>
      <c r="WB7" s="183"/>
      <c r="WC7" s="183"/>
      <c r="WD7" s="183"/>
      <c r="WE7" s="183"/>
      <c r="WF7" s="183"/>
      <c r="WG7" s="183"/>
      <c r="WH7" s="183"/>
      <c r="WI7" s="183"/>
      <c r="WJ7" s="183"/>
      <c r="WK7" s="183"/>
      <c r="WL7" s="183"/>
      <c r="WM7" s="183"/>
      <c r="WN7" s="183"/>
      <c r="WO7" s="183"/>
      <c r="WP7" s="183"/>
      <c r="WQ7" s="183"/>
      <c r="WR7" s="183"/>
      <c r="WS7" s="183"/>
      <c r="WT7" s="183"/>
      <c r="WU7" s="183"/>
      <c r="WV7" s="183"/>
      <c r="WW7" s="183"/>
      <c r="WX7" s="183"/>
      <c r="WY7" s="183"/>
      <c r="WZ7" s="183"/>
      <c r="XA7" s="183"/>
      <c r="XB7" s="183"/>
      <c r="XC7" s="183"/>
      <c r="XD7" s="183"/>
      <c r="XE7" s="183"/>
      <c r="XF7" s="183"/>
      <c r="XG7" s="183"/>
      <c r="XH7" s="183"/>
      <c r="XI7" s="183"/>
      <c r="XJ7" s="183"/>
      <c r="XK7" s="183"/>
      <c r="XL7" s="183"/>
      <c r="XM7" s="183"/>
      <c r="XN7" s="183"/>
      <c r="XO7" s="183"/>
      <c r="XP7" s="183"/>
      <c r="XQ7" s="183"/>
      <c r="XR7" s="183"/>
      <c r="XS7" s="183"/>
      <c r="XT7" s="183"/>
      <c r="XU7" s="183"/>
      <c r="XV7" s="183"/>
      <c r="XW7" s="183"/>
      <c r="XX7" s="183"/>
      <c r="XY7" s="183"/>
      <c r="XZ7" s="183"/>
      <c r="YA7" s="183"/>
      <c r="YB7" s="183"/>
      <c r="YC7" s="183"/>
      <c r="YD7" s="183"/>
      <c r="YE7" s="183"/>
      <c r="YF7" s="183"/>
      <c r="YG7" s="183"/>
      <c r="YH7" s="183"/>
      <c r="YI7" s="183"/>
      <c r="YJ7" s="183"/>
      <c r="YK7" s="183"/>
      <c r="YL7" s="183"/>
      <c r="YM7" s="183"/>
      <c r="YN7" s="183"/>
      <c r="YO7" s="183"/>
      <c r="YP7" s="183"/>
      <c r="YQ7" s="183"/>
      <c r="YR7" s="183"/>
      <c r="YS7" s="183"/>
      <c r="YT7" s="183"/>
      <c r="YU7" s="183"/>
      <c r="YV7" s="183"/>
      <c r="YW7" s="183"/>
      <c r="YX7" s="183"/>
      <c r="YY7" s="183"/>
      <c r="YZ7" s="183"/>
      <c r="ZA7" s="183"/>
      <c r="ZB7" s="183"/>
      <c r="ZC7" s="183"/>
      <c r="ZD7" s="183"/>
      <c r="ZE7" s="183"/>
      <c r="ZF7" s="183"/>
      <c r="ZG7" s="183"/>
      <c r="ZH7" s="183"/>
      <c r="ZI7" s="183"/>
      <c r="ZJ7" s="183"/>
      <c r="ZK7" s="183"/>
      <c r="ZL7" s="183"/>
      <c r="ZM7" s="183"/>
      <c r="ZN7" s="183"/>
      <c r="ZO7" s="183"/>
      <c r="ZP7" s="183"/>
      <c r="ZQ7" s="183"/>
      <c r="ZR7" s="183"/>
      <c r="ZS7" s="183"/>
      <c r="ZT7" s="183"/>
      <c r="ZU7" s="183"/>
      <c r="ZV7" s="183"/>
      <c r="ZW7" s="183"/>
      <c r="ZX7" s="183"/>
      <c r="ZY7" s="183"/>
      <c r="ZZ7" s="183"/>
      <c r="AAA7" s="183"/>
      <c r="AAB7" s="183"/>
      <c r="AAC7" s="183"/>
      <c r="AAD7" s="183"/>
      <c r="AAE7" s="183"/>
      <c r="AAF7" s="183"/>
      <c r="AAG7" s="183"/>
      <c r="AAH7" s="183"/>
      <c r="AAI7" s="183"/>
      <c r="AAJ7" s="183"/>
      <c r="AAK7" s="183"/>
      <c r="AAL7" s="183"/>
      <c r="AAM7" s="183"/>
      <c r="AAN7" s="183"/>
      <c r="AAO7" s="183"/>
      <c r="AAP7" s="183"/>
      <c r="AAQ7" s="183"/>
      <c r="AAR7" s="183"/>
      <c r="AAS7" s="183"/>
      <c r="AAT7" s="183"/>
      <c r="AAU7" s="183"/>
      <c r="AAV7" s="183"/>
      <c r="AAW7" s="183"/>
      <c r="AAX7" s="183"/>
      <c r="AAY7" s="183"/>
      <c r="AAZ7" s="183"/>
      <c r="ABA7" s="183"/>
      <c r="ABB7" s="183"/>
      <c r="ABC7" s="183"/>
      <c r="ABD7" s="183"/>
      <c r="ABE7" s="183"/>
      <c r="ABF7" s="183"/>
      <c r="ABG7" s="183"/>
      <c r="ABH7" s="183"/>
      <c r="ABI7" s="183"/>
      <c r="ABJ7" s="183"/>
      <c r="ABK7" s="183"/>
      <c r="ABL7" s="183"/>
      <c r="ABM7" s="183"/>
      <c r="ABN7" s="183"/>
      <c r="ABO7" s="183"/>
      <c r="ABP7" s="183"/>
      <c r="ABQ7" s="183"/>
      <c r="ABR7" s="183"/>
      <c r="ABS7" s="183"/>
      <c r="ABT7" s="183"/>
      <c r="ABU7" s="183"/>
      <c r="ABV7" s="183"/>
      <c r="ABW7" s="183"/>
      <c r="ABX7" s="183"/>
      <c r="ABY7" s="183"/>
      <c r="ABZ7" s="183"/>
      <c r="ACA7" s="183"/>
      <c r="ACB7" s="183"/>
      <c r="ACC7" s="183"/>
      <c r="ACD7" s="183"/>
      <c r="ACE7" s="183"/>
      <c r="ACF7" s="183"/>
      <c r="ACG7" s="183"/>
      <c r="ACH7" s="183"/>
      <c r="ACI7" s="183"/>
      <c r="ACJ7" s="183"/>
      <c r="ACK7" s="183"/>
      <c r="ACL7" s="183"/>
      <c r="ACM7" s="183"/>
      <c r="ACN7" s="183"/>
      <c r="ACO7" s="183"/>
      <c r="ACP7" s="183"/>
      <c r="ACQ7" s="183"/>
      <c r="ACR7" s="183"/>
      <c r="ACS7" s="183"/>
      <c r="ACT7" s="183"/>
      <c r="ACU7" s="183"/>
      <c r="ACV7" s="183"/>
      <c r="ACW7" s="183"/>
      <c r="ACX7" s="183"/>
      <c r="ACY7" s="183"/>
      <c r="ACZ7" s="183"/>
      <c r="ADA7" s="183"/>
      <c r="ADB7" s="183"/>
      <c r="ADC7" s="183"/>
      <c r="ADD7" s="183"/>
      <c r="ADE7" s="183"/>
      <c r="ADF7" s="183"/>
      <c r="ADG7" s="183"/>
      <c r="ADH7" s="183"/>
      <c r="ADI7" s="183"/>
      <c r="ADJ7" s="183"/>
      <c r="ADK7" s="183"/>
      <c r="ADL7" s="183"/>
      <c r="ADM7" s="183"/>
      <c r="ADN7" s="183"/>
      <c r="ADO7" s="183"/>
      <c r="ADP7" s="183"/>
      <c r="ADQ7" s="183"/>
      <c r="ADR7" s="183"/>
      <c r="ADS7" s="183"/>
      <c r="ADT7" s="183"/>
      <c r="ADU7" s="183"/>
      <c r="ADV7" s="183"/>
      <c r="ADW7" s="183"/>
      <c r="ADX7" s="183"/>
      <c r="ADY7" s="183"/>
      <c r="ADZ7" s="183"/>
      <c r="AEA7" s="183"/>
      <c r="AEB7" s="183"/>
      <c r="AEC7" s="183"/>
      <c r="AED7" s="183"/>
      <c r="AEE7" s="183"/>
      <c r="AEF7" s="183"/>
      <c r="AEG7" s="183"/>
      <c r="AEH7" s="183"/>
      <c r="AEI7" s="183"/>
      <c r="AEJ7" s="183"/>
      <c r="AEK7" s="183"/>
      <c r="AEL7" s="183"/>
      <c r="AEM7" s="183"/>
      <c r="AEN7" s="183"/>
      <c r="AEO7" s="183"/>
      <c r="AEP7" s="183"/>
      <c r="AEQ7" s="183"/>
      <c r="AER7" s="183"/>
      <c r="AES7" s="183"/>
      <c r="AET7" s="183"/>
      <c r="AEU7" s="183"/>
      <c r="AEV7" s="183"/>
      <c r="AEW7" s="183"/>
      <c r="AEX7" s="183"/>
      <c r="AEY7" s="183"/>
      <c r="AEZ7" s="183"/>
      <c r="AFA7" s="183"/>
      <c r="AFB7" s="183"/>
      <c r="AFC7" s="183"/>
      <c r="AFD7" s="183"/>
      <c r="AFE7" s="183"/>
      <c r="AFF7" s="183"/>
      <c r="AFG7" s="183"/>
      <c r="AFH7" s="183"/>
      <c r="AFI7" s="183"/>
      <c r="AFJ7" s="183"/>
      <c r="AFK7" s="183"/>
      <c r="AFL7" s="183"/>
      <c r="AFM7" s="183"/>
      <c r="AFN7" s="183"/>
      <c r="AFO7" s="183"/>
      <c r="AFP7" s="183"/>
      <c r="AFQ7" s="183"/>
      <c r="AFR7" s="183"/>
      <c r="AFS7" s="183"/>
      <c r="AFT7" s="183"/>
      <c r="AFU7" s="183"/>
      <c r="AFV7" s="183"/>
      <c r="AFW7" s="183"/>
      <c r="AFX7" s="183"/>
      <c r="AFY7" s="183"/>
      <c r="AFZ7" s="183"/>
      <c r="AGA7" s="183"/>
      <c r="AGB7" s="183"/>
      <c r="AGC7" s="183"/>
      <c r="AGD7" s="183"/>
      <c r="AGE7" s="183"/>
      <c r="AGF7" s="183"/>
      <c r="AGG7" s="183"/>
      <c r="AGH7" s="183"/>
      <c r="AGI7" s="183"/>
      <c r="AGJ7" s="183"/>
      <c r="AGK7" s="183"/>
      <c r="AGL7" s="183"/>
      <c r="AGM7" s="183"/>
      <c r="AGN7" s="183"/>
      <c r="AGO7" s="183"/>
      <c r="AGP7" s="183"/>
      <c r="AGQ7" s="183"/>
      <c r="AGR7" s="183"/>
      <c r="AGS7" s="183"/>
      <c r="AGT7" s="183"/>
      <c r="AGU7" s="183"/>
      <c r="AGV7" s="183"/>
      <c r="AGW7" s="183"/>
      <c r="AGX7" s="183"/>
      <c r="AGY7" s="183"/>
      <c r="AGZ7" s="183"/>
      <c r="AHA7" s="183"/>
      <c r="AHB7" s="183"/>
      <c r="AHC7" s="183"/>
      <c r="AHD7" s="183"/>
      <c r="AHE7" s="183"/>
      <c r="AHF7" s="183"/>
      <c r="AHG7" s="183"/>
      <c r="AHH7" s="183"/>
      <c r="AHI7" s="183"/>
      <c r="AHJ7" s="183"/>
      <c r="AHK7" s="183"/>
      <c r="AHL7" s="183"/>
      <c r="AHM7" s="183"/>
      <c r="AHN7" s="183"/>
      <c r="AHO7" s="183"/>
      <c r="AHP7" s="183"/>
      <c r="AHQ7" s="183"/>
      <c r="AHR7" s="183"/>
      <c r="AHS7" s="183"/>
      <c r="AHT7" s="183"/>
      <c r="AHU7" s="183"/>
      <c r="AHV7" s="183"/>
      <c r="AHW7" s="183"/>
      <c r="AHX7" s="183"/>
      <c r="AHY7" s="183"/>
      <c r="AHZ7" s="183"/>
      <c r="AIA7" s="183"/>
      <c r="AIB7" s="183"/>
      <c r="AIC7" s="183"/>
      <c r="AID7" s="183"/>
      <c r="AIE7" s="183"/>
      <c r="AIF7" s="183"/>
      <c r="AIG7" s="183"/>
      <c r="AIH7" s="183"/>
      <c r="AII7" s="183"/>
      <c r="AIJ7" s="183"/>
      <c r="AIK7" s="183"/>
      <c r="AIL7" s="183"/>
      <c r="AIM7" s="183"/>
      <c r="AIN7" s="183"/>
      <c r="AIO7" s="183"/>
      <c r="AIP7" s="183"/>
      <c r="AIQ7" s="183"/>
      <c r="AIR7" s="183"/>
      <c r="AIS7" s="183"/>
      <c r="AIT7" s="183"/>
      <c r="AIU7" s="183"/>
      <c r="AIV7" s="183"/>
      <c r="AIW7" s="183"/>
      <c r="AIX7" s="183"/>
      <c r="AIY7" s="183"/>
      <c r="AIZ7" s="183"/>
      <c r="AJA7" s="183"/>
      <c r="AJB7" s="183"/>
      <c r="AJC7" s="183"/>
      <c r="AJD7" s="183"/>
      <c r="AJE7" s="183"/>
      <c r="AJF7" s="183"/>
      <c r="AJG7" s="183"/>
      <c r="AJH7" s="183"/>
      <c r="AJI7" s="183"/>
      <c r="AJJ7" s="183"/>
      <c r="AJK7" s="183"/>
      <c r="AJL7" s="183"/>
      <c r="AJM7" s="183"/>
      <c r="AJN7" s="183"/>
      <c r="AJO7" s="183"/>
      <c r="AJP7" s="183"/>
      <c r="AJQ7" s="183"/>
      <c r="AJR7" s="183"/>
      <c r="AJS7" s="183"/>
      <c r="AJT7" s="183"/>
      <c r="AJU7" s="183"/>
      <c r="AJV7" s="183"/>
      <c r="AJW7" s="183"/>
      <c r="AJX7" s="183"/>
      <c r="AJY7" s="183"/>
      <c r="AJZ7" s="183"/>
      <c r="AKA7" s="183"/>
      <c r="AKB7" s="183"/>
      <c r="AKC7" s="183"/>
      <c r="AKD7" s="183"/>
      <c r="AKE7" s="183"/>
      <c r="AKF7" s="183"/>
      <c r="AKG7" s="183"/>
      <c r="AKH7" s="183"/>
      <c r="AKI7" s="183"/>
      <c r="AKJ7" s="183"/>
      <c r="AKK7" s="183"/>
      <c r="AKL7" s="183"/>
      <c r="AKM7" s="183"/>
      <c r="AKN7" s="183"/>
      <c r="AKO7" s="183"/>
      <c r="AKP7" s="183"/>
      <c r="AKQ7" s="183"/>
      <c r="AKR7" s="183"/>
      <c r="AKS7" s="183"/>
      <c r="AKT7" s="183"/>
      <c r="AKU7" s="183"/>
      <c r="AKV7" s="183"/>
      <c r="AKW7" s="183"/>
      <c r="AKX7" s="183"/>
      <c r="AKY7" s="183"/>
      <c r="AKZ7" s="183"/>
      <c r="ALA7" s="183"/>
      <c r="ALB7" s="183"/>
      <c r="ALC7" s="183"/>
      <c r="ALD7" s="183"/>
      <c r="ALE7" s="183"/>
      <c r="ALF7" s="183"/>
      <c r="ALG7" s="183"/>
      <c r="ALH7" s="183"/>
      <c r="ALI7" s="183"/>
      <c r="ALJ7" s="183"/>
      <c r="ALK7" s="183"/>
      <c r="ALL7" s="183"/>
      <c r="ALM7" s="183"/>
      <c r="ALN7" s="183"/>
      <c r="ALO7" s="183"/>
      <c r="ALP7" s="183"/>
      <c r="ALQ7" s="183"/>
      <c r="ALR7" s="183"/>
      <c r="ALS7" s="183"/>
      <c r="ALT7" s="183"/>
      <c r="ALU7" s="183"/>
      <c r="ALV7" s="183"/>
      <c r="ALW7" s="183"/>
      <c r="ALX7" s="183"/>
      <c r="ALY7" s="183"/>
      <c r="ALZ7" s="183"/>
      <c r="AMA7" s="183"/>
      <c r="AMB7" s="183"/>
      <c r="AMC7" s="183"/>
      <c r="AMD7" s="183"/>
      <c r="AME7" s="183"/>
      <c r="AMF7" s="183"/>
      <c r="AMG7" s="183"/>
      <c r="AMH7" s="183"/>
      <c r="AMI7" s="183"/>
      <c r="AMJ7" s="183"/>
      <c r="AMK7" s="183"/>
      <c r="AML7" s="183"/>
      <c r="AMM7" s="183"/>
      <c r="AMN7" s="183"/>
      <c r="AMO7" s="183"/>
      <c r="AMP7" s="183"/>
      <c r="AMQ7" s="183"/>
      <c r="AMR7" s="183"/>
      <c r="AMS7" s="183"/>
      <c r="AMT7" s="183"/>
      <c r="AMU7" s="183"/>
      <c r="AMV7" s="183"/>
      <c r="AMW7" s="183"/>
      <c r="AMX7" s="183"/>
      <c r="AMY7" s="183"/>
      <c r="AMZ7" s="183"/>
      <c r="ANA7" s="183"/>
      <c r="ANB7" s="183"/>
      <c r="ANC7" s="183"/>
      <c r="AND7" s="183"/>
      <c r="ANE7" s="183"/>
      <c r="ANF7" s="183"/>
      <c r="ANG7" s="183"/>
      <c r="ANH7" s="183"/>
      <c r="ANI7" s="183"/>
      <c r="ANJ7" s="183"/>
      <c r="ANK7" s="183"/>
      <c r="ANL7" s="183"/>
      <c r="ANM7" s="183"/>
      <c r="ANN7" s="183"/>
      <c r="ANO7" s="183"/>
      <c r="ANP7" s="183"/>
      <c r="ANQ7" s="183"/>
      <c r="ANR7" s="183"/>
      <c r="ANS7" s="183"/>
      <c r="ANT7" s="183"/>
      <c r="ANU7" s="183"/>
      <c r="ANV7" s="183"/>
      <c r="ANW7" s="183"/>
      <c r="ANX7" s="183"/>
      <c r="ANY7" s="183"/>
      <c r="ANZ7" s="183"/>
      <c r="AOA7" s="183"/>
      <c r="AOB7" s="183"/>
      <c r="AOC7" s="183"/>
      <c r="AOD7" s="183"/>
      <c r="AOE7" s="183"/>
      <c r="AOF7" s="183"/>
      <c r="AOG7" s="183"/>
      <c r="AOH7" s="183"/>
      <c r="AOI7" s="183"/>
      <c r="AOJ7" s="183"/>
      <c r="AOK7" s="183"/>
      <c r="AOL7" s="183"/>
      <c r="AOM7" s="183"/>
      <c r="AON7" s="183"/>
      <c r="AOO7" s="183"/>
      <c r="AOP7" s="183"/>
      <c r="AOQ7" s="183"/>
      <c r="AOR7" s="183"/>
      <c r="AOS7" s="183"/>
      <c r="AOT7" s="183"/>
      <c r="AOU7" s="183"/>
      <c r="AOV7" s="183"/>
      <c r="AOW7" s="183"/>
      <c r="AOX7" s="183"/>
      <c r="AOY7" s="183"/>
      <c r="AOZ7" s="183"/>
      <c r="APA7" s="183"/>
      <c r="APB7" s="183"/>
      <c r="APC7" s="183"/>
      <c r="APD7" s="183"/>
      <c r="APE7" s="183"/>
      <c r="APF7" s="183"/>
      <c r="APG7" s="183"/>
      <c r="APH7" s="183"/>
      <c r="API7" s="183"/>
      <c r="APJ7" s="183"/>
      <c r="APK7" s="183"/>
      <c r="APL7" s="183"/>
      <c r="APM7" s="183"/>
      <c r="APN7" s="183"/>
      <c r="APO7" s="183"/>
      <c r="APP7" s="183"/>
      <c r="APQ7" s="183"/>
      <c r="APR7" s="183"/>
      <c r="APS7" s="183"/>
      <c r="APT7" s="183"/>
      <c r="APU7" s="183"/>
      <c r="APV7" s="183"/>
      <c r="APW7" s="183"/>
      <c r="APX7" s="183"/>
      <c r="APY7" s="183"/>
      <c r="APZ7" s="183"/>
      <c r="AQA7" s="183"/>
      <c r="AQB7" s="183"/>
      <c r="AQC7" s="183"/>
      <c r="AQD7" s="183"/>
      <c r="AQE7" s="183"/>
      <c r="AQF7" s="183"/>
      <c r="AQG7" s="183"/>
      <c r="AQH7" s="183"/>
      <c r="AQI7" s="183"/>
      <c r="AQJ7" s="183"/>
      <c r="AQK7" s="183"/>
      <c r="AQL7" s="183"/>
      <c r="AQM7" s="183"/>
      <c r="AQN7" s="183"/>
      <c r="AQO7" s="183"/>
      <c r="AQP7" s="183"/>
      <c r="AQQ7" s="183"/>
      <c r="AQR7" s="183"/>
      <c r="AQS7" s="183"/>
      <c r="AQT7" s="183"/>
      <c r="AQU7" s="183"/>
      <c r="AQV7" s="183"/>
      <c r="AQW7" s="183"/>
      <c r="AQX7" s="183"/>
      <c r="AQY7" s="183"/>
      <c r="AQZ7" s="183"/>
      <c r="ARA7" s="183"/>
      <c r="ARB7" s="183"/>
      <c r="ARC7" s="183"/>
      <c r="ARD7" s="183"/>
      <c r="ARE7" s="183"/>
      <c r="ARF7" s="183"/>
      <c r="ARG7" s="183"/>
      <c r="ARH7" s="183"/>
      <c r="ARI7" s="183"/>
      <c r="ARJ7" s="183"/>
      <c r="ARK7" s="183"/>
      <c r="ARL7" s="183"/>
      <c r="ARM7" s="183"/>
      <c r="ARN7" s="183"/>
      <c r="ARO7" s="183"/>
      <c r="ARP7" s="183"/>
      <c r="ARQ7" s="183"/>
      <c r="ARR7" s="183"/>
      <c r="ARS7" s="183"/>
      <c r="ART7" s="183"/>
      <c r="ARU7" s="183"/>
      <c r="ARV7" s="183"/>
      <c r="ARW7" s="183"/>
      <c r="ARX7" s="183"/>
      <c r="ARY7" s="183"/>
      <c r="ARZ7" s="183"/>
      <c r="ASA7" s="183"/>
      <c r="ASB7" s="183"/>
      <c r="ASC7" s="183"/>
      <c r="ASD7" s="183"/>
      <c r="ASE7" s="183"/>
      <c r="ASF7" s="183"/>
      <c r="ASG7" s="183"/>
      <c r="ASH7" s="183"/>
      <c r="ASI7" s="183"/>
      <c r="ASJ7" s="183"/>
      <c r="ASK7" s="183"/>
      <c r="ASL7" s="183"/>
      <c r="ASM7" s="183"/>
      <c r="ASN7" s="183"/>
      <c r="ASO7" s="183"/>
      <c r="ASP7" s="183"/>
      <c r="ASQ7" s="183"/>
      <c r="ASR7" s="183"/>
      <c r="ASS7" s="183"/>
      <c r="AST7" s="183"/>
      <c r="ASU7" s="183"/>
      <c r="ASV7" s="183"/>
      <c r="ASW7" s="183"/>
      <c r="ASX7" s="183"/>
      <c r="ASY7" s="183"/>
      <c r="ASZ7" s="183"/>
      <c r="ATA7" s="183"/>
      <c r="ATB7" s="183"/>
      <c r="ATC7" s="183"/>
      <c r="ATD7" s="183"/>
      <c r="ATE7" s="183"/>
      <c r="ATF7" s="183"/>
      <c r="ATG7" s="183"/>
      <c r="ATH7" s="183"/>
      <c r="ATI7" s="183"/>
      <c r="ATJ7" s="183"/>
      <c r="ATK7" s="183"/>
      <c r="ATL7" s="183"/>
      <c r="ATM7" s="183"/>
      <c r="ATN7" s="183"/>
      <c r="ATO7" s="183"/>
      <c r="ATP7" s="183"/>
      <c r="ATQ7" s="183"/>
      <c r="ATR7" s="183"/>
      <c r="ATS7" s="183"/>
      <c r="ATT7" s="183"/>
      <c r="ATU7" s="183"/>
      <c r="ATV7" s="183"/>
      <c r="ATW7" s="183"/>
      <c r="ATX7" s="183"/>
      <c r="ATY7" s="183"/>
      <c r="ATZ7" s="183"/>
      <c r="AUA7" s="183"/>
      <c r="AUB7" s="183"/>
      <c r="AUC7" s="183"/>
      <c r="AUD7" s="183"/>
      <c r="AUE7" s="183"/>
      <c r="AUF7" s="183"/>
      <c r="AUG7" s="183"/>
      <c r="AUH7" s="183"/>
    </row>
    <row r="8" spans="1:1230" s="180" customFormat="1" ht="12.95" customHeight="1">
      <c r="A8" s="33" t="s">
        <v>587</v>
      </c>
      <c r="B8" s="11" t="str">
        <f>+VLOOKUP(A8,'Fichas '!$A$11:$C$51,2,0)</f>
        <v>GRAFICAS DEL SEGUIMIENTO DEL PLA AEROPORTUARIO</v>
      </c>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c r="FU8" s="183"/>
      <c r="FV8" s="183"/>
      <c r="FW8" s="183"/>
      <c r="FX8" s="183"/>
      <c r="FY8" s="183"/>
      <c r="FZ8" s="183"/>
      <c r="GA8" s="183"/>
      <c r="GB8" s="183"/>
      <c r="GC8" s="183"/>
      <c r="GD8" s="183"/>
      <c r="GE8" s="183"/>
      <c r="GF8" s="183"/>
      <c r="GG8" s="183"/>
      <c r="GH8" s="183"/>
      <c r="GI8" s="183"/>
      <c r="GJ8" s="183"/>
      <c r="GK8" s="183"/>
      <c r="GL8" s="183"/>
      <c r="GM8" s="183"/>
      <c r="GN8" s="183"/>
      <c r="GO8" s="183"/>
      <c r="GP8" s="183"/>
      <c r="GQ8" s="183"/>
      <c r="GR8" s="183"/>
      <c r="GS8" s="183"/>
      <c r="GT8" s="183"/>
      <c r="GU8" s="183"/>
      <c r="GV8" s="183"/>
      <c r="GW8" s="183"/>
      <c r="GX8" s="183"/>
      <c r="GY8" s="183"/>
      <c r="GZ8" s="183"/>
      <c r="HA8" s="183"/>
      <c r="HB8" s="183"/>
      <c r="HC8" s="183"/>
      <c r="HD8" s="183"/>
      <c r="HE8" s="183"/>
      <c r="HF8" s="183"/>
      <c r="HG8" s="183"/>
      <c r="HH8" s="183"/>
      <c r="HI8" s="183"/>
      <c r="HJ8" s="183"/>
      <c r="HK8" s="183"/>
      <c r="HL8" s="183"/>
      <c r="HM8" s="183"/>
      <c r="HN8" s="183"/>
      <c r="HO8" s="183"/>
      <c r="HP8" s="183"/>
      <c r="HQ8" s="183"/>
      <c r="HR8" s="183"/>
      <c r="HS8" s="183"/>
      <c r="HT8" s="183"/>
      <c r="HU8" s="183"/>
      <c r="HV8" s="183"/>
      <c r="HW8" s="183"/>
      <c r="HX8" s="183"/>
      <c r="HY8" s="183"/>
      <c r="HZ8" s="183"/>
      <c r="IA8" s="183"/>
      <c r="IB8" s="183"/>
      <c r="IC8" s="183"/>
      <c r="ID8" s="183"/>
      <c r="IE8" s="183"/>
      <c r="IF8" s="183"/>
      <c r="IG8" s="183"/>
      <c r="IH8" s="183"/>
      <c r="II8" s="183"/>
      <c r="IJ8" s="183"/>
      <c r="IK8" s="183"/>
      <c r="IL8" s="183"/>
      <c r="IM8" s="183"/>
      <c r="IN8" s="183"/>
      <c r="IO8" s="183"/>
      <c r="IP8" s="183"/>
      <c r="IQ8" s="183"/>
      <c r="IR8" s="183"/>
      <c r="IS8" s="183"/>
      <c r="IT8" s="183"/>
      <c r="IU8" s="183"/>
      <c r="IV8" s="183"/>
      <c r="IW8" s="183"/>
      <c r="IX8" s="183"/>
      <c r="IY8" s="183"/>
      <c r="IZ8" s="183"/>
      <c r="JA8" s="183"/>
      <c r="JB8" s="183"/>
      <c r="JC8" s="183"/>
      <c r="JD8" s="183"/>
      <c r="JE8" s="183"/>
      <c r="JF8" s="183"/>
      <c r="JG8" s="183"/>
      <c r="JH8" s="183"/>
      <c r="JI8" s="183"/>
      <c r="JJ8" s="183"/>
      <c r="JK8" s="183"/>
      <c r="JL8" s="183"/>
      <c r="JM8" s="183"/>
      <c r="JN8" s="183"/>
      <c r="JO8" s="183"/>
      <c r="JP8" s="183"/>
      <c r="JQ8" s="183"/>
      <c r="JR8" s="183"/>
      <c r="JS8" s="183"/>
      <c r="JT8" s="183"/>
      <c r="JU8" s="183"/>
      <c r="JV8" s="183"/>
      <c r="JW8" s="183"/>
      <c r="JX8" s="183"/>
      <c r="JY8" s="183"/>
      <c r="JZ8" s="183"/>
      <c r="KA8" s="183"/>
      <c r="KB8" s="183"/>
      <c r="KC8" s="183"/>
      <c r="KD8" s="183"/>
      <c r="KE8" s="183"/>
      <c r="KF8" s="183"/>
      <c r="KG8" s="183"/>
      <c r="KH8" s="183"/>
      <c r="KI8" s="183"/>
      <c r="KJ8" s="183"/>
      <c r="KK8" s="183"/>
      <c r="KL8" s="183"/>
      <c r="KM8" s="183"/>
      <c r="KN8" s="183"/>
      <c r="KO8" s="183"/>
      <c r="KP8" s="183"/>
      <c r="KQ8" s="183"/>
      <c r="KR8" s="183"/>
      <c r="KS8" s="183"/>
      <c r="KT8" s="183"/>
      <c r="KU8" s="183"/>
      <c r="KV8" s="183"/>
      <c r="KW8" s="183"/>
      <c r="KX8" s="183"/>
      <c r="KY8" s="183"/>
      <c r="KZ8" s="183"/>
      <c r="LA8" s="183"/>
      <c r="LB8" s="183"/>
      <c r="LC8" s="183"/>
      <c r="LD8" s="183"/>
      <c r="LE8" s="183"/>
      <c r="LF8" s="183"/>
      <c r="LG8" s="183"/>
      <c r="LH8" s="183"/>
      <c r="LI8" s="183"/>
      <c r="LJ8" s="183"/>
      <c r="LK8" s="183"/>
      <c r="LL8" s="183"/>
      <c r="LM8" s="183"/>
      <c r="LN8" s="183"/>
      <c r="LO8" s="183"/>
      <c r="LP8" s="183"/>
      <c r="LQ8" s="183"/>
      <c r="LR8" s="183"/>
      <c r="LS8" s="183"/>
      <c r="LT8" s="183"/>
      <c r="LU8" s="183"/>
      <c r="LV8" s="183"/>
      <c r="LW8" s="183"/>
      <c r="LX8" s="183"/>
      <c r="LY8" s="183"/>
      <c r="LZ8" s="183"/>
      <c r="MA8" s="183"/>
      <c r="MB8" s="183"/>
      <c r="MC8" s="183"/>
      <c r="MD8" s="183"/>
      <c r="ME8" s="183"/>
      <c r="MF8" s="183"/>
      <c r="MG8" s="183"/>
      <c r="MH8" s="183"/>
      <c r="MI8" s="183"/>
      <c r="MJ8" s="183"/>
      <c r="MK8" s="183"/>
      <c r="ML8" s="183"/>
      <c r="MM8" s="183"/>
      <c r="MN8" s="183"/>
      <c r="MO8" s="183"/>
      <c r="MP8" s="183"/>
      <c r="MQ8" s="183"/>
      <c r="MR8" s="183"/>
      <c r="MS8" s="183"/>
      <c r="MT8" s="183"/>
      <c r="MU8" s="183"/>
      <c r="MV8" s="183"/>
      <c r="MW8" s="183"/>
      <c r="MX8" s="183"/>
      <c r="MY8" s="183"/>
      <c r="MZ8" s="183"/>
      <c r="NA8" s="183"/>
      <c r="NB8" s="183"/>
      <c r="NC8" s="183"/>
      <c r="ND8" s="183"/>
      <c r="NE8" s="183"/>
      <c r="NF8" s="183"/>
      <c r="NG8" s="183"/>
      <c r="NH8" s="183"/>
      <c r="NI8" s="183"/>
      <c r="NJ8" s="183"/>
      <c r="NK8" s="183"/>
      <c r="NL8" s="183"/>
      <c r="NM8" s="183"/>
      <c r="NN8" s="183"/>
      <c r="NO8" s="183"/>
      <c r="NP8" s="183"/>
      <c r="NQ8" s="183"/>
      <c r="NR8" s="183"/>
      <c r="NS8" s="183"/>
      <c r="NT8" s="183"/>
      <c r="NU8" s="183"/>
      <c r="NV8" s="183"/>
      <c r="NW8" s="183"/>
      <c r="NX8" s="183"/>
      <c r="NY8" s="183"/>
      <c r="NZ8" s="183"/>
      <c r="OA8" s="183"/>
      <c r="OB8" s="183"/>
      <c r="OC8" s="183"/>
      <c r="OD8" s="183"/>
      <c r="OE8" s="183"/>
      <c r="OF8" s="183"/>
      <c r="OG8" s="183"/>
      <c r="OH8" s="183"/>
      <c r="OI8" s="183"/>
      <c r="OJ8" s="183"/>
      <c r="OK8" s="183"/>
      <c r="OL8" s="183"/>
      <c r="OM8" s="183"/>
      <c r="ON8" s="183"/>
      <c r="OO8" s="183"/>
      <c r="OP8" s="183"/>
      <c r="OQ8" s="183"/>
      <c r="OR8" s="183"/>
      <c r="OS8" s="183"/>
      <c r="OT8" s="183"/>
      <c r="OU8" s="183"/>
      <c r="OV8" s="183"/>
      <c r="OW8" s="183"/>
      <c r="OX8" s="183"/>
      <c r="OY8" s="183"/>
      <c r="OZ8" s="183"/>
      <c r="PA8" s="183"/>
      <c r="PB8" s="183"/>
      <c r="PC8" s="183"/>
      <c r="PD8" s="183"/>
      <c r="PE8" s="183"/>
      <c r="PF8" s="183"/>
      <c r="PG8" s="183"/>
      <c r="PH8" s="183"/>
      <c r="PI8" s="183"/>
      <c r="PJ8" s="183"/>
      <c r="PK8" s="183"/>
      <c r="PL8" s="183"/>
      <c r="PM8" s="183"/>
      <c r="PN8" s="183"/>
      <c r="PO8" s="183"/>
      <c r="PP8" s="183"/>
      <c r="PQ8" s="183"/>
      <c r="PR8" s="183"/>
      <c r="PS8" s="183"/>
      <c r="PT8" s="183"/>
      <c r="PU8" s="183"/>
      <c r="PV8" s="183"/>
      <c r="PW8" s="183"/>
      <c r="PX8" s="183"/>
      <c r="PY8" s="183"/>
      <c r="PZ8" s="183"/>
      <c r="QA8" s="183"/>
      <c r="QB8" s="183"/>
      <c r="QC8" s="183"/>
      <c r="QD8" s="183"/>
      <c r="QE8" s="183"/>
      <c r="QF8" s="183"/>
      <c r="QG8" s="183"/>
      <c r="QH8" s="183"/>
      <c r="QI8" s="183"/>
      <c r="QJ8" s="183"/>
      <c r="QK8" s="183"/>
      <c r="QL8" s="183"/>
      <c r="QM8" s="183"/>
      <c r="QN8" s="183"/>
      <c r="QO8" s="183"/>
      <c r="QP8" s="183"/>
      <c r="QQ8" s="183"/>
      <c r="QR8" s="183"/>
      <c r="QS8" s="183"/>
      <c r="QT8" s="183"/>
      <c r="QU8" s="183"/>
      <c r="QV8" s="183"/>
      <c r="QW8" s="183"/>
      <c r="QX8" s="183"/>
      <c r="QY8" s="183"/>
      <c r="QZ8" s="183"/>
      <c r="RA8" s="183"/>
      <c r="RB8" s="183"/>
      <c r="RC8" s="183"/>
      <c r="RD8" s="183"/>
      <c r="RE8" s="183"/>
      <c r="RF8" s="183"/>
      <c r="RG8" s="183"/>
      <c r="RH8" s="183"/>
      <c r="RI8" s="183"/>
      <c r="RJ8" s="183"/>
      <c r="RK8" s="183"/>
      <c r="RL8" s="183"/>
      <c r="RM8" s="183"/>
      <c r="RN8" s="183"/>
      <c r="RO8" s="183"/>
      <c r="RP8" s="183"/>
      <c r="RQ8" s="183"/>
      <c r="RR8" s="183"/>
      <c r="RS8" s="183"/>
      <c r="RT8" s="183"/>
      <c r="RU8" s="183"/>
      <c r="RV8" s="183"/>
      <c r="RW8" s="183"/>
      <c r="RX8" s="183"/>
      <c r="RY8" s="183"/>
      <c r="RZ8" s="183"/>
      <c r="SA8" s="183"/>
      <c r="SB8" s="183"/>
      <c r="SC8" s="183"/>
      <c r="SD8" s="183"/>
      <c r="SE8" s="183"/>
      <c r="SF8" s="183"/>
      <c r="SG8" s="183"/>
      <c r="SH8" s="183"/>
      <c r="SI8" s="183"/>
      <c r="SJ8" s="183"/>
      <c r="SK8" s="183"/>
      <c r="SL8" s="183"/>
      <c r="SM8" s="183"/>
      <c r="SN8" s="183"/>
      <c r="SO8" s="183"/>
      <c r="SP8" s="183"/>
      <c r="SQ8" s="183"/>
      <c r="SR8" s="183"/>
      <c r="SS8" s="183"/>
      <c r="ST8" s="183"/>
      <c r="SU8" s="183"/>
      <c r="SV8" s="183"/>
      <c r="SW8" s="183"/>
      <c r="SX8" s="183"/>
      <c r="SY8" s="183"/>
      <c r="SZ8" s="183"/>
      <c r="TA8" s="183"/>
      <c r="TB8" s="183"/>
      <c r="TC8" s="183"/>
      <c r="TD8" s="183"/>
      <c r="TE8" s="183"/>
      <c r="TF8" s="183"/>
      <c r="TG8" s="183"/>
      <c r="TH8" s="183"/>
      <c r="TI8" s="183"/>
      <c r="TJ8" s="183"/>
      <c r="TK8" s="183"/>
      <c r="TL8" s="183"/>
      <c r="TM8" s="183"/>
      <c r="TN8" s="183"/>
      <c r="TO8" s="183"/>
      <c r="TP8" s="183"/>
      <c r="TQ8" s="183"/>
      <c r="TR8" s="183"/>
      <c r="TS8" s="183"/>
      <c r="TT8" s="183"/>
      <c r="TU8" s="183"/>
      <c r="TV8" s="183"/>
      <c r="TW8" s="183"/>
      <c r="TX8" s="183"/>
      <c r="TY8" s="183"/>
      <c r="TZ8" s="183"/>
      <c r="UA8" s="183"/>
      <c r="UB8" s="183"/>
      <c r="UC8" s="183"/>
      <c r="UD8" s="183"/>
      <c r="UE8" s="183"/>
      <c r="UF8" s="183"/>
      <c r="UG8" s="183"/>
      <c r="UH8" s="183"/>
      <c r="UI8" s="183"/>
      <c r="UJ8" s="183"/>
      <c r="UK8" s="183"/>
      <c r="UL8" s="183"/>
      <c r="UM8" s="183"/>
      <c r="UN8" s="183"/>
      <c r="UO8" s="183"/>
      <c r="UP8" s="183"/>
      <c r="UQ8" s="183"/>
      <c r="UR8" s="183"/>
      <c r="US8" s="183"/>
      <c r="UT8" s="183"/>
      <c r="UU8" s="183"/>
      <c r="UV8" s="183"/>
      <c r="UW8" s="183"/>
      <c r="UX8" s="183"/>
      <c r="UY8" s="183"/>
      <c r="UZ8" s="183"/>
      <c r="VA8" s="183"/>
      <c r="VB8" s="183"/>
      <c r="VC8" s="183"/>
      <c r="VD8" s="183"/>
      <c r="VE8" s="183"/>
      <c r="VF8" s="183"/>
      <c r="VG8" s="183"/>
      <c r="VH8" s="183"/>
      <c r="VI8" s="183"/>
      <c r="VJ8" s="183"/>
      <c r="VK8" s="183"/>
      <c r="VL8" s="183"/>
      <c r="VM8" s="183"/>
      <c r="VN8" s="183"/>
      <c r="VO8" s="183"/>
      <c r="VP8" s="183"/>
      <c r="VQ8" s="183"/>
      <c r="VR8" s="183"/>
      <c r="VS8" s="183"/>
      <c r="VT8" s="183"/>
      <c r="VU8" s="183"/>
      <c r="VV8" s="183"/>
      <c r="VW8" s="183"/>
      <c r="VX8" s="183"/>
      <c r="VY8" s="183"/>
      <c r="VZ8" s="183"/>
      <c r="WA8" s="183"/>
      <c r="WB8" s="183"/>
      <c r="WC8" s="183"/>
      <c r="WD8" s="183"/>
      <c r="WE8" s="183"/>
      <c r="WF8" s="183"/>
      <c r="WG8" s="183"/>
      <c r="WH8" s="183"/>
      <c r="WI8" s="183"/>
      <c r="WJ8" s="183"/>
      <c r="WK8" s="183"/>
      <c r="WL8" s="183"/>
      <c r="WM8" s="183"/>
      <c r="WN8" s="183"/>
      <c r="WO8" s="183"/>
      <c r="WP8" s="183"/>
      <c r="WQ8" s="183"/>
      <c r="WR8" s="183"/>
      <c r="WS8" s="183"/>
      <c r="WT8" s="183"/>
      <c r="WU8" s="183"/>
      <c r="WV8" s="183"/>
      <c r="WW8" s="183"/>
      <c r="WX8" s="183"/>
      <c r="WY8" s="183"/>
      <c r="WZ8" s="183"/>
      <c r="XA8" s="183"/>
      <c r="XB8" s="183"/>
      <c r="XC8" s="183"/>
      <c r="XD8" s="183"/>
      <c r="XE8" s="183"/>
      <c r="XF8" s="183"/>
      <c r="XG8" s="183"/>
      <c r="XH8" s="183"/>
      <c r="XI8" s="183"/>
      <c r="XJ8" s="183"/>
      <c r="XK8" s="183"/>
      <c r="XL8" s="183"/>
      <c r="XM8" s="183"/>
      <c r="XN8" s="183"/>
      <c r="XO8" s="183"/>
      <c r="XP8" s="183"/>
      <c r="XQ8" s="183"/>
      <c r="XR8" s="183"/>
      <c r="XS8" s="183"/>
      <c r="XT8" s="183"/>
      <c r="XU8" s="183"/>
      <c r="XV8" s="183"/>
      <c r="XW8" s="183"/>
      <c r="XX8" s="183"/>
      <c r="XY8" s="183"/>
      <c r="XZ8" s="183"/>
      <c r="YA8" s="183"/>
      <c r="YB8" s="183"/>
      <c r="YC8" s="183"/>
      <c r="YD8" s="183"/>
      <c r="YE8" s="183"/>
      <c r="YF8" s="183"/>
      <c r="YG8" s="183"/>
      <c r="YH8" s="183"/>
      <c r="YI8" s="183"/>
      <c r="YJ8" s="183"/>
      <c r="YK8" s="183"/>
      <c r="YL8" s="183"/>
      <c r="YM8" s="183"/>
      <c r="YN8" s="183"/>
      <c r="YO8" s="183"/>
      <c r="YP8" s="183"/>
      <c r="YQ8" s="183"/>
      <c r="YR8" s="183"/>
      <c r="YS8" s="183"/>
      <c r="YT8" s="183"/>
      <c r="YU8" s="183"/>
      <c r="YV8" s="183"/>
      <c r="YW8" s="183"/>
      <c r="YX8" s="183"/>
      <c r="YY8" s="183"/>
      <c r="YZ8" s="183"/>
      <c r="ZA8" s="183"/>
      <c r="ZB8" s="183"/>
      <c r="ZC8" s="183"/>
      <c r="ZD8" s="183"/>
      <c r="ZE8" s="183"/>
      <c r="ZF8" s="183"/>
      <c r="ZG8" s="183"/>
      <c r="ZH8" s="183"/>
      <c r="ZI8" s="183"/>
      <c r="ZJ8" s="183"/>
      <c r="ZK8" s="183"/>
      <c r="ZL8" s="183"/>
      <c r="ZM8" s="183"/>
      <c r="ZN8" s="183"/>
      <c r="ZO8" s="183"/>
      <c r="ZP8" s="183"/>
      <c r="ZQ8" s="183"/>
      <c r="ZR8" s="183"/>
      <c r="ZS8" s="183"/>
      <c r="ZT8" s="183"/>
      <c r="ZU8" s="183"/>
      <c r="ZV8" s="183"/>
      <c r="ZW8" s="183"/>
      <c r="ZX8" s="183"/>
      <c r="ZY8" s="183"/>
      <c r="ZZ8" s="183"/>
      <c r="AAA8" s="183"/>
      <c r="AAB8" s="183"/>
      <c r="AAC8" s="183"/>
      <c r="AAD8" s="183"/>
      <c r="AAE8" s="183"/>
      <c r="AAF8" s="183"/>
      <c r="AAG8" s="183"/>
      <c r="AAH8" s="183"/>
      <c r="AAI8" s="183"/>
      <c r="AAJ8" s="183"/>
      <c r="AAK8" s="183"/>
      <c r="AAL8" s="183"/>
      <c r="AAM8" s="183"/>
      <c r="AAN8" s="183"/>
      <c r="AAO8" s="183"/>
      <c r="AAP8" s="183"/>
      <c r="AAQ8" s="183"/>
      <c r="AAR8" s="183"/>
      <c r="AAS8" s="183"/>
      <c r="AAT8" s="183"/>
      <c r="AAU8" s="183"/>
      <c r="AAV8" s="183"/>
      <c r="AAW8" s="183"/>
      <c r="AAX8" s="183"/>
      <c r="AAY8" s="183"/>
      <c r="AAZ8" s="183"/>
      <c r="ABA8" s="183"/>
      <c r="ABB8" s="183"/>
      <c r="ABC8" s="183"/>
      <c r="ABD8" s="183"/>
      <c r="ABE8" s="183"/>
      <c r="ABF8" s="183"/>
      <c r="ABG8" s="183"/>
      <c r="ABH8" s="183"/>
      <c r="ABI8" s="183"/>
      <c r="ABJ8" s="183"/>
      <c r="ABK8" s="183"/>
      <c r="ABL8" s="183"/>
      <c r="ABM8" s="183"/>
      <c r="ABN8" s="183"/>
      <c r="ABO8" s="183"/>
      <c r="ABP8" s="183"/>
      <c r="ABQ8" s="183"/>
      <c r="ABR8" s="183"/>
      <c r="ABS8" s="183"/>
      <c r="ABT8" s="183"/>
      <c r="ABU8" s="183"/>
      <c r="ABV8" s="183"/>
      <c r="ABW8" s="183"/>
      <c r="ABX8" s="183"/>
      <c r="ABY8" s="183"/>
      <c r="ABZ8" s="183"/>
      <c r="ACA8" s="183"/>
      <c r="ACB8" s="183"/>
      <c r="ACC8" s="183"/>
      <c r="ACD8" s="183"/>
      <c r="ACE8" s="183"/>
      <c r="ACF8" s="183"/>
      <c r="ACG8" s="183"/>
      <c r="ACH8" s="183"/>
      <c r="ACI8" s="183"/>
      <c r="ACJ8" s="183"/>
      <c r="ACK8" s="183"/>
      <c r="ACL8" s="183"/>
      <c r="ACM8" s="183"/>
      <c r="ACN8" s="183"/>
      <c r="ACO8" s="183"/>
      <c r="ACP8" s="183"/>
      <c r="ACQ8" s="183"/>
      <c r="ACR8" s="183"/>
      <c r="ACS8" s="183"/>
      <c r="ACT8" s="183"/>
      <c r="ACU8" s="183"/>
      <c r="ACV8" s="183"/>
      <c r="ACW8" s="183"/>
      <c r="ACX8" s="183"/>
      <c r="ACY8" s="183"/>
      <c r="ACZ8" s="183"/>
      <c r="ADA8" s="183"/>
      <c r="ADB8" s="183"/>
      <c r="ADC8" s="183"/>
      <c r="ADD8" s="183"/>
      <c r="ADE8" s="183"/>
      <c r="ADF8" s="183"/>
      <c r="ADG8" s="183"/>
      <c r="ADH8" s="183"/>
      <c r="ADI8" s="183"/>
      <c r="ADJ8" s="183"/>
      <c r="ADK8" s="183"/>
      <c r="ADL8" s="183"/>
      <c r="ADM8" s="183"/>
      <c r="ADN8" s="183"/>
      <c r="ADO8" s="183"/>
      <c r="ADP8" s="183"/>
      <c r="ADQ8" s="183"/>
      <c r="ADR8" s="183"/>
      <c r="ADS8" s="183"/>
      <c r="ADT8" s="183"/>
      <c r="ADU8" s="183"/>
      <c r="ADV8" s="183"/>
      <c r="ADW8" s="183"/>
      <c r="ADX8" s="183"/>
      <c r="ADY8" s="183"/>
      <c r="ADZ8" s="183"/>
      <c r="AEA8" s="183"/>
      <c r="AEB8" s="183"/>
      <c r="AEC8" s="183"/>
      <c r="AED8" s="183"/>
      <c r="AEE8" s="183"/>
      <c r="AEF8" s="183"/>
      <c r="AEG8" s="183"/>
      <c r="AEH8" s="183"/>
      <c r="AEI8" s="183"/>
      <c r="AEJ8" s="183"/>
      <c r="AEK8" s="183"/>
      <c r="AEL8" s="183"/>
      <c r="AEM8" s="183"/>
      <c r="AEN8" s="183"/>
      <c r="AEO8" s="183"/>
      <c r="AEP8" s="183"/>
      <c r="AEQ8" s="183"/>
      <c r="AER8" s="183"/>
      <c r="AES8" s="183"/>
      <c r="AET8" s="183"/>
      <c r="AEU8" s="183"/>
      <c r="AEV8" s="183"/>
      <c r="AEW8" s="183"/>
      <c r="AEX8" s="183"/>
      <c r="AEY8" s="183"/>
      <c r="AEZ8" s="183"/>
      <c r="AFA8" s="183"/>
      <c r="AFB8" s="183"/>
      <c r="AFC8" s="183"/>
      <c r="AFD8" s="183"/>
      <c r="AFE8" s="183"/>
      <c r="AFF8" s="183"/>
      <c r="AFG8" s="183"/>
      <c r="AFH8" s="183"/>
      <c r="AFI8" s="183"/>
      <c r="AFJ8" s="183"/>
      <c r="AFK8" s="183"/>
      <c r="AFL8" s="183"/>
      <c r="AFM8" s="183"/>
      <c r="AFN8" s="183"/>
      <c r="AFO8" s="183"/>
      <c r="AFP8" s="183"/>
      <c r="AFQ8" s="183"/>
      <c r="AFR8" s="183"/>
      <c r="AFS8" s="183"/>
      <c r="AFT8" s="183"/>
      <c r="AFU8" s="183"/>
      <c r="AFV8" s="183"/>
      <c r="AFW8" s="183"/>
      <c r="AFX8" s="183"/>
      <c r="AFY8" s="183"/>
      <c r="AFZ8" s="183"/>
      <c r="AGA8" s="183"/>
      <c r="AGB8" s="183"/>
      <c r="AGC8" s="183"/>
      <c r="AGD8" s="183"/>
      <c r="AGE8" s="183"/>
      <c r="AGF8" s="183"/>
      <c r="AGG8" s="183"/>
      <c r="AGH8" s="183"/>
      <c r="AGI8" s="183"/>
      <c r="AGJ8" s="183"/>
      <c r="AGK8" s="183"/>
      <c r="AGL8" s="183"/>
      <c r="AGM8" s="183"/>
      <c r="AGN8" s="183"/>
      <c r="AGO8" s="183"/>
      <c r="AGP8" s="183"/>
      <c r="AGQ8" s="183"/>
      <c r="AGR8" s="183"/>
      <c r="AGS8" s="183"/>
      <c r="AGT8" s="183"/>
      <c r="AGU8" s="183"/>
      <c r="AGV8" s="183"/>
      <c r="AGW8" s="183"/>
      <c r="AGX8" s="183"/>
      <c r="AGY8" s="183"/>
      <c r="AGZ8" s="183"/>
      <c r="AHA8" s="183"/>
      <c r="AHB8" s="183"/>
      <c r="AHC8" s="183"/>
      <c r="AHD8" s="183"/>
      <c r="AHE8" s="183"/>
      <c r="AHF8" s="183"/>
      <c r="AHG8" s="183"/>
      <c r="AHH8" s="183"/>
      <c r="AHI8" s="183"/>
      <c r="AHJ8" s="183"/>
      <c r="AHK8" s="183"/>
      <c r="AHL8" s="183"/>
      <c r="AHM8" s="183"/>
      <c r="AHN8" s="183"/>
      <c r="AHO8" s="183"/>
      <c r="AHP8" s="183"/>
      <c r="AHQ8" s="183"/>
      <c r="AHR8" s="183"/>
      <c r="AHS8" s="183"/>
      <c r="AHT8" s="183"/>
      <c r="AHU8" s="183"/>
      <c r="AHV8" s="183"/>
      <c r="AHW8" s="183"/>
      <c r="AHX8" s="183"/>
      <c r="AHY8" s="183"/>
      <c r="AHZ8" s="183"/>
      <c r="AIA8" s="183"/>
      <c r="AIB8" s="183"/>
      <c r="AIC8" s="183"/>
      <c r="AID8" s="183"/>
      <c r="AIE8" s="183"/>
      <c r="AIF8" s="183"/>
      <c r="AIG8" s="183"/>
      <c r="AIH8" s="183"/>
      <c r="AII8" s="183"/>
      <c r="AIJ8" s="183"/>
      <c r="AIK8" s="183"/>
      <c r="AIL8" s="183"/>
      <c r="AIM8" s="183"/>
      <c r="AIN8" s="183"/>
      <c r="AIO8" s="183"/>
      <c r="AIP8" s="183"/>
      <c r="AIQ8" s="183"/>
      <c r="AIR8" s="183"/>
      <c r="AIS8" s="183"/>
      <c r="AIT8" s="183"/>
      <c r="AIU8" s="183"/>
      <c r="AIV8" s="183"/>
      <c r="AIW8" s="183"/>
      <c r="AIX8" s="183"/>
      <c r="AIY8" s="183"/>
      <c r="AIZ8" s="183"/>
      <c r="AJA8" s="183"/>
      <c r="AJB8" s="183"/>
      <c r="AJC8" s="183"/>
      <c r="AJD8" s="183"/>
      <c r="AJE8" s="183"/>
      <c r="AJF8" s="183"/>
      <c r="AJG8" s="183"/>
      <c r="AJH8" s="183"/>
      <c r="AJI8" s="183"/>
      <c r="AJJ8" s="183"/>
      <c r="AJK8" s="183"/>
      <c r="AJL8" s="183"/>
      <c r="AJM8" s="183"/>
      <c r="AJN8" s="183"/>
      <c r="AJO8" s="183"/>
      <c r="AJP8" s="183"/>
      <c r="AJQ8" s="183"/>
      <c r="AJR8" s="183"/>
      <c r="AJS8" s="183"/>
      <c r="AJT8" s="183"/>
      <c r="AJU8" s="183"/>
      <c r="AJV8" s="183"/>
      <c r="AJW8" s="183"/>
      <c r="AJX8" s="183"/>
      <c r="AJY8" s="183"/>
      <c r="AJZ8" s="183"/>
      <c r="AKA8" s="183"/>
      <c r="AKB8" s="183"/>
      <c r="AKC8" s="183"/>
      <c r="AKD8" s="183"/>
      <c r="AKE8" s="183"/>
      <c r="AKF8" s="183"/>
      <c r="AKG8" s="183"/>
      <c r="AKH8" s="183"/>
      <c r="AKI8" s="183"/>
      <c r="AKJ8" s="183"/>
      <c r="AKK8" s="183"/>
      <c r="AKL8" s="183"/>
      <c r="AKM8" s="183"/>
      <c r="AKN8" s="183"/>
      <c r="AKO8" s="183"/>
      <c r="AKP8" s="183"/>
      <c r="AKQ8" s="183"/>
      <c r="AKR8" s="183"/>
      <c r="AKS8" s="183"/>
      <c r="AKT8" s="183"/>
      <c r="AKU8" s="183"/>
      <c r="AKV8" s="183"/>
      <c r="AKW8" s="183"/>
      <c r="AKX8" s="183"/>
      <c r="AKY8" s="183"/>
      <c r="AKZ8" s="183"/>
      <c r="ALA8" s="183"/>
      <c r="ALB8" s="183"/>
      <c r="ALC8" s="183"/>
      <c r="ALD8" s="183"/>
      <c r="ALE8" s="183"/>
      <c r="ALF8" s="183"/>
      <c r="ALG8" s="183"/>
      <c r="ALH8" s="183"/>
      <c r="ALI8" s="183"/>
      <c r="ALJ8" s="183"/>
      <c r="ALK8" s="183"/>
      <c r="ALL8" s="183"/>
      <c r="ALM8" s="183"/>
      <c r="ALN8" s="183"/>
      <c r="ALO8" s="183"/>
      <c r="ALP8" s="183"/>
      <c r="ALQ8" s="183"/>
      <c r="ALR8" s="183"/>
      <c r="ALS8" s="183"/>
      <c r="ALT8" s="183"/>
      <c r="ALU8" s="183"/>
      <c r="ALV8" s="183"/>
      <c r="ALW8" s="183"/>
      <c r="ALX8" s="183"/>
      <c r="ALY8" s="183"/>
      <c r="ALZ8" s="183"/>
      <c r="AMA8" s="183"/>
      <c r="AMB8" s="183"/>
      <c r="AMC8" s="183"/>
      <c r="AMD8" s="183"/>
      <c r="AME8" s="183"/>
      <c r="AMF8" s="183"/>
      <c r="AMG8" s="183"/>
      <c r="AMH8" s="183"/>
      <c r="AMI8" s="183"/>
      <c r="AMJ8" s="183"/>
      <c r="AMK8" s="183"/>
      <c r="AML8" s="183"/>
      <c r="AMM8" s="183"/>
      <c r="AMN8" s="183"/>
      <c r="AMO8" s="183"/>
      <c r="AMP8" s="183"/>
      <c r="AMQ8" s="183"/>
      <c r="AMR8" s="183"/>
      <c r="AMS8" s="183"/>
      <c r="AMT8" s="183"/>
      <c r="AMU8" s="183"/>
      <c r="AMV8" s="183"/>
      <c r="AMW8" s="183"/>
      <c r="AMX8" s="183"/>
      <c r="AMY8" s="183"/>
      <c r="AMZ8" s="183"/>
      <c r="ANA8" s="183"/>
      <c r="ANB8" s="183"/>
      <c r="ANC8" s="183"/>
      <c r="AND8" s="183"/>
      <c r="ANE8" s="183"/>
      <c r="ANF8" s="183"/>
      <c r="ANG8" s="183"/>
      <c r="ANH8" s="183"/>
      <c r="ANI8" s="183"/>
      <c r="ANJ8" s="183"/>
      <c r="ANK8" s="183"/>
      <c r="ANL8" s="183"/>
      <c r="ANM8" s="183"/>
      <c r="ANN8" s="183"/>
      <c r="ANO8" s="183"/>
      <c r="ANP8" s="183"/>
      <c r="ANQ8" s="183"/>
      <c r="ANR8" s="183"/>
      <c r="ANS8" s="183"/>
      <c r="ANT8" s="183"/>
      <c r="ANU8" s="183"/>
      <c r="ANV8" s="183"/>
      <c r="ANW8" s="183"/>
      <c r="ANX8" s="183"/>
      <c r="ANY8" s="183"/>
      <c r="ANZ8" s="183"/>
      <c r="AOA8" s="183"/>
      <c r="AOB8" s="183"/>
      <c r="AOC8" s="183"/>
      <c r="AOD8" s="183"/>
      <c r="AOE8" s="183"/>
      <c r="AOF8" s="183"/>
      <c r="AOG8" s="183"/>
      <c r="AOH8" s="183"/>
      <c r="AOI8" s="183"/>
      <c r="AOJ8" s="183"/>
      <c r="AOK8" s="183"/>
      <c r="AOL8" s="183"/>
      <c r="AOM8" s="183"/>
      <c r="AON8" s="183"/>
      <c r="AOO8" s="183"/>
      <c r="AOP8" s="183"/>
      <c r="AOQ8" s="183"/>
      <c r="AOR8" s="183"/>
      <c r="AOS8" s="183"/>
      <c r="AOT8" s="183"/>
      <c r="AOU8" s="183"/>
      <c r="AOV8" s="183"/>
      <c r="AOW8" s="183"/>
      <c r="AOX8" s="183"/>
      <c r="AOY8" s="183"/>
      <c r="AOZ8" s="183"/>
      <c r="APA8" s="183"/>
      <c r="APB8" s="183"/>
      <c r="APC8" s="183"/>
      <c r="APD8" s="183"/>
      <c r="APE8" s="183"/>
      <c r="APF8" s="183"/>
      <c r="APG8" s="183"/>
      <c r="APH8" s="183"/>
      <c r="API8" s="183"/>
      <c r="APJ8" s="183"/>
      <c r="APK8" s="183"/>
      <c r="APL8" s="183"/>
      <c r="APM8" s="183"/>
      <c r="APN8" s="183"/>
      <c r="APO8" s="183"/>
      <c r="APP8" s="183"/>
      <c r="APQ8" s="183"/>
      <c r="APR8" s="183"/>
      <c r="APS8" s="183"/>
      <c r="APT8" s="183"/>
      <c r="APU8" s="183"/>
      <c r="APV8" s="183"/>
      <c r="APW8" s="183"/>
      <c r="APX8" s="183"/>
      <c r="APY8" s="183"/>
      <c r="APZ8" s="183"/>
      <c r="AQA8" s="183"/>
      <c r="AQB8" s="183"/>
      <c r="AQC8" s="183"/>
      <c r="AQD8" s="183"/>
      <c r="AQE8" s="183"/>
      <c r="AQF8" s="183"/>
      <c r="AQG8" s="183"/>
      <c r="AQH8" s="183"/>
      <c r="AQI8" s="183"/>
      <c r="AQJ8" s="183"/>
      <c r="AQK8" s="183"/>
      <c r="AQL8" s="183"/>
      <c r="AQM8" s="183"/>
      <c r="AQN8" s="183"/>
      <c r="AQO8" s="183"/>
      <c r="AQP8" s="183"/>
      <c r="AQQ8" s="183"/>
      <c r="AQR8" s="183"/>
      <c r="AQS8" s="183"/>
      <c r="AQT8" s="183"/>
      <c r="AQU8" s="183"/>
      <c r="AQV8" s="183"/>
      <c r="AQW8" s="183"/>
      <c r="AQX8" s="183"/>
      <c r="AQY8" s="183"/>
      <c r="AQZ8" s="183"/>
      <c r="ARA8" s="183"/>
      <c r="ARB8" s="183"/>
      <c r="ARC8" s="183"/>
      <c r="ARD8" s="183"/>
      <c r="ARE8" s="183"/>
      <c r="ARF8" s="183"/>
      <c r="ARG8" s="183"/>
      <c r="ARH8" s="183"/>
      <c r="ARI8" s="183"/>
      <c r="ARJ8" s="183"/>
      <c r="ARK8" s="183"/>
      <c r="ARL8" s="183"/>
      <c r="ARM8" s="183"/>
      <c r="ARN8" s="183"/>
      <c r="ARO8" s="183"/>
      <c r="ARP8" s="183"/>
      <c r="ARQ8" s="183"/>
      <c r="ARR8" s="183"/>
      <c r="ARS8" s="183"/>
      <c r="ART8" s="183"/>
      <c r="ARU8" s="183"/>
      <c r="ARV8" s="183"/>
      <c r="ARW8" s="183"/>
      <c r="ARX8" s="183"/>
      <c r="ARY8" s="183"/>
      <c r="ARZ8" s="183"/>
      <c r="ASA8" s="183"/>
      <c r="ASB8" s="183"/>
      <c r="ASC8" s="183"/>
      <c r="ASD8" s="183"/>
      <c r="ASE8" s="183"/>
      <c r="ASF8" s="183"/>
      <c r="ASG8" s="183"/>
      <c r="ASH8" s="183"/>
      <c r="ASI8" s="183"/>
      <c r="ASJ8" s="183"/>
      <c r="ASK8" s="183"/>
      <c r="ASL8" s="183"/>
      <c r="ASM8" s="183"/>
      <c r="ASN8" s="183"/>
      <c r="ASO8" s="183"/>
      <c r="ASP8" s="183"/>
      <c r="ASQ8" s="183"/>
      <c r="ASR8" s="183"/>
      <c r="ASS8" s="183"/>
      <c r="AST8" s="183"/>
      <c r="ASU8" s="183"/>
      <c r="ASV8" s="183"/>
      <c r="ASW8" s="183"/>
      <c r="ASX8" s="183"/>
      <c r="ASY8" s="183"/>
      <c r="ASZ8" s="183"/>
      <c r="ATA8" s="183"/>
      <c r="ATB8" s="183"/>
      <c r="ATC8" s="183"/>
      <c r="ATD8" s="183"/>
      <c r="ATE8" s="183"/>
      <c r="ATF8" s="183"/>
      <c r="ATG8" s="183"/>
      <c r="ATH8" s="183"/>
      <c r="ATI8" s="183"/>
      <c r="ATJ8" s="183"/>
      <c r="ATK8" s="183"/>
      <c r="ATL8" s="183"/>
      <c r="ATM8" s="183"/>
      <c r="ATN8" s="183"/>
      <c r="ATO8" s="183"/>
      <c r="ATP8" s="183"/>
      <c r="ATQ8" s="183"/>
      <c r="ATR8" s="183"/>
      <c r="ATS8" s="183"/>
      <c r="ATT8" s="183"/>
      <c r="ATU8" s="183"/>
      <c r="ATV8" s="183"/>
      <c r="ATW8" s="183"/>
      <c r="ATX8" s="183"/>
      <c r="ATY8" s="183"/>
      <c r="ATZ8" s="183"/>
      <c r="AUA8" s="183"/>
      <c r="AUB8" s="183"/>
      <c r="AUC8" s="183"/>
      <c r="AUD8" s="183"/>
      <c r="AUE8" s="183"/>
      <c r="AUF8" s="183"/>
      <c r="AUG8" s="183"/>
      <c r="AUH8" s="183"/>
    </row>
    <row r="9" spans="1:1230" s="180" customFormat="1" ht="12.95" customHeight="1">
      <c r="A9" s="33" t="s">
        <v>0</v>
      </c>
      <c r="C9" s="11"/>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c r="HC9" s="183"/>
      <c r="HD9" s="183"/>
      <c r="HE9" s="183"/>
      <c r="HF9" s="183"/>
      <c r="HG9" s="183"/>
      <c r="HH9" s="183"/>
      <c r="HI9" s="183"/>
      <c r="HJ9" s="183"/>
      <c r="HK9" s="183"/>
      <c r="HL9" s="183"/>
      <c r="HM9" s="183"/>
      <c r="HN9" s="183"/>
      <c r="HO9" s="183"/>
      <c r="HP9" s="183"/>
      <c r="HQ9" s="183"/>
      <c r="HR9" s="183"/>
      <c r="HS9" s="183"/>
      <c r="HT9" s="183"/>
      <c r="HU9" s="183"/>
      <c r="HV9" s="183"/>
      <c r="HW9" s="183"/>
      <c r="HX9" s="183"/>
      <c r="HY9" s="183"/>
      <c r="HZ9" s="183"/>
      <c r="IA9" s="183"/>
      <c r="IB9" s="183"/>
      <c r="IC9" s="183"/>
      <c r="ID9" s="183"/>
      <c r="IE9" s="183"/>
      <c r="IF9" s="183"/>
      <c r="IG9" s="183"/>
      <c r="IH9" s="183"/>
      <c r="II9" s="183"/>
      <c r="IJ9" s="183"/>
      <c r="IK9" s="183"/>
      <c r="IL9" s="183"/>
      <c r="IM9" s="183"/>
      <c r="IN9" s="183"/>
      <c r="IO9" s="183"/>
      <c r="IP9" s="183"/>
      <c r="IQ9" s="183"/>
      <c r="IR9" s="183"/>
      <c r="IS9" s="183"/>
      <c r="IT9" s="183"/>
      <c r="IU9" s="183"/>
      <c r="IV9" s="183"/>
      <c r="IW9" s="183"/>
      <c r="IX9" s="183"/>
      <c r="IY9" s="183"/>
      <c r="IZ9" s="183"/>
      <c r="JA9" s="183"/>
      <c r="JB9" s="183"/>
      <c r="JC9" s="183"/>
      <c r="JD9" s="183"/>
      <c r="JE9" s="183"/>
      <c r="JF9" s="183"/>
      <c r="JG9" s="183"/>
      <c r="JH9" s="183"/>
      <c r="JI9" s="183"/>
      <c r="JJ9" s="183"/>
      <c r="JK9" s="183"/>
      <c r="JL9" s="183"/>
      <c r="JM9" s="183"/>
      <c r="JN9" s="183"/>
      <c r="JO9" s="183"/>
      <c r="JP9" s="183"/>
      <c r="JQ9" s="183"/>
      <c r="JR9" s="183"/>
      <c r="JS9" s="183"/>
      <c r="JT9" s="183"/>
      <c r="JU9" s="183"/>
      <c r="JV9" s="183"/>
      <c r="JW9" s="183"/>
      <c r="JX9" s="183"/>
      <c r="JY9" s="183"/>
      <c r="JZ9" s="183"/>
      <c r="KA9" s="183"/>
      <c r="KB9" s="183"/>
      <c r="KC9" s="183"/>
      <c r="KD9" s="183"/>
      <c r="KE9" s="183"/>
      <c r="KF9" s="183"/>
      <c r="KG9" s="183"/>
      <c r="KH9" s="183"/>
      <c r="KI9" s="183"/>
      <c r="KJ9" s="183"/>
      <c r="KK9" s="183"/>
      <c r="KL9" s="183"/>
      <c r="KM9" s="183"/>
      <c r="KN9" s="183"/>
      <c r="KO9" s="183"/>
      <c r="KP9" s="183"/>
      <c r="KQ9" s="183"/>
      <c r="KR9" s="183"/>
      <c r="KS9" s="183"/>
      <c r="KT9" s="183"/>
      <c r="KU9" s="183"/>
      <c r="KV9" s="183"/>
      <c r="KW9" s="183"/>
      <c r="KX9" s="183"/>
      <c r="KY9" s="183"/>
      <c r="KZ9" s="183"/>
      <c r="LA9" s="183"/>
      <c r="LB9" s="183"/>
      <c r="LC9" s="183"/>
      <c r="LD9" s="183"/>
      <c r="LE9" s="183"/>
      <c r="LF9" s="183"/>
      <c r="LG9" s="183"/>
      <c r="LH9" s="183"/>
      <c r="LI9" s="183"/>
      <c r="LJ9" s="183"/>
      <c r="LK9" s="183"/>
      <c r="LL9" s="183"/>
      <c r="LM9" s="183"/>
      <c r="LN9" s="183"/>
      <c r="LO9" s="183"/>
      <c r="LP9" s="183"/>
      <c r="LQ9" s="183"/>
      <c r="LR9" s="183"/>
      <c r="LS9" s="183"/>
      <c r="LT9" s="183"/>
      <c r="LU9" s="183"/>
      <c r="LV9" s="183"/>
      <c r="LW9" s="183"/>
      <c r="LX9" s="183"/>
      <c r="LY9" s="183"/>
      <c r="LZ9" s="183"/>
      <c r="MA9" s="183"/>
      <c r="MB9" s="183"/>
      <c r="MC9" s="183"/>
      <c r="MD9" s="183"/>
      <c r="ME9" s="183"/>
      <c r="MF9" s="183"/>
      <c r="MG9" s="183"/>
      <c r="MH9" s="183"/>
      <c r="MI9" s="183"/>
      <c r="MJ9" s="183"/>
      <c r="MK9" s="183"/>
      <c r="ML9" s="183"/>
      <c r="MM9" s="183"/>
      <c r="MN9" s="183"/>
      <c r="MO9" s="183"/>
      <c r="MP9" s="183"/>
      <c r="MQ9" s="183"/>
      <c r="MR9" s="183"/>
      <c r="MS9" s="183"/>
      <c r="MT9" s="183"/>
      <c r="MU9" s="183"/>
      <c r="MV9" s="183"/>
      <c r="MW9" s="183"/>
      <c r="MX9" s="183"/>
      <c r="MY9" s="183"/>
      <c r="MZ9" s="183"/>
      <c r="NA9" s="183"/>
      <c r="NB9" s="183"/>
      <c r="NC9" s="183"/>
      <c r="ND9" s="183"/>
      <c r="NE9" s="183"/>
      <c r="NF9" s="183"/>
      <c r="NG9" s="183"/>
      <c r="NH9" s="183"/>
      <c r="NI9" s="183"/>
      <c r="NJ9" s="183"/>
      <c r="NK9" s="183"/>
      <c r="NL9" s="183"/>
      <c r="NM9" s="183"/>
      <c r="NN9" s="183"/>
      <c r="NO9" s="183"/>
      <c r="NP9" s="183"/>
      <c r="NQ9" s="183"/>
      <c r="NR9" s="183"/>
      <c r="NS9" s="183"/>
      <c r="NT9" s="183"/>
      <c r="NU9" s="183"/>
      <c r="NV9" s="183"/>
      <c r="NW9" s="183"/>
      <c r="NX9" s="183"/>
      <c r="NY9" s="183"/>
      <c r="NZ9" s="183"/>
      <c r="OA9" s="183"/>
      <c r="OB9" s="183"/>
      <c r="OC9" s="183"/>
      <c r="OD9" s="183"/>
      <c r="OE9" s="183"/>
      <c r="OF9" s="183"/>
      <c r="OG9" s="183"/>
      <c r="OH9" s="183"/>
      <c r="OI9" s="183"/>
      <c r="OJ9" s="183"/>
      <c r="OK9" s="183"/>
      <c r="OL9" s="183"/>
      <c r="OM9" s="183"/>
      <c r="ON9" s="183"/>
      <c r="OO9" s="183"/>
      <c r="OP9" s="183"/>
      <c r="OQ9" s="183"/>
      <c r="OR9" s="183"/>
      <c r="OS9" s="183"/>
      <c r="OT9" s="183"/>
      <c r="OU9" s="183"/>
      <c r="OV9" s="183"/>
      <c r="OW9" s="183"/>
      <c r="OX9" s="183"/>
      <c r="OY9" s="183"/>
      <c r="OZ9" s="183"/>
      <c r="PA9" s="183"/>
      <c r="PB9" s="183"/>
      <c r="PC9" s="183"/>
      <c r="PD9" s="183"/>
      <c r="PE9" s="183"/>
      <c r="PF9" s="183"/>
      <c r="PG9" s="183"/>
      <c r="PH9" s="183"/>
      <c r="PI9" s="183"/>
      <c r="PJ9" s="183"/>
      <c r="PK9" s="183"/>
      <c r="PL9" s="183"/>
      <c r="PM9" s="183"/>
      <c r="PN9" s="183"/>
      <c r="PO9" s="183"/>
      <c r="PP9" s="183"/>
      <c r="PQ9" s="183"/>
      <c r="PR9" s="183"/>
      <c r="PS9" s="183"/>
      <c r="PT9" s="183"/>
      <c r="PU9" s="183"/>
      <c r="PV9" s="183"/>
      <c r="PW9" s="183"/>
      <c r="PX9" s="183"/>
      <c r="PY9" s="183"/>
      <c r="PZ9" s="183"/>
      <c r="QA9" s="183"/>
      <c r="QB9" s="183"/>
      <c r="QC9" s="183"/>
      <c r="QD9" s="183"/>
      <c r="QE9" s="183"/>
      <c r="QF9" s="183"/>
      <c r="QG9" s="183"/>
      <c r="QH9" s="183"/>
      <c r="QI9" s="183"/>
      <c r="QJ9" s="183"/>
      <c r="QK9" s="183"/>
      <c r="QL9" s="183"/>
      <c r="QM9" s="183"/>
      <c r="QN9" s="183"/>
      <c r="QO9" s="183"/>
      <c r="QP9" s="183"/>
      <c r="QQ9" s="183"/>
      <c r="QR9" s="183"/>
      <c r="QS9" s="183"/>
      <c r="QT9" s="183"/>
      <c r="QU9" s="183"/>
      <c r="QV9" s="183"/>
      <c r="QW9" s="183"/>
      <c r="QX9" s="183"/>
      <c r="QY9" s="183"/>
      <c r="QZ9" s="183"/>
      <c r="RA9" s="183"/>
      <c r="RB9" s="183"/>
      <c r="RC9" s="183"/>
      <c r="RD9" s="183"/>
      <c r="RE9" s="183"/>
      <c r="RF9" s="183"/>
      <c r="RG9" s="183"/>
      <c r="RH9" s="183"/>
      <c r="RI9" s="183"/>
      <c r="RJ9" s="183"/>
      <c r="RK9" s="183"/>
      <c r="RL9" s="183"/>
      <c r="RM9" s="183"/>
      <c r="RN9" s="183"/>
      <c r="RO9" s="183"/>
      <c r="RP9" s="183"/>
      <c r="RQ9" s="183"/>
      <c r="RR9" s="183"/>
      <c r="RS9" s="183"/>
      <c r="RT9" s="183"/>
      <c r="RU9" s="183"/>
      <c r="RV9" s="183"/>
      <c r="RW9" s="183"/>
      <c r="RX9" s="183"/>
      <c r="RY9" s="183"/>
      <c r="RZ9" s="183"/>
      <c r="SA9" s="183"/>
      <c r="SB9" s="183"/>
      <c r="SC9" s="183"/>
      <c r="SD9" s="183"/>
      <c r="SE9" s="183"/>
      <c r="SF9" s="183"/>
      <c r="SG9" s="183"/>
      <c r="SH9" s="183"/>
      <c r="SI9" s="183"/>
      <c r="SJ9" s="183"/>
      <c r="SK9" s="183"/>
      <c r="SL9" s="183"/>
      <c r="SM9" s="183"/>
      <c r="SN9" s="183"/>
      <c r="SO9" s="183"/>
      <c r="SP9" s="183"/>
      <c r="SQ9" s="183"/>
      <c r="SR9" s="183"/>
      <c r="SS9" s="183"/>
      <c r="ST9" s="183"/>
      <c r="SU9" s="183"/>
      <c r="SV9" s="183"/>
      <c r="SW9" s="183"/>
      <c r="SX9" s="183"/>
      <c r="SY9" s="183"/>
      <c r="SZ9" s="183"/>
      <c r="TA9" s="183"/>
      <c r="TB9" s="183"/>
      <c r="TC9" s="183"/>
      <c r="TD9" s="183"/>
      <c r="TE9" s="183"/>
      <c r="TF9" s="183"/>
      <c r="TG9" s="183"/>
      <c r="TH9" s="183"/>
      <c r="TI9" s="183"/>
      <c r="TJ9" s="183"/>
      <c r="TK9" s="183"/>
      <c r="TL9" s="183"/>
      <c r="TM9" s="183"/>
      <c r="TN9" s="183"/>
      <c r="TO9" s="183"/>
      <c r="TP9" s="183"/>
      <c r="TQ9" s="183"/>
      <c r="TR9" s="183"/>
      <c r="TS9" s="183"/>
      <c r="TT9" s="183"/>
      <c r="TU9" s="183"/>
      <c r="TV9" s="183"/>
      <c r="TW9" s="183"/>
      <c r="TX9" s="183"/>
      <c r="TY9" s="183"/>
      <c r="TZ9" s="183"/>
      <c r="UA9" s="183"/>
      <c r="UB9" s="183"/>
      <c r="UC9" s="183"/>
      <c r="UD9" s="183"/>
      <c r="UE9" s="183"/>
      <c r="UF9" s="183"/>
      <c r="UG9" s="183"/>
      <c r="UH9" s="183"/>
      <c r="UI9" s="183"/>
      <c r="UJ9" s="183"/>
      <c r="UK9" s="183"/>
      <c r="UL9" s="183"/>
      <c r="UM9" s="183"/>
      <c r="UN9" s="183"/>
      <c r="UO9" s="183"/>
      <c r="UP9" s="183"/>
      <c r="UQ9" s="183"/>
      <c r="UR9" s="183"/>
      <c r="US9" s="183"/>
      <c r="UT9" s="183"/>
      <c r="UU9" s="183"/>
      <c r="UV9" s="183"/>
      <c r="UW9" s="183"/>
      <c r="UX9" s="183"/>
      <c r="UY9" s="183"/>
      <c r="UZ9" s="183"/>
      <c r="VA9" s="183"/>
      <c r="VB9" s="183"/>
      <c r="VC9" s="183"/>
      <c r="VD9" s="183"/>
      <c r="VE9" s="183"/>
      <c r="VF9" s="183"/>
      <c r="VG9" s="183"/>
      <c r="VH9" s="183"/>
      <c r="VI9" s="183"/>
      <c r="VJ9" s="183"/>
      <c r="VK9" s="183"/>
      <c r="VL9" s="183"/>
      <c r="VM9" s="183"/>
      <c r="VN9" s="183"/>
      <c r="VO9" s="183"/>
      <c r="VP9" s="183"/>
      <c r="VQ9" s="183"/>
      <c r="VR9" s="183"/>
      <c r="VS9" s="183"/>
      <c r="VT9" s="183"/>
      <c r="VU9" s="183"/>
      <c r="VV9" s="183"/>
      <c r="VW9" s="183"/>
      <c r="VX9" s="183"/>
      <c r="VY9" s="183"/>
      <c r="VZ9" s="183"/>
      <c r="WA9" s="183"/>
      <c r="WB9" s="183"/>
      <c r="WC9" s="183"/>
      <c r="WD9" s="183"/>
      <c r="WE9" s="183"/>
      <c r="WF9" s="183"/>
      <c r="WG9" s="183"/>
      <c r="WH9" s="183"/>
      <c r="WI9" s="183"/>
      <c r="WJ9" s="183"/>
      <c r="WK9" s="183"/>
      <c r="WL9" s="183"/>
      <c r="WM9" s="183"/>
      <c r="WN9" s="183"/>
      <c r="WO9" s="183"/>
      <c r="WP9" s="183"/>
      <c r="WQ9" s="183"/>
      <c r="WR9" s="183"/>
      <c r="WS9" s="183"/>
      <c r="WT9" s="183"/>
      <c r="WU9" s="183"/>
      <c r="WV9" s="183"/>
      <c r="WW9" s="183"/>
      <c r="WX9" s="183"/>
      <c r="WY9" s="183"/>
      <c r="WZ9" s="183"/>
      <c r="XA9" s="183"/>
      <c r="XB9" s="183"/>
      <c r="XC9" s="183"/>
      <c r="XD9" s="183"/>
      <c r="XE9" s="183"/>
      <c r="XF9" s="183"/>
      <c r="XG9" s="183"/>
      <c r="XH9" s="183"/>
      <c r="XI9" s="183"/>
      <c r="XJ9" s="183"/>
      <c r="XK9" s="183"/>
      <c r="XL9" s="183"/>
      <c r="XM9" s="183"/>
      <c r="XN9" s="183"/>
      <c r="XO9" s="183"/>
      <c r="XP9" s="183"/>
      <c r="XQ9" s="183"/>
      <c r="XR9" s="183"/>
      <c r="XS9" s="183"/>
      <c r="XT9" s="183"/>
      <c r="XU9" s="183"/>
      <c r="XV9" s="183"/>
      <c r="XW9" s="183"/>
      <c r="XX9" s="183"/>
      <c r="XY9" s="183"/>
      <c r="XZ9" s="183"/>
      <c r="YA9" s="183"/>
      <c r="YB9" s="183"/>
      <c r="YC9" s="183"/>
      <c r="YD9" s="183"/>
      <c r="YE9" s="183"/>
      <c r="YF9" s="183"/>
      <c r="YG9" s="183"/>
      <c r="YH9" s="183"/>
      <c r="YI9" s="183"/>
      <c r="YJ9" s="183"/>
      <c r="YK9" s="183"/>
      <c r="YL9" s="183"/>
      <c r="YM9" s="183"/>
      <c r="YN9" s="183"/>
      <c r="YO9" s="183"/>
      <c r="YP9" s="183"/>
      <c r="YQ9" s="183"/>
      <c r="YR9" s="183"/>
      <c r="YS9" s="183"/>
      <c r="YT9" s="183"/>
      <c r="YU9" s="183"/>
      <c r="YV9" s="183"/>
      <c r="YW9" s="183"/>
      <c r="YX9" s="183"/>
      <c r="YY9" s="183"/>
      <c r="YZ9" s="183"/>
      <c r="ZA9" s="183"/>
      <c r="ZB9" s="183"/>
      <c r="ZC9" s="183"/>
      <c r="ZD9" s="183"/>
      <c r="ZE9" s="183"/>
      <c r="ZF9" s="183"/>
      <c r="ZG9" s="183"/>
      <c r="ZH9" s="183"/>
      <c r="ZI9" s="183"/>
      <c r="ZJ9" s="183"/>
      <c r="ZK9" s="183"/>
      <c r="ZL9" s="183"/>
      <c r="ZM9" s="183"/>
      <c r="ZN9" s="183"/>
      <c r="ZO9" s="183"/>
      <c r="ZP9" s="183"/>
      <c r="ZQ9" s="183"/>
      <c r="ZR9" s="183"/>
      <c r="ZS9" s="183"/>
      <c r="ZT9" s="183"/>
      <c r="ZU9" s="183"/>
      <c r="ZV9" s="183"/>
      <c r="ZW9" s="183"/>
      <c r="ZX9" s="183"/>
      <c r="ZY9" s="183"/>
      <c r="ZZ9" s="183"/>
      <c r="AAA9" s="183"/>
      <c r="AAB9" s="183"/>
      <c r="AAC9" s="183"/>
      <c r="AAD9" s="183"/>
      <c r="AAE9" s="183"/>
      <c r="AAF9" s="183"/>
      <c r="AAG9" s="183"/>
      <c r="AAH9" s="183"/>
      <c r="AAI9" s="183"/>
      <c r="AAJ9" s="183"/>
      <c r="AAK9" s="183"/>
      <c r="AAL9" s="183"/>
      <c r="AAM9" s="183"/>
      <c r="AAN9" s="183"/>
      <c r="AAO9" s="183"/>
      <c r="AAP9" s="183"/>
      <c r="AAQ9" s="183"/>
      <c r="AAR9" s="183"/>
      <c r="AAS9" s="183"/>
      <c r="AAT9" s="183"/>
      <c r="AAU9" s="183"/>
      <c r="AAV9" s="183"/>
      <c r="AAW9" s="183"/>
      <c r="AAX9" s="183"/>
      <c r="AAY9" s="183"/>
      <c r="AAZ9" s="183"/>
      <c r="ABA9" s="183"/>
      <c r="ABB9" s="183"/>
      <c r="ABC9" s="183"/>
      <c r="ABD9" s="183"/>
      <c r="ABE9" s="183"/>
      <c r="ABF9" s="183"/>
      <c r="ABG9" s="183"/>
      <c r="ABH9" s="183"/>
      <c r="ABI9" s="183"/>
      <c r="ABJ9" s="183"/>
      <c r="ABK9" s="183"/>
      <c r="ABL9" s="183"/>
      <c r="ABM9" s="183"/>
      <c r="ABN9" s="183"/>
      <c r="ABO9" s="183"/>
      <c r="ABP9" s="183"/>
      <c r="ABQ9" s="183"/>
      <c r="ABR9" s="183"/>
      <c r="ABS9" s="183"/>
      <c r="ABT9" s="183"/>
      <c r="ABU9" s="183"/>
      <c r="ABV9" s="183"/>
      <c r="ABW9" s="183"/>
      <c r="ABX9" s="183"/>
      <c r="ABY9" s="183"/>
      <c r="ABZ9" s="183"/>
      <c r="ACA9" s="183"/>
      <c r="ACB9" s="183"/>
      <c r="ACC9" s="183"/>
      <c r="ACD9" s="183"/>
      <c r="ACE9" s="183"/>
      <c r="ACF9" s="183"/>
      <c r="ACG9" s="183"/>
      <c r="ACH9" s="183"/>
      <c r="ACI9" s="183"/>
      <c r="ACJ9" s="183"/>
      <c r="ACK9" s="183"/>
      <c r="ACL9" s="183"/>
      <c r="ACM9" s="183"/>
      <c r="ACN9" s="183"/>
      <c r="ACO9" s="183"/>
      <c r="ACP9" s="183"/>
      <c r="ACQ9" s="183"/>
      <c r="ACR9" s="183"/>
      <c r="ACS9" s="183"/>
      <c r="ACT9" s="183"/>
      <c r="ACU9" s="183"/>
      <c r="ACV9" s="183"/>
      <c r="ACW9" s="183"/>
      <c r="ACX9" s="183"/>
      <c r="ACY9" s="183"/>
      <c r="ACZ9" s="183"/>
      <c r="ADA9" s="183"/>
      <c r="ADB9" s="183"/>
      <c r="ADC9" s="183"/>
      <c r="ADD9" s="183"/>
      <c r="ADE9" s="183"/>
      <c r="ADF9" s="183"/>
      <c r="ADG9" s="183"/>
      <c r="ADH9" s="183"/>
      <c r="ADI9" s="183"/>
      <c r="ADJ9" s="183"/>
      <c r="ADK9" s="183"/>
      <c r="ADL9" s="183"/>
      <c r="ADM9" s="183"/>
      <c r="ADN9" s="183"/>
      <c r="ADO9" s="183"/>
      <c r="ADP9" s="183"/>
      <c r="ADQ9" s="183"/>
      <c r="ADR9" s="183"/>
      <c r="ADS9" s="183"/>
      <c r="ADT9" s="183"/>
      <c r="ADU9" s="183"/>
      <c r="ADV9" s="183"/>
      <c r="ADW9" s="183"/>
      <c r="ADX9" s="183"/>
      <c r="ADY9" s="183"/>
      <c r="ADZ9" s="183"/>
      <c r="AEA9" s="183"/>
      <c r="AEB9" s="183"/>
      <c r="AEC9" s="183"/>
      <c r="AED9" s="183"/>
      <c r="AEE9" s="183"/>
      <c r="AEF9" s="183"/>
      <c r="AEG9" s="183"/>
      <c r="AEH9" s="183"/>
      <c r="AEI9" s="183"/>
      <c r="AEJ9" s="183"/>
      <c r="AEK9" s="183"/>
      <c r="AEL9" s="183"/>
      <c r="AEM9" s="183"/>
      <c r="AEN9" s="183"/>
      <c r="AEO9" s="183"/>
      <c r="AEP9" s="183"/>
      <c r="AEQ9" s="183"/>
      <c r="AER9" s="183"/>
      <c r="AES9" s="183"/>
      <c r="AET9" s="183"/>
      <c r="AEU9" s="183"/>
      <c r="AEV9" s="183"/>
      <c r="AEW9" s="183"/>
      <c r="AEX9" s="183"/>
      <c r="AEY9" s="183"/>
      <c r="AEZ9" s="183"/>
      <c r="AFA9" s="183"/>
      <c r="AFB9" s="183"/>
      <c r="AFC9" s="183"/>
      <c r="AFD9" s="183"/>
      <c r="AFE9" s="183"/>
      <c r="AFF9" s="183"/>
      <c r="AFG9" s="183"/>
      <c r="AFH9" s="183"/>
      <c r="AFI9" s="183"/>
      <c r="AFJ9" s="183"/>
      <c r="AFK9" s="183"/>
      <c r="AFL9" s="183"/>
      <c r="AFM9" s="183"/>
      <c r="AFN9" s="183"/>
      <c r="AFO9" s="183"/>
      <c r="AFP9" s="183"/>
      <c r="AFQ9" s="183"/>
      <c r="AFR9" s="183"/>
      <c r="AFS9" s="183"/>
      <c r="AFT9" s="183"/>
      <c r="AFU9" s="183"/>
      <c r="AFV9" s="183"/>
      <c r="AFW9" s="183"/>
      <c r="AFX9" s="183"/>
      <c r="AFY9" s="183"/>
      <c r="AFZ9" s="183"/>
      <c r="AGA9" s="183"/>
      <c r="AGB9" s="183"/>
      <c r="AGC9" s="183"/>
      <c r="AGD9" s="183"/>
      <c r="AGE9" s="183"/>
      <c r="AGF9" s="183"/>
      <c r="AGG9" s="183"/>
      <c r="AGH9" s="183"/>
      <c r="AGI9" s="183"/>
      <c r="AGJ9" s="183"/>
      <c r="AGK9" s="183"/>
      <c r="AGL9" s="183"/>
      <c r="AGM9" s="183"/>
      <c r="AGN9" s="183"/>
      <c r="AGO9" s="183"/>
      <c r="AGP9" s="183"/>
      <c r="AGQ9" s="183"/>
      <c r="AGR9" s="183"/>
      <c r="AGS9" s="183"/>
      <c r="AGT9" s="183"/>
      <c r="AGU9" s="183"/>
      <c r="AGV9" s="183"/>
      <c r="AGW9" s="183"/>
      <c r="AGX9" s="183"/>
      <c r="AGY9" s="183"/>
      <c r="AGZ9" s="183"/>
      <c r="AHA9" s="183"/>
      <c r="AHB9" s="183"/>
      <c r="AHC9" s="183"/>
      <c r="AHD9" s="183"/>
      <c r="AHE9" s="183"/>
      <c r="AHF9" s="183"/>
      <c r="AHG9" s="183"/>
      <c r="AHH9" s="183"/>
      <c r="AHI9" s="183"/>
      <c r="AHJ9" s="183"/>
      <c r="AHK9" s="183"/>
      <c r="AHL9" s="183"/>
      <c r="AHM9" s="183"/>
      <c r="AHN9" s="183"/>
      <c r="AHO9" s="183"/>
      <c r="AHP9" s="183"/>
      <c r="AHQ9" s="183"/>
      <c r="AHR9" s="183"/>
      <c r="AHS9" s="183"/>
      <c r="AHT9" s="183"/>
      <c r="AHU9" s="183"/>
      <c r="AHV9" s="183"/>
      <c r="AHW9" s="183"/>
      <c r="AHX9" s="183"/>
      <c r="AHY9" s="183"/>
      <c r="AHZ9" s="183"/>
      <c r="AIA9" s="183"/>
      <c r="AIB9" s="183"/>
      <c r="AIC9" s="183"/>
      <c r="AID9" s="183"/>
      <c r="AIE9" s="183"/>
      <c r="AIF9" s="183"/>
      <c r="AIG9" s="183"/>
      <c r="AIH9" s="183"/>
      <c r="AII9" s="183"/>
      <c r="AIJ9" s="183"/>
      <c r="AIK9" s="183"/>
      <c r="AIL9" s="183"/>
      <c r="AIM9" s="183"/>
      <c r="AIN9" s="183"/>
      <c r="AIO9" s="183"/>
      <c r="AIP9" s="183"/>
      <c r="AIQ9" s="183"/>
      <c r="AIR9" s="183"/>
      <c r="AIS9" s="183"/>
      <c r="AIT9" s="183"/>
      <c r="AIU9" s="183"/>
      <c r="AIV9" s="183"/>
      <c r="AIW9" s="183"/>
      <c r="AIX9" s="183"/>
      <c r="AIY9" s="183"/>
      <c r="AIZ9" s="183"/>
      <c r="AJA9" s="183"/>
      <c r="AJB9" s="183"/>
      <c r="AJC9" s="183"/>
      <c r="AJD9" s="183"/>
      <c r="AJE9" s="183"/>
      <c r="AJF9" s="183"/>
      <c r="AJG9" s="183"/>
      <c r="AJH9" s="183"/>
      <c r="AJI9" s="183"/>
      <c r="AJJ9" s="183"/>
      <c r="AJK9" s="183"/>
      <c r="AJL9" s="183"/>
      <c r="AJM9" s="183"/>
      <c r="AJN9" s="183"/>
      <c r="AJO9" s="183"/>
      <c r="AJP9" s="183"/>
      <c r="AJQ9" s="183"/>
      <c r="AJR9" s="183"/>
      <c r="AJS9" s="183"/>
      <c r="AJT9" s="183"/>
      <c r="AJU9" s="183"/>
      <c r="AJV9" s="183"/>
      <c r="AJW9" s="183"/>
      <c r="AJX9" s="183"/>
      <c r="AJY9" s="183"/>
      <c r="AJZ9" s="183"/>
      <c r="AKA9" s="183"/>
      <c r="AKB9" s="183"/>
      <c r="AKC9" s="183"/>
      <c r="AKD9" s="183"/>
      <c r="AKE9" s="183"/>
      <c r="AKF9" s="183"/>
      <c r="AKG9" s="183"/>
      <c r="AKH9" s="183"/>
      <c r="AKI9" s="183"/>
      <c r="AKJ9" s="183"/>
      <c r="AKK9" s="183"/>
      <c r="AKL9" s="183"/>
      <c r="AKM9" s="183"/>
      <c r="AKN9" s="183"/>
      <c r="AKO9" s="183"/>
      <c r="AKP9" s="183"/>
      <c r="AKQ9" s="183"/>
      <c r="AKR9" s="183"/>
      <c r="AKS9" s="183"/>
      <c r="AKT9" s="183"/>
      <c r="AKU9" s="183"/>
      <c r="AKV9" s="183"/>
      <c r="AKW9" s="183"/>
      <c r="AKX9" s="183"/>
      <c r="AKY9" s="183"/>
      <c r="AKZ9" s="183"/>
      <c r="ALA9" s="183"/>
      <c r="ALB9" s="183"/>
      <c r="ALC9" s="183"/>
      <c r="ALD9" s="183"/>
      <c r="ALE9" s="183"/>
      <c r="ALF9" s="183"/>
      <c r="ALG9" s="183"/>
      <c r="ALH9" s="183"/>
      <c r="ALI9" s="183"/>
      <c r="ALJ9" s="183"/>
      <c r="ALK9" s="183"/>
      <c r="ALL9" s="183"/>
      <c r="ALM9" s="183"/>
      <c r="ALN9" s="183"/>
      <c r="ALO9" s="183"/>
      <c r="ALP9" s="183"/>
      <c r="ALQ9" s="183"/>
      <c r="ALR9" s="183"/>
      <c r="ALS9" s="183"/>
      <c r="ALT9" s="183"/>
      <c r="ALU9" s="183"/>
      <c r="ALV9" s="183"/>
      <c r="ALW9" s="183"/>
      <c r="ALX9" s="183"/>
      <c r="ALY9" s="183"/>
      <c r="ALZ9" s="183"/>
      <c r="AMA9" s="183"/>
      <c r="AMB9" s="183"/>
      <c r="AMC9" s="183"/>
      <c r="AMD9" s="183"/>
      <c r="AME9" s="183"/>
      <c r="AMF9" s="183"/>
      <c r="AMG9" s="183"/>
      <c r="AMH9" s="183"/>
      <c r="AMI9" s="183"/>
      <c r="AMJ9" s="183"/>
      <c r="AMK9" s="183"/>
      <c r="AML9" s="183"/>
      <c r="AMM9" s="183"/>
      <c r="AMN9" s="183"/>
      <c r="AMO9" s="183"/>
      <c r="AMP9" s="183"/>
      <c r="AMQ9" s="183"/>
      <c r="AMR9" s="183"/>
      <c r="AMS9" s="183"/>
      <c r="AMT9" s="183"/>
      <c r="AMU9" s="183"/>
      <c r="AMV9" s="183"/>
      <c r="AMW9" s="183"/>
      <c r="AMX9" s="183"/>
      <c r="AMY9" s="183"/>
      <c r="AMZ9" s="183"/>
      <c r="ANA9" s="183"/>
      <c r="ANB9" s="183"/>
      <c r="ANC9" s="183"/>
      <c r="AND9" s="183"/>
      <c r="ANE9" s="183"/>
      <c r="ANF9" s="183"/>
      <c r="ANG9" s="183"/>
      <c r="ANH9" s="183"/>
      <c r="ANI9" s="183"/>
      <c r="ANJ9" s="183"/>
      <c r="ANK9" s="183"/>
      <c r="ANL9" s="183"/>
      <c r="ANM9" s="183"/>
      <c r="ANN9" s="183"/>
      <c r="ANO9" s="183"/>
      <c r="ANP9" s="183"/>
      <c r="ANQ9" s="183"/>
      <c r="ANR9" s="183"/>
      <c r="ANS9" s="183"/>
      <c r="ANT9" s="183"/>
      <c r="ANU9" s="183"/>
      <c r="ANV9" s="183"/>
      <c r="ANW9" s="183"/>
      <c r="ANX9" s="183"/>
      <c r="ANY9" s="183"/>
      <c r="ANZ9" s="183"/>
      <c r="AOA9" s="183"/>
      <c r="AOB9" s="183"/>
      <c r="AOC9" s="183"/>
      <c r="AOD9" s="183"/>
      <c r="AOE9" s="183"/>
      <c r="AOF9" s="183"/>
      <c r="AOG9" s="183"/>
      <c r="AOH9" s="183"/>
      <c r="AOI9" s="183"/>
      <c r="AOJ9" s="183"/>
      <c r="AOK9" s="183"/>
      <c r="AOL9" s="183"/>
      <c r="AOM9" s="183"/>
      <c r="AON9" s="183"/>
      <c r="AOO9" s="183"/>
      <c r="AOP9" s="183"/>
      <c r="AOQ9" s="183"/>
      <c r="AOR9" s="183"/>
      <c r="AOS9" s="183"/>
      <c r="AOT9" s="183"/>
      <c r="AOU9" s="183"/>
      <c r="AOV9" s="183"/>
      <c r="AOW9" s="183"/>
      <c r="AOX9" s="183"/>
      <c r="AOY9" s="183"/>
      <c r="AOZ9" s="183"/>
      <c r="APA9" s="183"/>
      <c r="APB9" s="183"/>
      <c r="APC9" s="183"/>
      <c r="APD9" s="183"/>
      <c r="APE9" s="183"/>
      <c r="APF9" s="183"/>
      <c r="APG9" s="183"/>
      <c r="APH9" s="183"/>
      <c r="API9" s="183"/>
      <c r="APJ9" s="183"/>
      <c r="APK9" s="183"/>
      <c r="APL9" s="183"/>
      <c r="APM9" s="183"/>
      <c r="APN9" s="183"/>
      <c r="APO9" s="183"/>
      <c r="APP9" s="183"/>
      <c r="APQ9" s="183"/>
      <c r="APR9" s="183"/>
      <c r="APS9" s="183"/>
      <c r="APT9" s="183"/>
      <c r="APU9" s="183"/>
      <c r="APV9" s="183"/>
      <c r="APW9" s="183"/>
      <c r="APX9" s="183"/>
      <c r="APY9" s="183"/>
      <c r="APZ9" s="183"/>
      <c r="AQA9" s="183"/>
      <c r="AQB9" s="183"/>
      <c r="AQC9" s="183"/>
      <c r="AQD9" s="183"/>
      <c r="AQE9" s="183"/>
      <c r="AQF9" s="183"/>
      <c r="AQG9" s="183"/>
      <c r="AQH9" s="183"/>
      <c r="AQI9" s="183"/>
      <c r="AQJ9" s="183"/>
      <c r="AQK9" s="183"/>
      <c r="AQL9" s="183"/>
      <c r="AQM9" s="183"/>
      <c r="AQN9" s="183"/>
      <c r="AQO9" s="183"/>
      <c r="AQP9" s="183"/>
      <c r="AQQ9" s="183"/>
      <c r="AQR9" s="183"/>
      <c r="AQS9" s="183"/>
      <c r="AQT9" s="183"/>
      <c r="AQU9" s="183"/>
      <c r="AQV9" s="183"/>
      <c r="AQW9" s="183"/>
      <c r="AQX9" s="183"/>
      <c r="AQY9" s="183"/>
      <c r="AQZ9" s="183"/>
      <c r="ARA9" s="183"/>
      <c r="ARB9" s="183"/>
      <c r="ARC9" s="183"/>
      <c r="ARD9" s="183"/>
      <c r="ARE9" s="183"/>
      <c r="ARF9" s="183"/>
      <c r="ARG9" s="183"/>
      <c r="ARH9" s="183"/>
      <c r="ARI9" s="183"/>
      <c r="ARJ9" s="183"/>
      <c r="ARK9" s="183"/>
      <c r="ARL9" s="183"/>
      <c r="ARM9" s="183"/>
      <c r="ARN9" s="183"/>
      <c r="ARO9" s="183"/>
      <c r="ARP9" s="183"/>
      <c r="ARQ9" s="183"/>
      <c r="ARR9" s="183"/>
      <c r="ARS9" s="183"/>
      <c r="ART9" s="183"/>
      <c r="ARU9" s="183"/>
      <c r="ARV9" s="183"/>
      <c r="ARW9" s="183"/>
      <c r="ARX9" s="183"/>
      <c r="ARY9" s="183"/>
      <c r="ARZ9" s="183"/>
      <c r="ASA9" s="183"/>
      <c r="ASB9" s="183"/>
      <c r="ASC9" s="183"/>
      <c r="ASD9" s="183"/>
      <c r="ASE9" s="183"/>
      <c r="ASF9" s="183"/>
      <c r="ASG9" s="183"/>
      <c r="ASH9" s="183"/>
      <c r="ASI9" s="183"/>
      <c r="ASJ9" s="183"/>
      <c r="ASK9" s="183"/>
      <c r="ASL9" s="183"/>
      <c r="ASM9" s="183"/>
      <c r="ASN9" s="183"/>
      <c r="ASO9" s="183"/>
      <c r="ASP9" s="183"/>
      <c r="ASQ9" s="183"/>
      <c r="ASR9" s="183"/>
      <c r="ASS9" s="183"/>
      <c r="AST9" s="183"/>
      <c r="ASU9" s="183"/>
      <c r="ASV9" s="183"/>
      <c r="ASW9" s="183"/>
      <c r="ASX9" s="183"/>
      <c r="ASY9" s="183"/>
      <c r="ASZ9" s="183"/>
      <c r="ATA9" s="183"/>
      <c r="ATB9" s="183"/>
      <c r="ATC9" s="183"/>
      <c r="ATD9" s="183"/>
      <c r="ATE9" s="183"/>
      <c r="ATF9" s="183"/>
      <c r="ATG9" s="183"/>
      <c r="ATH9" s="183"/>
      <c r="ATI9" s="183"/>
      <c r="ATJ9" s="183"/>
      <c r="ATK9" s="183"/>
      <c r="ATL9" s="183"/>
      <c r="ATM9" s="183"/>
      <c r="ATN9" s="183"/>
      <c r="ATO9" s="183"/>
      <c r="ATP9" s="183"/>
      <c r="ATQ9" s="183"/>
      <c r="ATR9" s="183"/>
      <c r="ATS9" s="183"/>
      <c r="ATT9" s="183"/>
      <c r="ATU9" s="183"/>
      <c r="ATV9" s="183"/>
      <c r="ATW9" s="183"/>
      <c r="ATX9" s="183"/>
      <c r="ATY9" s="183"/>
      <c r="ATZ9" s="183"/>
      <c r="AUA9" s="183"/>
      <c r="AUB9" s="183"/>
      <c r="AUC9" s="183"/>
      <c r="AUD9" s="183"/>
      <c r="AUE9" s="183"/>
      <c r="AUF9" s="183"/>
      <c r="AUG9" s="183"/>
      <c r="AUH9" s="183"/>
    </row>
    <row r="10" spans="1:1230" s="180" customFormat="1" ht="11.25">
      <c r="B10" s="181"/>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3"/>
      <c r="AW10" s="183"/>
      <c r="AX10" s="183"/>
      <c r="AY10" s="183"/>
      <c r="AZ10" s="183"/>
      <c r="BA10" s="183"/>
      <c r="BB10" s="183"/>
      <c r="BC10" s="183"/>
      <c r="BD10" s="183"/>
      <c r="BE10" s="183"/>
      <c r="BF10" s="183"/>
      <c r="BG10" s="183"/>
      <c r="BH10" s="183"/>
      <c r="BI10" s="183"/>
      <c r="BJ10" s="183"/>
      <c r="BK10" s="183"/>
      <c r="BL10" s="183"/>
      <c r="BM10" s="183"/>
      <c r="BN10" s="183"/>
      <c r="BO10" s="183"/>
      <c r="BP10" s="183"/>
      <c r="BQ10" s="183"/>
      <c r="BR10" s="183"/>
      <c r="BS10" s="183"/>
      <c r="BT10" s="183"/>
      <c r="BU10" s="183"/>
      <c r="BV10" s="183"/>
      <c r="BW10" s="183"/>
      <c r="BX10" s="183"/>
      <c r="BY10" s="183"/>
      <c r="BZ10" s="183"/>
      <c r="CA10" s="183"/>
      <c r="CB10" s="183"/>
      <c r="CC10" s="183"/>
      <c r="CD10" s="183"/>
      <c r="CE10" s="183"/>
      <c r="CF10" s="183"/>
      <c r="CG10" s="183"/>
      <c r="CH10" s="183"/>
      <c r="CI10" s="183"/>
      <c r="CJ10" s="183"/>
      <c r="CK10" s="183"/>
      <c r="CL10" s="183"/>
      <c r="CM10" s="183"/>
      <c r="CN10" s="183"/>
      <c r="CO10" s="183"/>
      <c r="CP10" s="183"/>
      <c r="CQ10" s="183"/>
      <c r="CR10" s="183"/>
      <c r="CS10" s="183"/>
      <c r="CT10" s="183"/>
      <c r="CU10" s="183"/>
      <c r="CV10" s="183"/>
      <c r="CW10" s="183"/>
      <c r="CX10" s="183"/>
      <c r="CY10" s="183"/>
      <c r="CZ10" s="183"/>
      <c r="DA10" s="183"/>
      <c r="DB10" s="183"/>
      <c r="DC10" s="183"/>
      <c r="DD10" s="183"/>
      <c r="DE10" s="183"/>
      <c r="DF10" s="183"/>
      <c r="DG10" s="183"/>
      <c r="DH10" s="183"/>
      <c r="DI10" s="183"/>
      <c r="DJ10" s="183"/>
      <c r="DK10" s="183"/>
      <c r="DL10" s="183"/>
      <c r="DM10" s="183"/>
      <c r="DN10" s="183"/>
      <c r="DO10" s="183"/>
      <c r="DP10" s="183"/>
      <c r="DQ10" s="183"/>
      <c r="DR10" s="183"/>
      <c r="DS10" s="183"/>
      <c r="DT10" s="183"/>
      <c r="DU10" s="183"/>
      <c r="DV10" s="183"/>
      <c r="DW10" s="183"/>
      <c r="DX10" s="183"/>
      <c r="DY10" s="183"/>
      <c r="DZ10" s="183"/>
      <c r="EA10" s="183"/>
      <c r="EB10" s="183"/>
      <c r="EC10" s="183"/>
      <c r="ED10" s="183"/>
      <c r="EE10" s="183"/>
      <c r="EF10" s="183"/>
      <c r="EG10" s="183"/>
      <c r="EH10" s="183"/>
      <c r="EI10" s="183"/>
      <c r="EJ10" s="183"/>
      <c r="EK10" s="183"/>
      <c r="EL10" s="183"/>
      <c r="EM10" s="183"/>
      <c r="EN10" s="183"/>
      <c r="EO10" s="183"/>
      <c r="EP10" s="183"/>
      <c r="EQ10" s="183"/>
      <c r="ER10" s="183"/>
      <c r="ES10" s="183"/>
      <c r="ET10" s="183"/>
      <c r="EU10" s="183"/>
      <c r="EV10" s="183"/>
      <c r="EW10" s="183"/>
      <c r="EX10" s="183"/>
      <c r="EY10" s="183"/>
      <c r="EZ10" s="183"/>
      <c r="FA10" s="183"/>
      <c r="FB10" s="183"/>
      <c r="FC10" s="183"/>
      <c r="FD10" s="183"/>
      <c r="FE10" s="183"/>
      <c r="FF10" s="183"/>
      <c r="FG10" s="183"/>
      <c r="FH10" s="183"/>
      <c r="FI10" s="183"/>
      <c r="FJ10" s="183"/>
      <c r="FK10" s="183"/>
      <c r="FL10" s="183"/>
      <c r="FM10" s="183"/>
      <c r="FN10" s="183"/>
      <c r="FO10" s="183"/>
      <c r="FP10" s="183"/>
      <c r="FQ10" s="183"/>
      <c r="FR10" s="183"/>
      <c r="FS10" s="183"/>
      <c r="FT10" s="183"/>
      <c r="FU10" s="183"/>
      <c r="FV10" s="183"/>
      <c r="FW10" s="183"/>
      <c r="FX10" s="183"/>
      <c r="FY10" s="183"/>
      <c r="FZ10" s="183"/>
      <c r="GA10" s="183"/>
      <c r="GB10" s="183"/>
      <c r="GC10" s="183"/>
      <c r="GD10" s="183"/>
      <c r="GE10" s="183"/>
      <c r="GF10" s="183"/>
      <c r="GG10" s="183"/>
      <c r="GH10" s="183"/>
      <c r="GI10" s="183"/>
      <c r="GJ10" s="183"/>
      <c r="GK10" s="183"/>
      <c r="GL10" s="183"/>
      <c r="GM10" s="183"/>
      <c r="GN10" s="183"/>
      <c r="GO10" s="183"/>
      <c r="GP10" s="183"/>
      <c r="GQ10" s="183"/>
      <c r="GR10" s="183"/>
      <c r="GS10" s="183"/>
      <c r="GT10" s="183"/>
      <c r="GU10" s="183"/>
      <c r="GV10" s="183"/>
      <c r="GW10" s="183"/>
      <c r="GX10" s="183"/>
      <c r="GY10" s="183"/>
      <c r="GZ10" s="183"/>
      <c r="HA10" s="183"/>
      <c r="HB10" s="183"/>
      <c r="HC10" s="183"/>
      <c r="HD10" s="183"/>
      <c r="HE10" s="183"/>
      <c r="HF10" s="183"/>
      <c r="HG10" s="183"/>
      <c r="HH10" s="183"/>
      <c r="HI10" s="183"/>
      <c r="HJ10" s="183"/>
      <c r="HK10" s="183"/>
      <c r="HL10" s="183"/>
      <c r="HM10" s="183"/>
      <c r="HN10" s="183"/>
      <c r="HO10" s="183"/>
      <c r="HP10" s="183"/>
      <c r="HQ10" s="183"/>
      <c r="HR10" s="183"/>
      <c r="HS10" s="183"/>
      <c r="HT10" s="183"/>
      <c r="HU10" s="183"/>
      <c r="HV10" s="183"/>
      <c r="HW10" s="183"/>
      <c r="HX10" s="183"/>
      <c r="HY10" s="183"/>
      <c r="HZ10" s="183"/>
      <c r="IA10" s="183"/>
      <c r="IB10" s="183"/>
      <c r="IC10" s="183"/>
      <c r="ID10" s="183"/>
      <c r="IE10" s="183"/>
      <c r="IF10" s="183"/>
      <c r="IG10" s="183"/>
      <c r="IH10" s="183"/>
      <c r="II10" s="183"/>
      <c r="IJ10" s="183"/>
      <c r="IK10" s="183"/>
      <c r="IL10" s="183"/>
      <c r="IM10" s="183"/>
      <c r="IN10" s="183"/>
      <c r="IO10" s="183"/>
      <c r="IP10" s="183"/>
      <c r="IQ10" s="183"/>
      <c r="IR10" s="183"/>
      <c r="IS10" s="183"/>
      <c r="IT10" s="183"/>
      <c r="IU10" s="183"/>
      <c r="IV10" s="183"/>
      <c r="IW10" s="183"/>
      <c r="IX10" s="183"/>
      <c r="IY10" s="183"/>
      <c r="IZ10" s="183"/>
      <c r="JA10" s="183"/>
      <c r="JB10" s="183"/>
      <c r="JC10" s="183"/>
      <c r="JD10" s="183"/>
      <c r="JE10" s="183"/>
      <c r="JF10" s="183"/>
      <c r="JG10" s="183"/>
      <c r="JH10" s="183"/>
      <c r="JI10" s="183"/>
      <c r="JJ10" s="183"/>
      <c r="JK10" s="183"/>
      <c r="JL10" s="183"/>
      <c r="JM10" s="183"/>
      <c r="JN10" s="183"/>
      <c r="JO10" s="183"/>
      <c r="JP10" s="183"/>
      <c r="JQ10" s="183"/>
      <c r="JR10" s="183"/>
      <c r="JS10" s="183"/>
      <c r="JT10" s="183"/>
      <c r="JU10" s="183"/>
      <c r="JV10" s="183"/>
      <c r="JW10" s="183"/>
      <c r="JX10" s="183"/>
      <c r="JY10" s="183"/>
      <c r="JZ10" s="183"/>
      <c r="KA10" s="183"/>
      <c r="KB10" s="183"/>
      <c r="KC10" s="183"/>
      <c r="KD10" s="183"/>
      <c r="KE10" s="183"/>
      <c r="KF10" s="183"/>
      <c r="KG10" s="183"/>
      <c r="KH10" s="183"/>
      <c r="KI10" s="183"/>
      <c r="KJ10" s="183"/>
      <c r="KK10" s="183"/>
      <c r="KL10" s="183"/>
      <c r="KM10" s="183"/>
      <c r="KN10" s="183"/>
      <c r="KO10" s="183"/>
      <c r="KP10" s="183"/>
      <c r="KQ10" s="183"/>
      <c r="KR10" s="183"/>
      <c r="KS10" s="183"/>
      <c r="KT10" s="183"/>
      <c r="KU10" s="183"/>
      <c r="KV10" s="183"/>
      <c r="KW10" s="183"/>
      <c r="KX10" s="183"/>
      <c r="KY10" s="183"/>
      <c r="KZ10" s="183"/>
      <c r="LA10" s="183"/>
      <c r="LB10" s="183"/>
      <c r="LC10" s="183"/>
      <c r="LD10" s="183"/>
      <c r="LE10" s="183"/>
      <c r="LF10" s="183"/>
      <c r="LG10" s="183"/>
      <c r="LH10" s="183"/>
      <c r="LI10" s="183"/>
      <c r="LJ10" s="183"/>
      <c r="LK10" s="183"/>
      <c r="LL10" s="183"/>
      <c r="LM10" s="183"/>
      <c r="LN10" s="183"/>
      <c r="LO10" s="183"/>
      <c r="LP10" s="183"/>
      <c r="LQ10" s="183"/>
      <c r="LR10" s="183"/>
      <c r="LS10" s="183"/>
      <c r="LT10" s="183"/>
      <c r="LU10" s="183"/>
      <c r="LV10" s="183"/>
      <c r="LW10" s="183"/>
      <c r="LX10" s="183"/>
      <c r="LY10" s="183"/>
      <c r="LZ10" s="183"/>
      <c r="MA10" s="183"/>
      <c r="MB10" s="183"/>
      <c r="MC10" s="183"/>
      <c r="MD10" s="183"/>
      <c r="ME10" s="183"/>
      <c r="MF10" s="183"/>
      <c r="MG10" s="183"/>
      <c r="MH10" s="183"/>
      <c r="MI10" s="183"/>
      <c r="MJ10" s="183"/>
      <c r="MK10" s="183"/>
      <c r="ML10" s="183"/>
      <c r="MM10" s="183"/>
      <c r="MN10" s="183"/>
      <c r="MO10" s="183"/>
      <c r="MP10" s="183"/>
      <c r="MQ10" s="183"/>
      <c r="MR10" s="183"/>
      <c r="MS10" s="183"/>
      <c r="MT10" s="183"/>
      <c r="MU10" s="183"/>
      <c r="MV10" s="183"/>
      <c r="MW10" s="183"/>
      <c r="MX10" s="183"/>
      <c r="MY10" s="183"/>
      <c r="MZ10" s="183"/>
      <c r="NA10" s="183"/>
      <c r="NB10" s="183"/>
      <c r="NC10" s="183"/>
      <c r="ND10" s="183"/>
      <c r="NE10" s="183"/>
      <c r="NF10" s="183"/>
      <c r="NG10" s="183"/>
      <c r="NH10" s="183"/>
      <c r="NI10" s="183"/>
      <c r="NJ10" s="183"/>
      <c r="NK10" s="183"/>
      <c r="NL10" s="183"/>
      <c r="NM10" s="183"/>
      <c r="NN10" s="183"/>
      <c r="NO10" s="183"/>
      <c r="NP10" s="183"/>
      <c r="NQ10" s="183"/>
      <c r="NR10" s="183"/>
      <c r="NS10" s="183"/>
      <c r="NT10" s="183"/>
      <c r="NU10" s="183"/>
      <c r="NV10" s="183"/>
      <c r="NW10" s="183"/>
      <c r="NX10" s="183"/>
      <c r="NY10" s="183"/>
      <c r="NZ10" s="183"/>
      <c r="OA10" s="183"/>
      <c r="OB10" s="183"/>
      <c r="OC10" s="183"/>
      <c r="OD10" s="183"/>
      <c r="OE10" s="183"/>
      <c r="OF10" s="183"/>
      <c r="OG10" s="183"/>
      <c r="OH10" s="183"/>
      <c r="OI10" s="183"/>
      <c r="OJ10" s="183"/>
      <c r="OK10" s="183"/>
      <c r="OL10" s="183"/>
      <c r="OM10" s="183"/>
      <c r="ON10" s="183"/>
      <c r="OO10" s="183"/>
      <c r="OP10" s="183"/>
      <c r="OQ10" s="183"/>
      <c r="OR10" s="183"/>
      <c r="OS10" s="183"/>
      <c r="OT10" s="183"/>
      <c r="OU10" s="183"/>
      <c r="OV10" s="183"/>
      <c r="OW10" s="183"/>
      <c r="OX10" s="183"/>
      <c r="OY10" s="183"/>
      <c r="OZ10" s="183"/>
      <c r="PA10" s="183"/>
      <c r="PB10" s="183"/>
      <c r="PC10" s="183"/>
      <c r="PD10" s="183"/>
      <c r="PE10" s="183"/>
      <c r="PF10" s="183"/>
      <c r="PG10" s="183"/>
      <c r="PH10" s="183"/>
      <c r="PI10" s="183"/>
      <c r="PJ10" s="183"/>
      <c r="PK10" s="183"/>
      <c r="PL10" s="183"/>
      <c r="PM10" s="183"/>
      <c r="PN10" s="183"/>
      <c r="PO10" s="183"/>
      <c r="PP10" s="183"/>
      <c r="PQ10" s="183"/>
      <c r="PR10" s="183"/>
      <c r="PS10" s="183"/>
      <c r="PT10" s="183"/>
      <c r="PU10" s="183"/>
      <c r="PV10" s="183"/>
      <c r="PW10" s="183"/>
      <c r="PX10" s="183"/>
      <c r="PY10" s="183"/>
      <c r="PZ10" s="183"/>
      <c r="QA10" s="183"/>
      <c r="QB10" s="183"/>
      <c r="QC10" s="183"/>
      <c r="QD10" s="183"/>
      <c r="QE10" s="183"/>
      <c r="QF10" s="183"/>
      <c r="QG10" s="183"/>
      <c r="QH10" s="183"/>
      <c r="QI10" s="183"/>
      <c r="QJ10" s="183"/>
      <c r="QK10" s="183"/>
      <c r="QL10" s="183"/>
      <c r="QM10" s="183"/>
      <c r="QN10" s="183"/>
      <c r="QO10" s="183"/>
      <c r="QP10" s="183"/>
      <c r="QQ10" s="183"/>
      <c r="QR10" s="183"/>
      <c r="QS10" s="183"/>
      <c r="QT10" s="183"/>
      <c r="QU10" s="183"/>
      <c r="QV10" s="183"/>
      <c r="QW10" s="183"/>
      <c r="QX10" s="183"/>
      <c r="QY10" s="183"/>
      <c r="QZ10" s="183"/>
      <c r="RA10" s="183"/>
      <c r="RB10" s="183"/>
      <c r="RC10" s="183"/>
      <c r="RD10" s="183"/>
      <c r="RE10" s="183"/>
      <c r="RF10" s="183"/>
      <c r="RG10" s="183"/>
      <c r="RH10" s="183"/>
      <c r="RI10" s="183"/>
      <c r="RJ10" s="183"/>
      <c r="RK10" s="183"/>
      <c r="RL10" s="183"/>
      <c r="RM10" s="183"/>
      <c r="RN10" s="183"/>
      <c r="RO10" s="183"/>
      <c r="RP10" s="183"/>
      <c r="RQ10" s="183"/>
      <c r="RR10" s="183"/>
      <c r="RS10" s="183"/>
      <c r="RT10" s="183"/>
      <c r="RU10" s="183"/>
      <c r="RV10" s="183"/>
      <c r="RW10" s="183"/>
      <c r="RX10" s="183"/>
      <c r="RY10" s="183"/>
      <c r="RZ10" s="183"/>
      <c r="SA10" s="183"/>
      <c r="SB10" s="183"/>
      <c r="SC10" s="183"/>
      <c r="SD10" s="183"/>
      <c r="SE10" s="183"/>
      <c r="SF10" s="183"/>
      <c r="SG10" s="183"/>
      <c r="SH10" s="183"/>
      <c r="SI10" s="183"/>
      <c r="SJ10" s="183"/>
      <c r="SK10" s="183"/>
      <c r="SL10" s="183"/>
      <c r="SM10" s="183"/>
      <c r="SN10" s="183"/>
      <c r="SO10" s="183"/>
      <c r="SP10" s="183"/>
      <c r="SQ10" s="183"/>
      <c r="SR10" s="183"/>
      <c r="SS10" s="183"/>
      <c r="ST10" s="183"/>
      <c r="SU10" s="183"/>
      <c r="SV10" s="183"/>
      <c r="SW10" s="183"/>
      <c r="SX10" s="183"/>
      <c r="SY10" s="183"/>
      <c r="SZ10" s="183"/>
      <c r="TA10" s="183"/>
      <c r="TB10" s="183"/>
      <c r="TC10" s="183"/>
      <c r="TD10" s="183"/>
      <c r="TE10" s="183"/>
      <c r="TF10" s="183"/>
      <c r="TG10" s="183"/>
      <c r="TH10" s="183"/>
      <c r="TI10" s="183"/>
      <c r="TJ10" s="183"/>
      <c r="TK10" s="183"/>
      <c r="TL10" s="183"/>
      <c r="TM10" s="183"/>
      <c r="TN10" s="183"/>
      <c r="TO10" s="183"/>
      <c r="TP10" s="183"/>
      <c r="TQ10" s="183"/>
      <c r="TR10" s="183"/>
      <c r="TS10" s="183"/>
      <c r="TT10" s="183"/>
      <c r="TU10" s="183"/>
      <c r="TV10" s="183"/>
      <c r="TW10" s="183"/>
      <c r="TX10" s="183"/>
      <c r="TY10" s="183"/>
      <c r="TZ10" s="183"/>
      <c r="UA10" s="183"/>
      <c r="UB10" s="183"/>
      <c r="UC10" s="183"/>
      <c r="UD10" s="183"/>
      <c r="UE10" s="183"/>
      <c r="UF10" s="183"/>
      <c r="UG10" s="183"/>
      <c r="UH10" s="183"/>
      <c r="UI10" s="183"/>
      <c r="UJ10" s="183"/>
      <c r="UK10" s="183"/>
      <c r="UL10" s="183"/>
      <c r="UM10" s="183"/>
      <c r="UN10" s="183"/>
      <c r="UO10" s="183"/>
      <c r="UP10" s="183"/>
      <c r="UQ10" s="183"/>
      <c r="UR10" s="183"/>
      <c r="US10" s="183"/>
      <c r="UT10" s="183"/>
      <c r="UU10" s="183"/>
      <c r="UV10" s="183"/>
      <c r="UW10" s="183"/>
      <c r="UX10" s="183"/>
      <c r="UY10" s="183"/>
      <c r="UZ10" s="183"/>
      <c r="VA10" s="183"/>
      <c r="VB10" s="183"/>
      <c r="VC10" s="183"/>
      <c r="VD10" s="183"/>
      <c r="VE10" s="183"/>
      <c r="VF10" s="183"/>
      <c r="VG10" s="183"/>
      <c r="VH10" s="183"/>
      <c r="VI10" s="183"/>
      <c r="VJ10" s="183"/>
      <c r="VK10" s="183"/>
      <c r="VL10" s="183"/>
      <c r="VM10" s="183"/>
      <c r="VN10" s="183"/>
      <c r="VO10" s="183"/>
      <c r="VP10" s="183"/>
      <c r="VQ10" s="183"/>
      <c r="VR10" s="183"/>
      <c r="VS10" s="183"/>
      <c r="VT10" s="183"/>
      <c r="VU10" s="183"/>
      <c r="VV10" s="183"/>
      <c r="VW10" s="183"/>
      <c r="VX10" s="183"/>
      <c r="VY10" s="183"/>
      <c r="VZ10" s="183"/>
      <c r="WA10" s="183"/>
      <c r="WB10" s="183"/>
      <c r="WC10" s="183"/>
      <c r="WD10" s="183"/>
      <c r="WE10" s="183"/>
      <c r="WF10" s="183"/>
      <c r="WG10" s="183"/>
      <c r="WH10" s="183"/>
      <c r="WI10" s="183"/>
      <c r="WJ10" s="183"/>
      <c r="WK10" s="183"/>
      <c r="WL10" s="183"/>
      <c r="WM10" s="183"/>
      <c r="WN10" s="183"/>
      <c r="WO10" s="183"/>
      <c r="WP10" s="183"/>
      <c r="WQ10" s="183"/>
      <c r="WR10" s="183"/>
      <c r="WS10" s="183"/>
      <c r="WT10" s="183"/>
      <c r="WU10" s="183"/>
      <c r="WV10" s="183"/>
      <c r="WW10" s="183"/>
      <c r="WX10" s="183"/>
      <c r="WY10" s="183"/>
      <c r="WZ10" s="183"/>
      <c r="XA10" s="183"/>
      <c r="XB10" s="183"/>
      <c r="XC10" s="183"/>
      <c r="XD10" s="183"/>
      <c r="XE10" s="183"/>
      <c r="XF10" s="183"/>
      <c r="XG10" s="183"/>
      <c r="XH10" s="183"/>
      <c r="XI10" s="183"/>
      <c r="XJ10" s="183"/>
      <c r="XK10" s="183"/>
      <c r="XL10" s="183"/>
      <c r="XM10" s="183"/>
      <c r="XN10" s="183"/>
      <c r="XO10" s="183"/>
      <c r="XP10" s="183"/>
      <c r="XQ10" s="183"/>
      <c r="XR10" s="183"/>
      <c r="XS10" s="183"/>
      <c r="XT10" s="183"/>
      <c r="XU10" s="183"/>
      <c r="XV10" s="183"/>
      <c r="XW10" s="183"/>
      <c r="XX10" s="183"/>
      <c r="XY10" s="183"/>
      <c r="XZ10" s="183"/>
      <c r="YA10" s="183"/>
      <c r="YB10" s="183"/>
      <c r="YC10" s="183"/>
      <c r="YD10" s="183"/>
      <c r="YE10" s="183"/>
      <c r="YF10" s="183"/>
      <c r="YG10" s="183"/>
      <c r="YH10" s="183"/>
      <c r="YI10" s="183"/>
      <c r="YJ10" s="183"/>
      <c r="YK10" s="183"/>
      <c r="YL10" s="183"/>
      <c r="YM10" s="183"/>
      <c r="YN10" s="183"/>
      <c r="YO10" s="183"/>
      <c r="YP10" s="183"/>
      <c r="YQ10" s="183"/>
      <c r="YR10" s="183"/>
      <c r="YS10" s="183"/>
      <c r="YT10" s="183"/>
      <c r="YU10" s="183"/>
      <c r="YV10" s="183"/>
      <c r="YW10" s="183"/>
      <c r="YX10" s="183"/>
      <c r="YY10" s="183"/>
      <c r="YZ10" s="183"/>
      <c r="ZA10" s="183"/>
      <c r="ZB10" s="183"/>
      <c r="ZC10" s="183"/>
      <c r="ZD10" s="183"/>
      <c r="ZE10" s="183"/>
      <c r="ZF10" s="183"/>
      <c r="ZG10" s="183"/>
      <c r="ZH10" s="183"/>
      <c r="ZI10" s="183"/>
      <c r="ZJ10" s="183"/>
      <c r="ZK10" s="183"/>
      <c r="ZL10" s="183"/>
      <c r="ZM10" s="183"/>
      <c r="ZN10" s="183"/>
      <c r="ZO10" s="183"/>
      <c r="ZP10" s="183"/>
      <c r="ZQ10" s="183"/>
      <c r="ZR10" s="183"/>
      <c r="ZS10" s="183"/>
      <c r="ZT10" s="183"/>
      <c r="ZU10" s="183"/>
      <c r="ZV10" s="183"/>
      <c r="ZW10" s="183"/>
      <c r="ZX10" s="183"/>
      <c r="ZY10" s="183"/>
      <c r="ZZ10" s="183"/>
      <c r="AAA10" s="183"/>
      <c r="AAB10" s="183"/>
      <c r="AAC10" s="183"/>
      <c r="AAD10" s="183"/>
      <c r="AAE10" s="183"/>
      <c r="AAF10" s="183"/>
      <c r="AAG10" s="183"/>
      <c r="AAH10" s="183"/>
      <c r="AAI10" s="183"/>
      <c r="AAJ10" s="183"/>
      <c r="AAK10" s="183"/>
      <c r="AAL10" s="183"/>
      <c r="AAM10" s="183"/>
      <c r="AAN10" s="183"/>
      <c r="AAO10" s="183"/>
      <c r="AAP10" s="183"/>
      <c r="AAQ10" s="183"/>
      <c r="AAR10" s="183"/>
      <c r="AAS10" s="183"/>
      <c r="AAT10" s="183"/>
      <c r="AAU10" s="183"/>
      <c r="AAV10" s="183"/>
      <c r="AAW10" s="183"/>
      <c r="AAX10" s="183"/>
      <c r="AAY10" s="183"/>
      <c r="AAZ10" s="183"/>
      <c r="ABA10" s="183"/>
      <c r="ABB10" s="183"/>
      <c r="ABC10" s="183"/>
      <c r="ABD10" s="183"/>
      <c r="ABE10" s="183"/>
      <c r="ABF10" s="183"/>
      <c r="ABG10" s="183"/>
      <c r="ABH10" s="183"/>
      <c r="ABI10" s="183"/>
      <c r="ABJ10" s="183"/>
      <c r="ABK10" s="183"/>
      <c r="ABL10" s="183"/>
      <c r="ABM10" s="183"/>
      <c r="ABN10" s="183"/>
      <c r="ABO10" s="183"/>
      <c r="ABP10" s="183"/>
      <c r="ABQ10" s="183"/>
      <c r="ABR10" s="183"/>
      <c r="ABS10" s="183"/>
      <c r="ABT10" s="183"/>
      <c r="ABU10" s="183"/>
      <c r="ABV10" s="183"/>
      <c r="ABW10" s="183"/>
      <c r="ABX10" s="183"/>
      <c r="ABY10" s="183"/>
      <c r="ABZ10" s="183"/>
      <c r="ACA10" s="183"/>
      <c r="ACB10" s="183"/>
      <c r="ACC10" s="183"/>
      <c r="ACD10" s="183"/>
      <c r="ACE10" s="183"/>
      <c r="ACF10" s="183"/>
      <c r="ACG10" s="183"/>
      <c r="ACH10" s="183"/>
      <c r="ACI10" s="183"/>
      <c r="ACJ10" s="183"/>
      <c r="ACK10" s="183"/>
      <c r="ACL10" s="183"/>
      <c r="ACM10" s="183"/>
      <c r="ACN10" s="183"/>
      <c r="ACO10" s="183"/>
      <c r="ACP10" s="183"/>
      <c r="ACQ10" s="183"/>
      <c r="ACR10" s="183"/>
      <c r="ACS10" s="183"/>
      <c r="ACT10" s="183"/>
      <c r="ACU10" s="183"/>
      <c r="ACV10" s="183"/>
      <c r="ACW10" s="183"/>
      <c r="ACX10" s="183"/>
      <c r="ACY10" s="183"/>
      <c r="ACZ10" s="183"/>
      <c r="ADA10" s="183"/>
      <c r="ADB10" s="183"/>
      <c r="ADC10" s="183"/>
      <c r="ADD10" s="183"/>
      <c r="ADE10" s="183"/>
      <c r="ADF10" s="183"/>
      <c r="ADG10" s="183"/>
      <c r="ADH10" s="183"/>
      <c r="ADI10" s="183"/>
      <c r="ADJ10" s="183"/>
      <c r="ADK10" s="183"/>
      <c r="ADL10" s="183"/>
      <c r="ADM10" s="183"/>
      <c r="ADN10" s="183"/>
      <c r="ADO10" s="183"/>
      <c r="ADP10" s="183"/>
      <c r="ADQ10" s="183"/>
      <c r="ADR10" s="183"/>
      <c r="ADS10" s="183"/>
      <c r="ADT10" s="183"/>
      <c r="ADU10" s="183"/>
      <c r="ADV10" s="183"/>
      <c r="ADW10" s="183"/>
      <c r="ADX10" s="183"/>
      <c r="ADY10" s="183"/>
      <c r="ADZ10" s="183"/>
      <c r="AEA10" s="183"/>
      <c r="AEB10" s="183"/>
      <c r="AEC10" s="183"/>
      <c r="AED10" s="183"/>
      <c r="AEE10" s="183"/>
      <c r="AEF10" s="183"/>
      <c r="AEG10" s="183"/>
      <c r="AEH10" s="183"/>
      <c r="AEI10" s="183"/>
      <c r="AEJ10" s="183"/>
      <c r="AEK10" s="183"/>
      <c r="AEL10" s="183"/>
      <c r="AEM10" s="183"/>
      <c r="AEN10" s="183"/>
      <c r="AEO10" s="183"/>
      <c r="AEP10" s="183"/>
      <c r="AEQ10" s="183"/>
      <c r="AER10" s="183"/>
      <c r="AES10" s="183"/>
      <c r="AET10" s="183"/>
      <c r="AEU10" s="183"/>
      <c r="AEV10" s="183"/>
      <c r="AEW10" s="183"/>
      <c r="AEX10" s="183"/>
      <c r="AEY10" s="183"/>
      <c r="AEZ10" s="183"/>
      <c r="AFA10" s="183"/>
      <c r="AFB10" s="183"/>
      <c r="AFC10" s="183"/>
      <c r="AFD10" s="183"/>
      <c r="AFE10" s="183"/>
      <c r="AFF10" s="183"/>
      <c r="AFG10" s="183"/>
      <c r="AFH10" s="183"/>
      <c r="AFI10" s="183"/>
      <c r="AFJ10" s="183"/>
      <c r="AFK10" s="183"/>
      <c r="AFL10" s="183"/>
      <c r="AFM10" s="183"/>
      <c r="AFN10" s="183"/>
      <c r="AFO10" s="183"/>
      <c r="AFP10" s="183"/>
      <c r="AFQ10" s="183"/>
      <c r="AFR10" s="183"/>
      <c r="AFS10" s="183"/>
      <c r="AFT10" s="183"/>
      <c r="AFU10" s="183"/>
      <c r="AFV10" s="183"/>
      <c r="AFW10" s="183"/>
      <c r="AFX10" s="183"/>
      <c r="AFY10" s="183"/>
      <c r="AFZ10" s="183"/>
      <c r="AGA10" s="183"/>
      <c r="AGB10" s="183"/>
      <c r="AGC10" s="183"/>
      <c r="AGD10" s="183"/>
      <c r="AGE10" s="183"/>
      <c r="AGF10" s="183"/>
      <c r="AGG10" s="183"/>
      <c r="AGH10" s="183"/>
      <c r="AGI10" s="183"/>
      <c r="AGJ10" s="183"/>
      <c r="AGK10" s="183"/>
      <c r="AGL10" s="183"/>
      <c r="AGM10" s="183"/>
      <c r="AGN10" s="183"/>
      <c r="AGO10" s="183"/>
      <c r="AGP10" s="183"/>
      <c r="AGQ10" s="183"/>
      <c r="AGR10" s="183"/>
      <c r="AGS10" s="183"/>
      <c r="AGT10" s="183"/>
      <c r="AGU10" s="183"/>
      <c r="AGV10" s="183"/>
      <c r="AGW10" s="183"/>
      <c r="AGX10" s="183"/>
      <c r="AGY10" s="183"/>
      <c r="AGZ10" s="183"/>
      <c r="AHA10" s="183"/>
      <c r="AHB10" s="183"/>
      <c r="AHC10" s="183"/>
      <c r="AHD10" s="183"/>
      <c r="AHE10" s="183"/>
      <c r="AHF10" s="183"/>
      <c r="AHG10" s="183"/>
      <c r="AHH10" s="183"/>
      <c r="AHI10" s="183"/>
      <c r="AHJ10" s="183"/>
      <c r="AHK10" s="183"/>
      <c r="AHL10" s="183"/>
      <c r="AHM10" s="183"/>
      <c r="AHN10" s="183"/>
      <c r="AHO10" s="183"/>
      <c r="AHP10" s="183"/>
      <c r="AHQ10" s="183"/>
      <c r="AHR10" s="183"/>
      <c r="AHS10" s="183"/>
      <c r="AHT10" s="183"/>
      <c r="AHU10" s="183"/>
      <c r="AHV10" s="183"/>
      <c r="AHW10" s="183"/>
      <c r="AHX10" s="183"/>
      <c r="AHY10" s="183"/>
      <c r="AHZ10" s="183"/>
      <c r="AIA10" s="183"/>
      <c r="AIB10" s="183"/>
      <c r="AIC10" s="183"/>
      <c r="AID10" s="183"/>
      <c r="AIE10" s="183"/>
      <c r="AIF10" s="183"/>
      <c r="AIG10" s="183"/>
      <c r="AIH10" s="183"/>
      <c r="AII10" s="183"/>
      <c r="AIJ10" s="183"/>
      <c r="AIK10" s="183"/>
      <c r="AIL10" s="183"/>
      <c r="AIM10" s="183"/>
      <c r="AIN10" s="183"/>
      <c r="AIO10" s="183"/>
      <c r="AIP10" s="183"/>
      <c r="AIQ10" s="183"/>
      <c r="AIR10" s="183"/>
      <c r="AIS10" s="183"/>
      <c r="AIT10" s="183"/>
      <c r="AIU10" s="183"/>
      <c r="AIV10" s="183"/>
      <c r="AIW10" s="183"/>
      <c r="AIX10" s="183"/>
      <c r="AIY10" s="183"/>
      <c r="AIZ10" s="183"/>
      <c r="AJA10" s="183"/>
      <c r="AJB10" s="183"/>
      <c r="AJC10" s="183"/>
      <c r="AJD10" s="183"/>
      <c r="AJE10" s="183"/>
      <c r="AJF10" s="183"/>
      <c r="AJG10" s="183"/>
      <c r="AJH10" s="183"/>
      <c r="AJI10" s="183"/>
      <c r="AJJ10" s="183"/>
      <c r="AJK10" s="183"/>
      <c r="AJL10" s="183"/>
      <c r="AJM10" s="183"/>
      <c r="AJN10" s="183"/>
      <c r="AJO10" s="183"/>
      <c r="AJP10" s="183"/>
      <c r="AJQ10" s="183"/>
      <c r="AJR10" s="183"/>
      <c r="AJS10" s="183"/>
      <c r="AJT10" s="183"/>
      <c r="AJU10" s="183"/>
      <c r="AJV10" s="183"/>
      <c r="AJW10" s="183"/>
      <c r="AJX10" s="183"/>
      <c r="AJY10" s="183"/>
      <c r="AJZ10" s="183"/>
      <c r="AKA10" s="183"/>
      <c r="AKB10" s="183"/>
      <c r="AKC10" s="183"/>
      <c r="AKD10" s="183"/>
      <c r="AKE10" s="183"/>
      <c r="AKF10" s="183"/>
      <c r="AKG10" s="183"/>
      <c r="AKH10" s="183"/>
      <c r="AKI10" s="183"/>
      <c r="AKJ10" s="183"/>
      <c r="AKK10" s="183"/>
      <c r="AKL10" s="183"/>
      <c r="AKM10" s="183"/>
      <c r="AKN10" s="183"/>
      <c r="AKO10" s="183"/>
      <c r="AKP10" s="183"/>
      <c r="AKQ10" s="183"/>
      <c r="AKR10" s="183"/>
      <c r="AKS10" s="183"/>
      <c r="AKT10" s="183"/>
      <c r="AKU10" s="183"/>
      <c r="AKV10" s="183"/>
      <c r="AKW10" s="183"/>
      <c r="AKX10" s="183"/>
      <c r="AKY10" s="183"/>
      <c r="AKZ10" s="183"/>
      <c r="ALA10" s="183"/>
      <c r="ALB10" s="183"/>
      <c r="ALC10" s="183"/>
      <c r="ALD10" s="183"/>
      <c r="ALE10" s="183"/>
      <c r="ALF10" s="183"/>
      <c r="ALG10" s="183"/>
      <c r="ALH10" s="183"/>
      <c r="ALI10" s="183"/>
      <c r="ALJ10" s="183"/>
      <c r="ALK10" s="183"/>
      <c r="ALL10" s="183"/>
      <c r="ALM10" s="183"/>
      <c r="ALN10" s="183"/>
      <c r="ALO10" s="183"/>
      <c r="ALP10" s="183"/>
      <c r="ALQ10" s="183"/>
      <c r="ALR10" s="183"/>
      <c r="ALS10" s="183"/>
      <c r="ALT10" s="183"/>
      <c r="ALU10" s="183"/>
      <c r="ALV10" s="183"/>
      <c r="ALW10" s="183"/>
      <c r="ALX10" s="183"/>
      <c r="ALY10" s="183"/>
      <c r="ALZ10" s="183"/>
      <c r="AMA10" s="183"/>
      <c r="AMB10" s="183"/>
      <c r="AMC10" s="183"/>
      <c r="AMD10" s="183"/>
      <c r="AME10" s="183"/>
      <c r="AMF10" s="183"/>
      <c r="AMG10" s="183"/>
      <c r="AMH10" s="183"/>
      <c r="AMI10" s="183"/>
      <c r="AMJ10" s="183"/>
      <c r="AMK10" s="183"/>
      <c r="AML10" s="183"/>
      <c r="AMM10" s="183"/>
      <c r="AMN10" s="183"/>
      <c r="AMO10" s="183"/>
      <c r="AMP10" s="183"/>
      <c r="AMQ10" s="183"/>
      <c r="AMR10" s="183"/>
      <c r="AMS10" s="183"/>
      <c r="AMT10" s="183"/>
      <c r="AMU10" s="183"/>
      <c r="AMV10" s="183"/>
      <c r="AMW10" s="183"/>
      <c r="AMX10" s="183"/>
      <c r="AMY10" s="183"/>
      <c r="AMZ10" s="183"/>
      <c r="ANA10" s="183"/>
      <c r="ANB10" s="183"/>
      <c r="ANC10" s="183"/>
      <c r="AND10" s="183"/>
      <c r="ANE10" s="183"/>
      <c r="ANF10" s="183"/>
      <c r="ANG10" s="183"/>
      <c r="ANH10" s="183"/>
      <c r="ANI10" s="183"/>
      <c r="ANJ10" s="183"/>
      <c r="ANK10" s="183"/>
      <c r="ANL10" s="183"/>
      <c r="ANM10" s="183"/>
      <c r="ANN10" s="183"/>
      <c r="ANO10" s="183"/>
      <c r="ANP10" s="183"/>
      <c r="ANQ10" s="183"/>
      <c r="ANR10" s="183"/>
      <c r="ANS10" s="183"/>
      <c r="ANT10" s="183"/>
      <c r="ANU10" s="183"/>
      <c r="ANV10" s="183"/>
      <c r="ANW10" s="183"/>
      <c r="ANX10" s="183"/>
      <c r="ANY10" s="183"/>
      <c r="ANZ10" s="183"/>
      <c r="AOA10" s="183"/>
      <c r="AOB10" s="183"/>
      <c r="AOC10" s="183"/>
      <c r="AOD10" s="183"/>
      <c r="AOE10" s="183"/>
      <c r="AOF10" s="183"/>
      <c r="AOG10" s="183"/>
      <c r="AOH10" s="183"/>
      <c r="AOI10" s="183"/>
      <c r="AOJ10" s="183"/>
      <c r="AOK10" s="183"/>
      <c r="AOL10" s="183"/>
      <c r="AOM10" s="183"/>
      <c r="AON10" s="183"/>
      <c r="AOO10" s="183"/>
      <c r="AOP10" s="183"/>
      <c r="AOQ10" s="183"/>
      <c r="AOR10" s="183"/>
      <c r="AOS10" s="183"/>
      <c r="AOT10" s="183"/>
      <c r="AOU10" s="183"/>
      <c r="AOV10" s="183"/>
      <c r="AOW10" s="183"/>
      <c r="AOX10" s="183"/>
      <c r="AOY10" s="183"/>
      <c r="AOZ10" s="183"/>
      <c r="APA10" s="183"/>
      <c r="APB10" s="183"/>
      <c r="APC10" s="183"/>
      <c r="APD10" s="183"/>
      <c r="APE10" s="183"/>
      <c r="APF10" s="183"/>
      <c r="APG10" s="183"/>
      <c r="APH10" s="183"/>
      <c r="API10" s="183"/>
      <c r="APJ10" s="183"/>
      <c r="APK10" s="183"/>
      <c r="APL10" s="183"/>
      <c r="APM10" s="183"/>
      <c r="APN10" s="183"/>
      <c r="APO10" s="183"/>
      <c r="APP10" s="183"/>
      <c r="APQ10" s="183"/>
      <c r="APR10" s="183"/>
      <c r="APS10" s="183"/>
      <c r="APT10" s="183"/>
      <c r="APU10" s="183"/>
      <c r="APV10" s="183"/>
      <c r="APW10" s="183"/>
      <c r="APX10" s="183"/>
      <c r="APY10" s="183"/>
      <c r="APZ10" s="183"/>
      <c r="AQA10" s="183"/>
      <c r="AQB10" s="183"/>
      <c r="AQC10" s="183"/>
      <c r="AQD10" s="183"/>
      <c r="AQE10" s="183"/>
      <c r="AQF10" s="183"/>
      <c r="AQG10" s="183"/>
      <c r="AQH10" s="183"/>
      <c r="AQI10" s="183"/>
      <c r="AQJ10" s="183"/>
      <c r="AQK10" s="183"/>
      <c r="AQL10" s="183"/>
      <c r="AQM10" s="183"/>
      <c r="AQN10" s="183"/>
      <c r="AQO10" s="183"/>
      <c r="AQP10" s="183"/>
      <c r="AQQ10" s="183"/>
      <c r="AQR10" s="183"/>
      <c r="AQS10" s="183"/>
      <c r="AQT10" s="183"/>
      <c r="AQU10" s="183"/>
      <c r="AQV10" s="183"/>
      <c r="AQW10" s="183"/>
      <c r="AQX10" s="183"/>
      <c r="AQY10" s="183"/>
      <c r="AQZ10" s="183"/>
      <c r="ARA10" s="183"/>
      <c r="ARB10" s="183"/>
      <c r="ARC10" s="183"/>
      <c r="ARD10" s="183"/>
      <c r="ARE10" s="183"/>
      <c r="ARF10" s="183"/>
      <c r="ARG10" s="183"/>
      <c r="ARH10" s="183"/>
      <c r="ARI10" s="183"/>
      <c r="ARJ10" s="183"/>
      <c r="ARK10" s="183"/>
      <c r="ARL10" s="183"/>
      <c r="ARM10" s="183"/>
      <c r="ARN10" s="183"/>
      <c r="ARO10" s="183"/>
      <c r="ARP10" s="183"/>
      <c r="ARQ10" s="183"/>
      <c r="ARR10" s="183"/>
      <c r="ARS10" s="183"/>
      <c r="ART10" s="183"/>
      <c r="ARU10" s="183"/>
      <c r="ARV10" s="183"/>
      <c r="ARW10" s="183"/>
      <c r="ARX10" s="183"/>
      <c r="ARY10" s="183"/>
      <c r="ARZ10" s="183"/>
      <c r="ASA10" s="183"/>
      <c r="ASB10" s="183"/>
      <c r="ASC10" s="183"/>
      <c r="ASD10" s="183"/>
      <c r="ASE10" s="183"/>
      <c r="ASF10" s="183"/>
      <c r="ASG10" s="183"/>
      <c r="ASH10" s="183"/>
      <c r="ASI10" s="183"/>
      <c r="ASJ10" s="183"/>
      <c r="ASK10" s="183"/>
      <c r="ASL10" s="183"/>
      <c r="ASM10" s="183"/>
      <c r="ASN10" s="183"/>
      <c r="ASO10" s="183"/>
      <c r="ASP10" s="183"/>
      <c r="ASQ10" s="183"/>
      <c r="ASR10" s="183"/>
      <c r="ASS10" s="183"/>
      <c r="AST10" s="183"/>
      <c r="ASU10" s="183"/>
      <c r="ASV10" s="183"/>
      <c r="ASW10" s="183"/>
      <c r="ASX10" s="183"/>
      <c r="ASY10" s="183"/>
      <c r="ASZ10" s="183"/>
      <c r="ATA10" s="183"/>
      <c r="ATB10" s="183"/>
      <c r="ATC10" s="183"/>
      <c r="ATD10" s="183"/>
      <c r="ATE10" s="183"/>
      <c r="ATF10" s="183"/>
      <c r="ATG10" s="183"/>
      <c r="ATH10" s="183"/>
      <c r="ATI10" s="183"/>
      <c r="ATJ10" s="183"/>
      <c r="ATK10" s="183"/>
      <c r="ATL10" s="183"/>
      <c r="ATM10" s="183"/>
      <c r="ATN10" s="183"/>
      <c r="ATO10" s="183"/>
      <c r="ATP10" s="183"/>
      <c r="ATQ10" s="183"/>
      <c r="ATR10" s="183"/>
      <c r="ATS10" s="183"/>
      <c r="ATT10" s="183"/>
      <c r="ATU10" s="183"/>
      <c r="ATV10" s="183"/>
      <c r="ATW10" s="183"/>
      <c r="ATX10" s="183"/>
      <c r="ATY10" s="183"/>
      <c r="ATZ10" s="183"/>
      <c r="AUA10" s="183"/>
      <c r="AUB10" s="183"/>
      <c r="AUC10" s="183"/>
      <c r="AUD10" s="183"/>
      <c r="AUE10" s="183"/>
      <c r="AUF10" s="183"/>
      <c r="AUG10" s="183"/>
      <c r="AUH10" s="183"/>
    </row>
    <row r="11" spans="1:1230" s="180" customFormat="1" ht="11.25">
      <c r="B11" s="181"/>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3"/>
      <c r="AW11" s="183"/>
      <c r="AX11" s="183"/>
      <c r="AY11" s="183"/>
      <c r="AZ11" s="183"/>
      <c r="BA11" s="183"/>
      <c r="BB11" s="183"/>
      <c r="BC11" s="183"/>
      <c r="BD11" s="183"/>
      <c r="BE11" s="183"/>
      <c r="BF11" s="183"/>
      <c r="BG11" s="183"/>
      <c r="BH11" s="183"/>
      <c r="BI11" s="183"/>
      <c r="BJ11" s="183"/>
      <c r="BK11" s="183"/>
      <c r="BL11" s="183"/>
      <c r="BM11" s="183"/>
      <c r="BN11" s="183"/>
      <c r="BO11" s="183"/>
      <c r="BP11" s="183"/>
      <c r="BQ11" s="183"/>
      <c r="BR11" s="183"/>
      <c r="BS11" s="183"/>
      <c r="BT11" s="183"/>
      <c r="BU11" s="183"/>
      <c r="BV11" s="183"/>
      <c r="BW11" s="183"/>
      <c r="BX11" s="183"/>
      <c r="BY11" s="183"/>
      <c r="BZ11" s="183"/>
      <c r="CA11" s="183"/>
      <c r="CB11" s="183"/>
      <c r="CC11" s="183"/>
      <c r="CD11" s="183"/>
      <c r="CE11" s="183"/>
      <c r="CF11" s="183"/>
      <c r="CG11" s="183"/>
      <c r="CH11" s="183"/>
      <c r="CI11" s="183"/>
      <c r="CJ11" s="183"/>
      <c r="CK11" s="183"/>
      <c r="CL11" s="183"/>
      <c r="CM11" s="183"/>
      <c r="CN11" s="183"/>
      <c r="CO11" s="183"/>
      <c r="CP11" s="183"/>
      <c r="CQ11" s="183"/>
      <c r="CR11" s="183"/>
      <c r="CS11" s="183"/>
      <c r="CT11" s="183"/>
      <c r="CU11" s="183"/>
      <c r="CV11" s="183"/>
      <c r="CW11" s="183"/>
      <c r="CX11" s="183"/>
      <c r="CY11" s="183"/>
      <c r="CZ11" s="183"/>
      <c r="DA11" s="183"/>
      <c r="DB11" s="183"/>
      <c r="DC11" s="183"/>
      <c r="DD11" s="183"/>
      <c r="DE11" s="183"/>
      <c r="DF11" s="183"/>
      <c r="DG11" s="183"/>
      <c r="DH11" s="183"/>
      <c r="DI11" s="183"/>
      <c r="DJ11" s="183"/>
      <c r="DK11" s="183"/>
      <c r="DL11" s="183"/>
      <c r="DM11" s="183"/>
      <c r="DN11" s="183"/>
      <c r="DO11" s="183"/>
      <c r="DP11" s="183"/>
      <c r="DQ11" s="183"/>
      <c r="DR11" s="183"/>
      <c r="DS11" s="183"/>
      <c r="DT11" s="183"/>
      <c r="DU11" s="183"/>
      <c r="DV11" s="183"/>
      <c r="DW11" s="183"/>
      <c r="DX11" s="183"/>
      <c r="DY11" s="183"/>
      <c r="DZ11" s="183"/>
      <c r="EA11" s="183"/>
      <c r="EB11" s="183"/>
      <c r="EC11" s="183"/>
      <c r="ED11" s="183"/>
      <c r="EE11" s="183"/>
      <c r="EF11" s="183"/>
      <c r="EG11" s="183"/>
      <c r="EH11" s="183"/>
      <c r="EI11" s="183"/>
      <c r="EJ11" s="183"/>
      <c r="EK11" s="183"/>
      <c r="EL11" s="183"/>
      <c r="EM11" s="183"/>
      <c r="EN11" s="183"/>
      <c r="EO11" s="183"/>
      <c r="EP11" s="183"/>
      <c r="EQ11" s="183"/>
      <c r="ER11" s="183"/>
      <c r="ES11" s="183"/>
      <c r="ET11" s="183"/>
      <c r="EU11" s="183"/>
      <c r="EV11" s="183"/>
      <c r="EW11" s="183"/>
      <c r="EX11" s="183"/>
      <c r="EY11" s="183"/>
      <c r="EZ11" s="183"/>
      <c r="FA11" s="183"/>
      <c r="FB11" s="183"/>
      <c r="FC11" s="183"/>
      <c r="FD11" s="183"/>
      <c r="FE11" s="183"/>
      <c r="FF11" s="183"/>
      <c r="FG11" s="183"/>
      <c r="FH11" s="183"/>
      <c r="FI11" s="183"/>
      <c r="FJ11" s="183"/>
      <c r="FK11" s="183"/>
      <c r="FL11" s="183"/>
      <c r="FM11" s="183"/>
      <c r="FN11" s="183"/>
      <c r="FO11" s="183"/>
      <c r="FP11" s="183"/>
      <c r="FQ11" s="183"/>
      <c r="FR11" s="183"/>
      <c r="FS11" s="183"/>
      <c r="FT11" s="183"/>
      <c r="FU11" s="183"/>
      <c r="FV11" s="183"/>
      <c r="FW11" s="183"/>
      <c r="FX11" s="183"/>
      <c r="FY11" s="183"/>
      <c r="FZ11" s="183"/>
      <c r="GA11" s="183"/>
      <c r="GB11" s="183"/>
      <c r="GC11" s="183"/>
      <c r="GD11" s="183"/>
      <c r="GE11" s="183"/>
      <c r="GF11" s="183"/>
      <c r="GG11" s="183"/>
      <c r="GH11" s="183"/>
      <c r="GI11" s="183"/>
      <c r="GJ11" s="183"/>
      <c r="GK11" s="183"/>
      <c r="GL11" s="183"/>
      <c r="GM11" s="183"/>
      <c r="GN11" s="183"/>
      <c r="GO11" s="183"/>
      <c r="GP11" s="183"/>
      <c r="GQ11" s="183"/>
      <c r="GR11" s="183"/>
      <c r="GS11" s="183"/>
      <c r="GT11" s="183"/>
      <c r="GU11" s="183"/>
      <c r="GV11" s="183"/>
      <c r="GW11" s="183"/>
      <c r="GX11" s="183"/>
      <c r="GY11" s="183"/>
      <c r="GZ11" s="183"/>
      <c r="HA11" s="183"/>
      <c r="HB11" s="183"/>
      <c r="HC11" s="183"/>
      <c r="HD11" s="183"/>
      <c r="HE11" s="183"/>
      <c r="HF11" s="183"/>
      <c r="HG11" s="183"/>
      <c r="HH11" s="183"/>
      <c r="HI11" s="183"/>
      <c r="HJ11" s="183"/>
      <c r="HK11" s="183"/>
      <c r="HL11" s="183"/>
      <c r="HM11" s="183"/>
      <c r="HN11" s="183"/>
      <c r="HO11" s="183"/>
      <c r="HP11" s="183"/>
      <c r="HQ11" s="183"/>
      <c r="HR11" s="183"/>
      <c r="HS11" s="183"/>
      <c r="HT11" s="183"/>
      <c r="HU11" s="183"/>
      <c r="HV11" s="183"/>
      <c r="HW11" s="183"/>
      <c r="HX11" s="183"/>
      <c r="HY11" s="183"/>
      <c r="HZ11" s="183"/>
      <c r="IA11" s="183"/>
      <c r="IB11" s="183"/>
      <c r="IC11" s="183"/>
      <c r="ID11" s="183"/>
      <c r="IE11" s="183"/>
      <c r="IF11" s="183"/>
      <c r="IG11" s="183"/>
      <c r="IH11" s="183"/>
      <c r="II11" s="183"/>
      <c r="IJ11" s="183"/>
      <c r="IK11" s="183"/>
      <c r="IL11" s="183"/>
      <c r="IM11" s="183"/>
      <c r="IN11" s="183"/>
      <c r="IO11" s="183"/>
      <c r="IP11" s="183"/>
      <c r="IQ11" s="183"/>
      <c r="IR11" s="183"/>
      <c r="IS11" s="183"/>
      <c r="IT11" s="183"/>
      <c r="IU11" s="183"/>
      <c r="IV11" s="183"/>
      <c r="IW11" s="183"/>
      <c r="IX11" s="183"/>
      <c r="IY11" s="183"/>
      <c r="IZ11" s="183"/>
      <c r="JA11" s="183"/>
      <c r="JB11" s="183"/>
      <c r="JC11" s="183"/>
      <c r="JD11" s="183"/>
      <c r="JE11" s="183"/>
      <c r="JF11" s="183"/>
      <c r="JG11" s="183"/>
      <c r="JH11" s="183"/>
      <c r="JI11" s="183"/>
      <c r="JJ11" s="183"/>
      <c r="JK11" s="183"/>
      <c r="JL11" s="183"/>
      <c r="JM11" s="183"/>
      <c r="JN11" s="183"/>
      <c r="JO11" s="183"/>
      <c r="JP11" s="183"/>
      <c r="JQ11" s="183"/>
      <c r="JR11" s="183"/>
      <c r="JS11" s="183"/>
      <c r="JT11" s="183"/>
      <c r="JU11" s="183"/>
      <c r="JV11" s="183"/>
      <c r="JW11" s="183"/>
      <c r="JX11" s="183"/>
      <c r="JY11" s="183"/>
      <c r="JZ11" s="183"/>
      <c r="KA11" s="183"/>
      <c r="KB11" s="183"/>
      <c r="KC11" s="183"/>
      <c r="KD11" s="183"/>
      <c r="KE11" s="183"/>
      <c r="KF11" s="183"/>
      <c r="KG11" s="183"/>
      <c r="KH11" s="183"/>
      <c r="KI11" s="183"/>
      <c r="KJ11" s="183"/>
      <c r="KK11" s="183"/>
      <c r="KL11" s="183"/>
      <c r="KM11" s="183"/>
      <c r="KN11" s="183"/>
      <c r="KO11" s="183"/>
      <c r="KP11" s="183"/>
      <c r="KQ11" s="183"/>
      <c r="KR11" s="183"/>
      <c r="KS11" s="183"/>
      <c r="KT11" s="183"/>
      <c r="KU11" s="183"/>
      <c r="KV11" s="183"/>
      <c r="KW11" s="183"/>
      <c r="KX11" s="183"/>
      <c r="KY11" s="183"/>
      <c r="KZ11" s="183"/>
      <c r="LA11" s="183"/>
      <c r="LB11" s="183"/>
      <c r="LC11" s="183"/>
      <c r="LD11" s="183"/>
      <c r="LE11" s="183"/>
      <c r="LF11" s="183"/>
      <c r="LG11" s="183"/>
      <c r="LH11" s="183"/>
      <c r="LI11" s="183"/>
      <c r="LJ11" s="183"/>
      <c r="LK11" s="183"/>
      <c r="LL11" s="183"/>
      <c r="LM11" s="183"/>
      <c r="LN11" s="183"/>
      <c r="LO11" s="183"/>
      <c r="LP11" s="183"/>
      <c r="LQ11" s="183"/>
      <c r="LR11" s="183"/>
      <c r="LS11" s="183"/>
      <c r="LT11" s="183"/>
      <c r="LU11" s="183"/>
      <c r="LV11" s="183"/>
      <c r="LW11" s="183"/>
      <c r="LX11" s="183"/>
      <c r="LY11" s="183"/>
      <c r="LZ11" s="183"/>
      <c r="MA11" s="183"/>
      <c r="MB11" s="183"/>
      <c r="MC11" s="183"/>
      <c r="MD11" s="183"/>
      <c r="ME11" s="183"/>
      <c r="MF11" s="183"/>
      <c r="MG11" s="183"/>
      <c r="MH11" s="183"/>
      <c r="MI11" s="183"/>
      <c r="MJ11" s="183"/>
      <c r="MK11" s="183"/>
      <c r="ML11" s="183"/>
      <c r="MM11" s="183"/>
      <c r="MN11" s="183"/>
      <c r="MO11" s="183"/>
      <c r="MP11" s="183"/>
      <c r="MQ11" s="183"/>
      <c r="MR11" s="183"/>
      <c r="MS11" s="183"/>
      <c r="MT11" s="183"/>
      <c r="MU11" s="183"/>
      <c r="MV11" s="183"/>
      <c r="MW11" s="183"/>
      <c r="MX11" s="183"/>
      <c r="MY11" s="183"/>
      <c r="MZ11" s="183"/>
      <c r="NA11" s="183"/>
      <c r="NB11" s="183"/>
      <c r="NC11" s="183"/>
      <c r="ND11" s="183"/>
      <c r="NE11" s="183"/>
      <c r="NF11" s="183"/>
      <c r="NG11" s="183"/>
      <c r="NH11" s="183"/>
      <c r="NI11" s="183"/>
      <c r="NJ11" s="183"/>
      <c r="NK11" s="183"/>
      <c r="NL11" s="183"/>
      <c r="NM11" s="183"/>
      <c r="NN11" s="183"/>
      <c r="NO11" s="183"/>
      <c r="NP11" s="183"/>
      <c r="NQ11" s="183"/>
      <c r="NR11" s="183"/>
      <c r="NS11" s="183"/>
      <c r="NT11" s="183"/>
      <c r="NU11" s="183"/>
      <c r="NV11" s="183"/>
      <c r="NW11" s="183"/>
      <c r="NX11" s="183"/>
      <c r="NY11" s="183"/>
      <c r="NZ11" s="183"/>
      <c r="OA11" s="183"/>
      <c r="OB11" s="183"/>
      <c r="OC11" s="183"/>
      <c r="OD11" s="183"/>
      <c r="OE11" s="183"/>
      <c r="OF11" s="183"/>
      <c r="OG11" s="183"/>
      <c r="OH11" s="183"/>
      <c r="OI11" s="183"/>
      <c r="OJ11" s="183"/>
      <c r="OK11" s="183"/>
      <c r="OL11" s="183"/>
      <c r="OM11" s="183"/>
      <c r="ON11" s="183"/>
      <c r="OO11" s="183"/>
      <c r="OP11" s="183"/>
      <c r="OQ11" s="183"/>
      <c r="OR11" s="183"/>
      <c r="OS11" s="183"/>
      <c r="OT11" s="183"/>
      <c r="OU11" s="183"/>
      <c r="OV11" s="183"/>
      <c r="OW11" s="183"/>
      <c r="OX11" s="183"/>
      <c r="OY11" s="183"/>
      <c r="OZ11" s="183"/>
      <c r="PA11" s="183"/>
      <c r="PB11" s="183"/>
      <c r="PC11" s="183"/>
      <c r="PD11" s="183"/>
      <c r="PE11" s="183"/>
      <c r="PF11" s="183"/>
      <c r="PG11" s="183"/>
      <c r="PH11" s="183"/>
      <c r="PI11" s="183"/>
      <c r="PJ11" s="183"/>
      <c r="PK11" s="183"/>
      <c r="PL11" s="183"/>
      <c r="PM11" s="183"/>
      <c r="PN11" s="183"/>
      <c r="PO11" s="183"/>
      <c r="PP11" s="183"/>
      <c r="PQ11" s="183"/>
      <c r="PR11" s="183"/>
      <c r="PS11" s="183"/>
      <c r="PT11" s="183"/>
      <c r="PU11" s="183"/>
      <c r="PV11" s="183"/>
      <c r="PW11" s="183"/>
      <c r="PX11" s="183"/>
      <c r="PY11" s="183"/>
      <c r="PZ11" s="183"/>
      <c r="QA11" s="183"/>
      <c r="QB11" s="183"/>
      <c r="QC11" s="183"/>
      <c r="QD11" s="183"/>
      <c r="QE11" s="183"/>
      <c r="QF11" s="183"/>
      <c r="QG11" s="183"/>
      <c r="QH11" s="183"/>
      <c r="QI11" s="183"/>
      <c r="QJ11" s="183"/>
      <c r="QK11" s="183"/>
      <c r="QL11" s="183"/>
      <c r="QM11" s="183"/>
      <c r="QN11" s="183"/>
      <c r="QO11" s="183"/>
      <c r="QP11" s="183"/>
      <c r="QQ11" s="183"/>
      <c r="QR11" s="183"/>
      <c r="QS11" s="183"/>
      <c r="QT11" s="183"/>
      <c r="QU11" s="183"/>
      <c r="QV11" s="183"/>
      <c r="QW11" s="183"/>
      <c r="QX11" s="183"/>
      <c r="QY11" s="183"/>
      <c r="QZ11" s="183"/>
      <c r="RA11" s="183"/>
      <c r="RB11" s="183"/>
      <c r="RC11" s="183"/>
      <c r="RD11" s="183"/>
      <c r="RE11" s="183"/>
      <c r="RF11" s="183"/>
      <c r="RG11" s="183"/>
      <c r="RH11" s="183"/>
      <c r="RI11" s="183"/>
      <c r="RJ11" s="183"/>
      <c r="RK11" s="183"/>
      <c r="RL11" s="183"/>
      <c r="RM11" s="183"/>
      <c r="RN11" s="183"/>
      <c r="RO11" s="183"/>
      <c r="RP11" s="183"/>
      <c r="RQ11" s="183"/>
      <c r="RR11" s="183"/>
      <c r="RS11" s="183"/>
      <c r="RT11" s="183"/>
      <c r="RU11" s="183"/>
      <c r="RV11" s="183"/>
      <c r="RW11" s="183"/>
      <c r="RX11" s="183"/>
      <c r="RY11" s="183"/>
      <c r="RZ11" s="183"/>
      <c r="SA11" s="183"/>
      <c r="SB11" s="183"/>
      <c r="SC11" s="183"/>
      <c r="SD11" s="183"/>
      <c r="SE11" s="183"/>
      <c r="SF11" s="183"/>
      <c r="SG11" s="183"/>
      <c r="SH11" s="183"/>
      <c r="SI11" s="183"/>
      <c r="SJ11" s="183"/>
      <c r="SK11" s="183"/>
      <c r="SL11" s="183"/>
      <c r="SM11" s="183"/>
      <c r="SN11" s="183"/>
      <c r="SO11" s="183"/>
      <c r="SP11" s="183"/>
      <c r="SQ11" s="183"/>
      <c r="SR11" s="183"/>
      <c r="SS11" s="183"/>
      <c r="ST11" s="183"/>
      <c r="SU11" s="183"/>
      <c r="SV11" s="183"/>
      <c r="SW11" s="183"/>
      <c r="SX11" s="183"/>
      <c r="SY11" s="183"/>
      <c r="SZ11" s="183"/>
      <c r="TA11" s="183"/>
      <c r="TB11" s="183"/>
      <c r="TC11" s="183"/>
      <c r="TD11" s="183"/>
      <c r="TE11" s="183"/>
      <c r="TF11" s="183"/>
      <c r="TG11" s="183"/>
      <c r="TH11" s="183"/>
      <c r="TI11" s="183"/>
      <c r="TJ11" s="183"/>
      <c r="TK11" s="183"/>
      <c r="TL11" s="183"/>
      <c r="TM11" s="183"/>
      <c r="TN11" s="183"/>
      <c r="TO11" s="183"/>
      <c r="TP11" s="183"/>
      <c r="TQ11" s="183"/>
      <c r="TR11" s="183"/>
      <c r="TS11" s="183"/>
      <c r="TT11" s="183"/>
      <c r="TU11" s="183"/>
      <c r="TV11" s="183"/>
      <c r="TW11" s="183"/>
      <c r="TX11" s="183"/>
      <c r="TY11" s="183"/>
      <c r="TZ11" s="183"/>
      <c r="UA11" s="183"/>
      <c r="UB11" s="183"/>
      <c r="UC11" s="183"/>
      <c r="UD11" s="183"/>
      <c r="UE11" s="183"/>
      <c r="UF11" s="183"/>
      <c r="UG11" s="183"/>
      <c r="UH11" s="183"/>
      <c r="UI11" s="183"/>
      <c r="UJ11" s="183"/>
      <c r="UK11" s="183"/>
      <c r="UL11" s="183"/>
      <c r="UM11" s="183"/>
      <c r="UN11" s="183"/>
      <c r="UO11" s="183"/>
      <c r="UP11" s="183"/>
      <c r="UQ11" s="183"/>
      <c r="UR11" s="183"/>
      <c r="US11" s="183"/>
      <c r="UT11" s="183"/>
      <c r="UU11" s="183"/>
      <c r="UV11" s="183"/>
      <c r="UW11" s="183"/>
      <c r="UX11" s="183"/>
      <c r="UY11" s="183"/>
      <c r="UZ11" s="183"/>
      <c r="VA11" s="183"/>
      <c r="VB11" s="183"/>
      <c r="VC11" s="183"/>
      <c r="VD11" s="183"/>
      <c r="VE11" s="183"/>
      <c r="VF11" s="183"/>
      <c r="VG11" s="183"/>
      <c r="VH11" s="183"/>
      <c r="VI11" s="183"/>
      <c r="VJ11" s="183"/>
      <c r="VK11" s="183"/>
      <c r="VL11" s="183"/>
      <c r="VM11" s="183"/>
      <c r="VN11" s="183"/>
      <c r="VO11" s="183"/>
      <c r="VP11" s="183"/>
      <c r="VQ11" s="183"/>
      <c r="VR11" s="183"/>
      <c r="VS11" s="183"/>
      <c r="VT11" s="183"/>
      <c r="VU11" s="183"/>
      <c r="VV11" s="183"/>
      <c r="VW11" s="183"/>
      <c r="VX11" s="183"/>
      <c r="VY11" s="183"/>
      <c r="VZ11" s="183"/>
      <c r="WA11" s="183"/>
      <c r="WB11" s="183"/>
      <c r="WC11" s="183"/>
      <c r="WD11" s="183"/>
      <c r="WE11" s="183"/>
      <c r="WF11" s="183"/>
      <c r="WG11" s="183"/>
      <c r="WH11" s="183"/>
      <c r="WI11" s="183"/>
      <c r="WJ11" s="183"/>
      <c r="WK11" s="183"/>
      <c r="WL11" s="183"/>
      <c r="WM11" s="183"/>
      <c r="WN11" s="183"/>
      <c r="WO11" s="183"/>
      <c r="WP11" s="183"/>
      <c r="WQ11" s="183"/>
      <c r="WR11" s="183"/>
      <c r="WS11" s="183"/>
      <c r="WT11" s="183"/>
      <c r="WU11" s="183"/>
      <c r="WV11" s="183"/>
      <c r="WW11" s="183"/>
      <c r="WX11" s="183"/>
      <c r="WY11" s="183"/>
      <c r="WZ11" s="183"/>
      <c r="XA11" s="183"/>
      <c r="XB11" s="183"/>
      <c r="XC11" s="183"/>
      <c r="XD11" s="183"/>
      <c r="XE11" s="183"/>
      <c r="XF11" s="183"/>
      <c r="XG11" s="183"/>
      <c r="XH11" s="183"/>
      <c r="XI11" s="183"/>
      <c r="XJ11" s="183"/>
      <c r="XK11" s="183"/>
      <c r="XL11" s="183"/>
      <c r="XM11" s="183"/>
      <c r="XN11" s="183"/>
      <c r="XO11" s="183"/>
      <c r="XP11" s="183"/>
      <c r="XQ11" s="183"/>
      <c r="XR11" s="183"/>
      <c r="XS11" s="183"/>
      <c r="XT11" s="183"/>
      <c r="XU11" s="183"/>
      <c r="XV11" s="183"/>
      <c r="XW11" s="183"/>
      <c r="XX11" s="183"/>
      <c r="XY11" s="183"/>
      <c r="XZ11" s="183"/>
      <c r="YA11" s="183"/>
      <c r="YB11" s="183"/>
      <c r="YC11" s="183"/>
      <c r="YD11" s="183"/>
      <c r="YE11" s="183"/>
      <c r="YF11" s="183"/>
      <c r="YG11" s="183"/>
      <c r="YH11" s="183"/>
      <c r="YI11" s="183"/>
      <c r="YJ11" s="183"/>
      <c r="YK11" s="183"/>
      <c r="YL11" s="183"/>
      <c r="YM11" s="183"/>
      <c r="YN11" s="183"/>
      <c r="YO11" s="183"/>
      <c r="YP11" s="183"/>
      <c r="YQ11" s="183"/>
      <c r="YR11" s="183"/>
      <c r="YS11" s="183"/>
      <c r="YT11" s="183"/>
      <c r="YU11" s="183"/>
      <c r="YV11" s="183"/>
      <c r="YW11" s="183"/>
      <c r="YX11" s="183"/>
      <c r="YY11" s="183"/>
      <c r="YZ11" s="183"/>
      <c r="ZA11" s="183"/>
      <c r="ZB11" s="183"/>
      <c r="ZC11" s="183"/>
      <c r="ZD11" s="183"/>
      <c r="ZE11" s="183"/>
      <c r="ZF11" s="183"/>
      <c r="ZG11" s="183"/>
      <c r="ZH11" s="183"/>
      <c r="ZI11" s="183"/>
      <c r="ZJ11" s="183"/>
      <c r="ZK11" s="183"/>
      <c r="ZL11" s="183"/>
      <c r="ZM11" s="183"/>
      <c r="ZN11" s="183"/>
      <c r="ZO11" s="183"/>
      <c r="ZP11" s="183"/>
      <c r="ZQ11" s="183"/>
      <c r="ZR11" s="183"/>
      <c r="ZS11" s="183"/>
      <c r="ZT11" s="183"/>
      <c r="ZU11" s="183"/>
      <c r="ZV11" s="183"/>
      <c r="ZW11" s="183"/>
      <c r="ZX11" s="183"/>
      <c r="ZY11" s="183"/>
      <c r="ZZ11" s="183"/>
      <c r="AAA11" s="183"/>
      <c r="AAB11" s="183"/>
      <c r="AAC11" s="183"/>
      <c r="AAD11" s="183"/>
      <c r="AAE11" s="183"/>
      <c r="AAF11" s="183"/>
      <c r="AAG11" s="183"/>
      <c r="AAH11" s="183"/>
      <c r="AAI11" s="183"/>
      <c r="AAJ11" s="183"/>
      <c r="AAK11" s="183"/>
      <c r="AAL11" s="183"/>
      <c r="AAM11" s="183"/>
      <c r="AAN11" s="183"/>
      <c r="AAO11" s="183"/>
      <c r="AAP11" s="183"/>
      <c r="AAQ11" s="183"/>
      <c r="AAR11" s="183"/>
      <c r="AAS11" s="183"/>
      <c r="AAT11" s="183"/>
      <c r="AAU11" s="183"/>
      <c r="AAV11" s="183"/>
      <c r="AAW11" s="183"/>
      <c r="AAX11" s="183"/>
      <c r="AAY11" s="183"/>
      <c r="AAZ11" s="183"/>
      <c r="ABA11" s="183"/>
      <c r="ABB11" s="183"/>
      <c r="ABC11" s="183"/>
      <c r="ABD11" s="183"/>
      <c r="ABE11" s="183"/>
      <c r="ABF11" s="183"/>
      <c r="ABG11" s="183"/>
      <c r="ABH11" s="183"/>
      <c r="ABI11" s="183"/>
      <c r="ABJ11" s="183"/>
      <c r="ABK11" s="183"/>
      <c r="ABL11" s="183"/>
      <c r="ABM11" s="183"/>
      <c r="ABN11" s="183"/>
      <c r="ABO11" s="183"/>
      <c r="ABP11" s="183"/>
      <c r="ABQ11" s="183"/>
      <c r="ABR11" s="183"/>
      <c r="ABS11" s="183"/>
      <c r="ABT11" s="183"/>
      <c r="ABU11" s="183"/>
      <c r="ABV11" s="183"/>
      <c r="ABW11" s="183"/>
      <c r="ABX11" s="183"/>
      <c r="ABY11" s="183"/>
      <c r="ABZ11" s="183"/>
      <c r="ACA11" s="183"/>
      <c r="ACB11" s="183"/>
      <c r="ACC11" s="183"/>
      <c r="ACD11" s="183"/>
      <c r="ACE11" s="183"/>
      <c r="ACF11" s="183"/>
      <c r="ACG11" s="183"/>
      <c r="ACH11" s="183"/>
      <c r="ACI11" s="183"/>
      <c r="ACJ11" s="183"/>
      <c r="ACK11" s="183"/>
      <c r="ACL11" s="183"/>
      <c r="ACM11" s="183"/>
      <c r="ACN11" s="183"/>
      <c r="ACO11" s="183"/>
      <c r="ACP11" s="183"/>
      <c r="ACQ11" s="183"/>
      <c r="ACR11" s="183"/>
      <c r="ACS11" s="183"/>
      <c r="ACT11" s="183"/>
      <c r="ACU11" s="183"/>
      <c r="ACV11" s="183"/>
      <c r="ACW11" s="183"/>
      <c r="ACX11" s="183"/>
      <c r="ACY11" s="183"/>
      <c r="ACZ11" s="183"/>
      <c r="ADA11" s="183"/>
      <c r="ADB11" s="183"/>
      <c r="ADC11" s="183"/>
      <c r="ADD11" s="183"/>
      <c r="ADE11" s="183"/>
      <c r="ADF11" s="183"/>
      <c r="ADG11" s="183"/>
      <c r="ADH11" s="183"/>
      <c r="ADI11" s="183"/>
      <c r="ADJ11" s="183"/>
      <c r="ADK11" s="183"/>
      <c r="ADL11" s="183"/>
      <c r="ADM11" s="183"/>
      <c r="ADN11" s="183"/>
      <c r="ADO11" s="183"/>
      <c r="ADP11" s="183"/>
      <c r="ADQ11" s="183"/>
      <c r="ADR11" s="183"/>
      <c r="ADS11" s="183"/>
      <c r="ADT11" s="183"/>
      <c r="ADU11" s="183"/>
      <c r="ADV11" s="183"/>
      <c r="ADW11" s="183"/>
      <c r="ADX11" s="183"/>
      <c r="ADY11" s="183"/>
      <c r="ADZ11" s="183"/>
      <c r="AEA11" s="183"/>
      <c r="AEB11" s="183"/>
      <c r="AEC11" s="183"/>
      <c r="AED11" s="183"/>
      <c r="AEE11" s="183"/>
      <c r="AEF11" s="183"/>
      <c r="AEG11" s="183"/>
      <c r="AEH11" s="183"/>
      <c r="AEI11" s="183"/>
      <c r="AEJ11" s="183"/>
      <c r="AEK11" s="183"/>
      <c r="AEL11" s="183"/>
      <c r="AEM11" s="183"/>
      <c r="AEN11" s="183"/>
      <c r="AEO11" s="183"/>
      <c r="AEP11" s="183"/>
      <c r="AEQ11" s="183"/>
      <c r="AER11" s="183"/>
      <c r="AES11" s="183"/>
      <c r="AET11" s="183"/>
      <c r="AEU11" s="183"/>
      <c r="AEV11" s="183"/>
      <c r="AEW11" s="183"/>
      <c r="AEX11" s="183"/>
      <c r="AEY11" s="183"/>
      <c r="AEZ11" s="183"/>
      <c r="AFA11" s="183"/>
      <c r="AFB11" s="183"/>
      <c r="AFC11" s="183"/>
      <c r="AFD11" s="183"/>
      <c r="AFE11" s="183"/>
      <c r="AFF11" s="183"/>
      <c r="AFG11" s="183"/>
      <c r="AFH11" s="183"/>
      <c r="AFI11" s="183"/>
      <c r="AFJ11" s="183"/>
      <c r="AFK11" s="183"/>
      <c r="AFL11" s="183"/>
      <c r="AFM11" s="183"/>
      <c r="AFN11" s="183"/>
      <c r="AFO11" s="183"/>
      <c r="AFP11" s="183"/>
      <c r="AFQ11" s="183"/>
      <c r="AFR11" s="183"/>
      <c r="AFS11" s="183"/>
      <c r="AFT11" s="183"/>
      <c r="AFU11" s="183"/>
      <c r="AFV11" s="183"/>
      <c r="AFW11" s="183"/>
      <c r="AFX11" s="183"/>
      <c r="AFY11" s="183"/>
      <c r="AFZ11" s="183"/>
      <c r="AGA11" s="183"/>
      <c r="AGB11" s="183"/>
      <c r="AGC11" s="183"/>
      <c r="AGD11" s="183"/>
      <c r="AGE11" s="183"/>
      <c r="AGF11" s="183"/>
      <c r="AGG11" s="183"/>
      <c r="AGH11" s="183"/>
      <c r="AGI11" s="183"/>
      <c r="AGJ11" s="183"/>
      <c r="AGK11" s="183"/>
      <c r="AGL11" s="183"/>
      <c r="AGM11" s="183"/>
      <c r="AGN11" s="183"/>
      <c r="AGO11" s="183"/>
      <c r="AGP11" s="183"/>
      <c r="AGQ11" s="183"/>
      <c r="AGR11" s="183"/>
      <c r="AGS11" s="183"/>
      <c r="AGT11" s="183"/>
      <c r="AGU11" s="183"/>
      <c r="AGV11" s="183"/>
      <c r="AGW11" s="183"/>
      <c r="AGX11" s="183"/>
      <c r="AGY11" s="183"/>
      <c r="AGZ11" s="183"/>
      <c r="AHA11" s="183"/>
      <c r="AHB11" s="183"/>
      <c r="AHC11" s="183"/>
      <c r="AHD11" s="183"/>
      <c r="AHE11" s="183"/>
      <c r="AHF11" s="183"/>
      <c r="AHG11" s="183"/>
      <c r="AHH11" s="183"/>
      <c r="AHI11" s="183"/>
      <c r="AHJ11" s="183"/>
      <c r="AHK11" s="183"/>
      <c r="AHL11" s="183"/>
      <c r="AHM11" s="183"/>
      <c r="AHN11" s="183"/>
      <c r="AHO11" s="183"/>
      <c r="AHP11" s="183"/>
      <c r="AHQ11" s="183"/>
      <c r="AHR11" s="183"/>
      <c r="AHS11" s="183"/>
      <c r="AHT11" s="183"/>
      <c r="AHU11" s="183"/>
      <c r="AHV11" s="183"/>
      <c r="AHW11" s="183"/>
      <c r="AHX11" s="183"/>
      <c r="AHY11" s="183"/>
      <c r="AHZ11" s="183"/>
      <c r="AIA11" s="183"/>
      <c r="AIB11" s="183"/>
      <c r="AIC11" s="183"/>
      <c r="AID11" s="183"/>
      <c r="AIE11" s="183"/>
      <c r="AIF11" s="183"/>
      <c r="AIG11" s="183"/>
      <c r="AIH11" s="183"/>
      <c r="AII11" s="183"/>
      <c r="AIJ11" s="183"/>
      <c r="AIK11" s="183"/>
      <c r="AIL11" s="183"/>
      <c r="AIM11" s="183"/>
      <c r="AIN11" s="183"/>
      <c r="AIO11" s="183"/>
      <c r="AIP11" s="183"/>
      <c r="AIQ11" s="183"/>
      <c r="AIR11" s="183"/>
      <c r="AIS11" s="183"/>
      <c r="AIT11" s="183"/>
      <c r="AIU11" s="183"/>
      <c r="AIV11" s="183"/>
      <c r="AIW11" s="183"/>
      <c r="AIX11" s="183"/>
      <c r="AIY11" s="183"/>
      <c r="AIZ11" s="183"/>
      <c r="AJA11" s="183"/>
      <c r="AJB11" s="183"/>
      <c r="AJC11" s="183"/>
      <c r="AJD11" s="183"/>
      <c r="AJE11" s="183"/>
      <c r="AJF11" s="183"/>
      <c r="AJG11" s="183"/>
      <c r="AJH11" s="183"/>
      <c r="AJI11" s="183"/>
      <c r="AJJ11" s="183"/>
      <c r="AJK11" s="183"/>
      <c r="AJL11" s="183"/>
      <c r="AJM11" s="183"/>
      <c r="AJN11" s="183"/>
      <c r="AJO11" s="183"/>
      <c r="AJP11" s="183"/>
      <c r="AJQ11" s="183"/>
      <c r="AJR11" s="183"/>
      <c r="AJS11" s="183"/>
      <c r="AJT11" s="183"/>
      <c r="AJU11" s="183"/>
      <c r="AJV11" s="183"/>
      <c r="AJW11" s="183"/>
      <c r="AJX11" s="183"/>
      <c r="AJY11" s="183"/>
      <c r="AJZ11" s="183"/>
      <c r="AKA11" s="183"/>
      <c r="AKB11" s="183"/>
      <c r="AKC11" s="183"/>
      <c r="AKD11" s="183"/>
      <c r="AKE11" s="183"/>
      <c r="AKF11" s="183"/>
      <c r="AKG11" s="183"/>
      <c r="AKH11" s="183"/>
      <c r="AKI11" s="183"/>
      <c r="AKJ11" s="183"/>
      <c r="AKK11" s="183"/>
      <c r="AKL11" s="183"/>
      <c r="AKM11" s="183"/>
      <c r="AKN11" s="183"/>
      <c r="AKO11" s="183"/>
      <c r="AKP11" s="183"/>
      <c r="AKQ11" s="183"/>
      <c r="AKR11" s="183"/>
      <c r="AKS11" s="183"/>
      <c r="AKT11" s="183"/>
      <c r="AKU11" s="183"/>
      <c r="AKV11" s="183"/>
      <c r="AKW11" s="183"/>
      <c r="AKX11" s="183"/>
      <c r="AKY11" s="183"/>
      <c r="AKZ11" s="183"/>
      <c r="ALA11" s="183"/>
      <c r="ALB11" s="183"/>
      <c r="ALC11" s="183"/>
      <c r="ALD11" s="183"/>
      <c r="ALE11" s="183"/>
      <c r="ALF11" s="183"/>
      <c r="ALG11" s="183"/>
      <c r="ALH11" s="183"/>
      <c r="ALI11" s="183"/>
      <c r="ALJ11" s="183"/>
      <c r="ALK11" s="183"/>
      <c r="ALL11" s="183"/>
      <c r="ALM11" s="183"/>
      <c r="ALN11" s="183"/>
      <c r="ALO11" s="183"/>
      <c r="ALP11" s="183"/>
      <c r="ALQ11" s="183"/>
      <c r="ALR11" s="183"/>
      <c r="ALS11" s="183"/>
      <c r="ALT11" s="183"/>
      <c r="ALU11" s="183"/>
      <c r="ALV11" s="183"/>
      <c r="ALW11" s="183"/>
      <c r="ALX11" s="183"/>
      <c r="ALY11" s="183"/>
      <c r="ALZ11" s="183"/>
      <c r="AMA11" s="183"/>
      <c r="AMB11" s="183"/>
      <c r="AMC11" s="183"/>
      <c r="AMD11" s="183"/>
      <c r="AME11" s="183"/>
      <c r="AMF11" s="183"/>
      <c r="AMG11" s="183"/>
      <c r="AMH11" s="183"/>
      <c r="AMI11" s="183"/>
      <c r="AMJ11" s="183"/>
      <c r="AMK11" s="183"/>
      <c r="AML11" s="183"/>
      <c r="AMM11" s="183"/>
      <c r="AMN11" s="183"/>
      <c r="AMO11" s="183"/>
      <c r="AMP11" s="183"/>
      <c r="AMQ11" s="183"/>
      <c r="AMR11" s="183"/>
      <c r="AMS11" s="183"/>
      <c r="AMT11" s="183"/>
      <c r="AMU11" s="183"/>
      <c r="AMV11" s="183"/>
      <c r="AMW11" s="183"/>
      <c r="AMX11" s="183"/>
      <c r="AMY11" s="183"/>
      <c r="AMZ11" s="183"/>
      <c r="ANA11" s="183"/>
      <c r="ANB11" s="183"/>
      <c r="ANC11" s="183"/>
      <c r="AND11" s="183"/>
      <c r="ANE11" s="183"/>
      <c r="ANF11" s="183"/>
      <c r="ANG11" s="183"/>
      <c r="ANH11" s="183"/>
      <c r="ANI11" s="183"/>
      <c r="ANJ11" s="183"/>
      <c r="ANK11" s="183"/>
      <c r="ANL11" s="183"/>
      <c r="ANM11" s="183"/>
      <c r="ANN11" s="183"/>
      <c r="ANO11" s="183"/>
      <c r="ANP11" s="183"/>
      <c r="ANQ11" s="183"/>
      <c r="ANR11" s="183"/>
      <c r="ANS11" s="183"/>
      <c r="ANT11" s="183"/>
      <c r="ANU11" s="183"/>
      <c r="ANV11" s="183"/>
      <c r="ANW11" s="183"/>
      <c r="ANX11" s="183"/>
      <c r="ANY11" s="183"/>
      <c r="ANZ11" s="183"/>
      <c r="AOA11" s="183"/>
      <c r="AOB11" s="183"/>
      <c r="AOC11" s="183"/>
      <c r="AOD11" s="183"/>
      <c r="AOE11" s="183"/>
      <c r="AOF11" s="183"/>
      <c r="AOG11" s="183"/>
      <c r="AOH11" s="183"/>
      <c r="AOI11" s="183"/>
      <c r="AOJ11" s="183"/>
      <c r="AOK11" s="183"/>
      <c r="AOL11" s="183"/>
      <c r="AOM11" s="183"/>
      <c r="AON11" s="183"/>
      <c r="AOO11" s="183"/>
      <c r="AOP11" s="183"/>
      <c r="AOQ11" s="183"/>
      <c r="AOR11" s="183"/>
      <c r="AOS11" s="183"/>
      <c r="AOT11" s="183"/>
      <c r="AOU11" s="183"/>
      <c r="AOV11" s="183"/>
      <c r="AOW11" s="183"/>
      <c r="AOX11" s="183"/>
      <c r="AOY11" s="183"/>
      <c r="AOZ11" s="183"/>
      <c r="APA11" s="183"/>
      <c r="APB11" s="183"/>
      <c r="APC11" s="183"/>
      <c r="APD11" s="183"/>
      <c r="APE11" s="183"/>
      <c r="APF11" s="183"/>
      <c r="APG11" s="183"/>
      <c r="APH11" s="183"/>
      <c r="API11" s="183"/>
      <c r="APJ11" s="183"/>
      <c r="APK11" s="183"/>
      <c r="APL11" s="183"/>
      <c r="APM11" s="183"/>
      <c r="APN11" s="183"/>
      <c r="APO11" s="183"/>
      <c r="APP11" s="183"/>
      <c r="APQ11" s="183"/>
      <c r="APR11" s="183"/>
      <c r="APS11" s="183"/>
      <c r="APT11" s="183"/>
      <c r="APU11" s="183"/>
      <c r="APV11" s="183"/>
      <c r="APW11" s="183"/>
      <c r="APX11" s="183"/>
      <c r="APY11" s="183"/>
      <c r="APZ11" s="183"/>
      <c r="AQA11" s="183"/>
      <c r="AQB11" s="183"/>
      <c r="AQC11" s="183"/>
      <c r="AQD11" s="183"/>
      <c r="AQE11" s="183"/>
      <c r="AQF11" s="183"/>
      <c r="AQG11" s="183"/>
      <c r="AQH11" s="183"/>
      <c r="AQI11" s="183"/>
      <c r="AQJ11" s="183"/>
      <c r="AQK11" s="183"/>
      <c r="AQL11" s="183"/>
      <c r="AQM11" s="183"/>
      <c r="AQN11" s="183"/>
      <c r="AQO11" s="183"/>
      <c r="AQP11" s="183"/>
      <c r="AQQ11" s="183"/>
      <c r="AQR11" s="183"/>
      <c r="AQS11" s="183"/>
      <c r="AQT11" s="183"/>
      <c r="AQU11" s="183"/>
      <c r="AQV11" s="183"/>
      <c r="AQW11" s="183"/>
      <c r="AQX11" s="183"/>
      <c r="AQY11" s="183"/>
      <c r="AQZ11" s="183"/>
      <c r="ARA11" s="183"/>
      <c r="ARB11" s="183"/>
      <c r="ARC11" s="183"/>
      <c r="ARD11" s="183"/>
      <c r="ARE11" s="183"/>
      <c r="ARF11" s="183"/>
      <c r="ARG11" s="183"/>
      <c r="ARH11" s="183"/>
      <c r="ARI11" s="183"/>
      <c r="ARJ11" s="183"/>
      <c r="ARK11" s="183"/>
      <c r="ARL11" s="183"/>
      <c r="ARM11" s="183"/>
      <c r="ARN11" s="183"/>
      <c r="ARO11" s="183"/>
      <c r="ARP11" s="183"/>
      <c r="ARQ11" s="183"/>
      <c r="ARR11" s="183"/>
      <c r="ARS11" s="183"/>
      <c r="ART11" s="183"/>
      <c r="ARU11" s="183"/>
      <c r="ARV11" s="183"/>
      <c r="ARW11" s="183"/>
      <c r="ARX11" s="183"/>
      <c r="ARY11" s="183"/>
      <c r="ARZ11" s="183"/>
      <c r="ASA11" s="183"/>
      <c r="ASB11" s="183"/>
      <c r="ASC11" s="183"/>
      <c r="ASD11" s="183"/>
      <c r="ASE11" s="183"/>
      <c r="ASF11" s="183"/>
      <c r="ASG11" s="183"/>
      <c r="ASH11" s="183"/>
      <c r="ASI11" s="183"/>
      <c r="ASJ11" s="183"/>
      <c r="ASK11" s="183"/>
      <c r="ASL11" s="183"/>
      <c r="ASM11" s="183"/>
      <c r="ASN11" s="183"/>
      <c r="ASO11" s="183"/>
      <c r="ASP11" s="183"/>
      <c r="ASQ11" s="183"/>
      <c r="ASR11" s="183"/>
      <c r="ASS11" s="183"/>
      <c r="AST11" s="183"/>
      <c r="ASU11" s="183"/>
      <c r="ASV11" s="183"/>
      <c r="ASW11" s="183"/>
      <c r="ASX11" s="183"/>
      <c r="ASY11" s="183"/>
      <c r="ASZ11" s="183"/>
      <c r="ATA11" s="183"/>
      <c r="ATB11" s="183"/>
      <c r="ATC11" s="183"/>
      <c r="ATD11" s="183"/>
      <c r="ATE11" s="183"/>
      <c r="ATF11" s="183"/>
      <c r="ATG11" s="183"/>
      <c r="ATH11" s="183"/>
      <c r="ATI11" s="183"/>
      <c r="ATJ11" s="183"/>
      <c r="ATK11" s="183"/>
      <c r="ATL11" s="183"/>
      <c r="ATM11" s="183"/>
      <c r="ATN11" s="183"/>
      <c r="ATO11" s="183"/>
      <c r="ATP11" s="183"/>
      <c r="ATQ11" s="183"/>
      <c r="ATR11" s="183"/>
      <c r="ATS11" s="183"/>
      <c r="ATT11" s="183"/>
      <c r="ATU11" s="183"/>
      <c r="ATV11" s="183"/>
      <c r="ATW11" s="183"/>
      <c r="ATX11" s="183"/>
      <c r="ATY11" s="183"/>
      <c r="ATZ11" s="183"/>
      <c r="AUA11" s="183"/>
      <c r="AUB11" s="183"/>
      <c r="AUC11" s="183"/>
      <c r="AUD11" s="183"/>
      <c r="AUE11" s="183"/>
      <c r="AUF11" s="183"/>
      <c r="AUG11" s="183"/>
      <c r="AUH11" s="183"/>
    </row>
    <row r="12" spans="1:1230">
      <c r="B12" s="184"/>
      <c r="C12" s="184"/>
      <c r="G12" s="185"/>
      <c r="H12" s="185"/>
      <c r="I12" s="182"/>
      <c r="J12" s="185"/>
      <c r="K12" s="185"/>
      <c r="L12" s="185"/>
      <c r="M12" s="182"/>
      <c r="N12" s="185"/>
      <c r="O12" s="182"/>
      <c r="P12" s="185"/>
      <c r="Q12" s="182"/>
      <c r="R12" s="185"/>
      <c r="S12" s="182"/>
      <c r="T12" s="185"/>
      <c r="U12" s="182"/>
      <c r="V12" s="185"/>
      <c r="W12" s="182"/>
      <c r="X12" s="185"/>
      <c r="Y12" s="182"/>
      <c r="Z12" s="185"/>
      <c r="AA12" s="182"/>
      <c r="AB12" s="185"/>
      <c r="AC12" s="182"/>
      <c r="AD12" s="185"/>
      <c r="AE12" s="182"/>
      <c r="AF12" s="185"/>
      <c r="AG12" s="182"/>
      <c r="AH12" s="185"/>
      <c r="AI12" s="182"/>
      <c r="AJ12" s="185"/>
      <c r="AK12" s="182"/>
      <c r="AL12" s="185"/>
      <c r="AM12" s="182"/>
      <c r="AN12" s="185"/>
      <c r="AO12" s="182"/>
      <c r="AP12" s="185"/>
      <c r="AQ12" s="182"/>
      <c r="AR12" s="185"/>
      <c r="AS12" s="182"/>
      <c r="AT12" s="185"/>
      <c r="AU12" s="182"/>
      <c r="AV12" s="186"/>
      <c r="AW12" s="186"/>
      <c r="AX12" s="186"/>
      <c r="AY12" s="186"/>
      <c r="AZ12" s="186"/>
      <c r="BA12" s="186"/>
      <c r="BB12" s="186"/>
      <c r="BC12" s="186"/>
      <c r="BD12" s="186"/>
      <c r="BE12" s="186"/>
      <c r="BF12" s="186"/>
      <c r="BG12" s="186"/>
      <c r="BH12" s="186"/>
      <c r="BI12" s="186"/>
      <c r="BJ12" s="186"/>
      <c r="BK12" s="186"/>
      <c r="BL12" s="186"/>
      <c r="BM12" s="186"/>
      <c r="BN12" s="186"/>
      <c r="BO12" s="186"/>
      <c r="BP12" s="186"/>
      <c r="BQ12" s="186"/>
      <c r="BR12" s="186"/>
      <c r="BS12" s="186"/>
      <c r="BT12" s="186"/>
      <c r="BU12" s="186"/>
      <c r="BV12" s="186"/>
      <c r="BW12" s="186"/>
      <c r="BX12" s="186"/>
      <c r="BY12" s="186"/>
      <c r="BZ12" s="186"/>
      <c r="CA12" s="186"/>
      <c r="CB12" s="186"/>
      <c r="CC12" s="186"/>
      <c r="CD12" s="186"/>
      <c r="CE12" s="186"/>
      <c r="CF12" s="186"/>
      <c r="CG12" s="186"/>
      <c r="CH12" s="186"/>
      <c r="CI12" s="186"/>
      <c r="CJ12" s="186"/>
      <c r="CK12" s="186"/>
      <c r="CL12" s="186"/>
      <c r="CM12" s="186"/>
      <c r="CN12" s="186"/>
      <c r="CO12" s="186"/>
      <c r="CP12" s="186"/>
      <c r="CQ12" s="186"/>
      <c r="CR12" s="186"/>
      <c r="CS12" s="186"/>
      <c r="CT12" s="186"/>
      <c r="CU12" s="186"/>
      <c r="CV12" s="186"/>
      <c r="CW12" s="186"/>
      <c r="CX12" s="186"/>
      <c r="CY12" s="186"/>
      <c r="CZ12" s="186"/>
      <c r="DA12" s="186"/>
      <c r="DB12" s="186"/>
      <c r="DC12" s="186"/>
      <c r="DD12" s="186"/>
      <c r="DE12" s="186"/>
      <c r="DF12" s="186"/>
      <c r="DG12" s="186"/>
      <c r="DH12" s="186"/>
      <c r="DI12" s="186"/>
      <c r="DJ12" s="186"/>
      <c r="DK12" s="186"/>
      <c r="DL12" s="186"/>
      <c r="DM12" s="186"/>
      <c r="DN12" s="186"/>
      <c r="DO12" s="186"/>
      <c r="DP12" s="186"/>
      <c r="DQ12" s="186"/>
      <c r="DR12" s="186"/>
      <c r="DS12" s="186"/>
      <c r="DT12" s="186"/>
      <c r="DU12" s="186"/>
      <c r="DV12" s="186"/>
      <c r="DW12" s="186"/>
      <c r="DX12" s="186"/>
      <c r="DY12" s="186"/>
      <c r="DZ12" s="186"/>
      <c r="EA12" s="186"/>
      <c r="EB12" s="186"/>
      <c r="EC12" s="186"/>
      <c r="ED12" s="186"/>
      <c r="EE12" s="186"/>
      <c r="EF12" s="186"/>
      <c r="EG12" s="186"/>
      <c r="EH12" s="186"/>
      <c r="EI12" s="186"/>
      <c r="EJ12" s="186"/>
      <c r="EK12" s="186"/>
      <c r="EL12" s="186"/>
      <c r="EM12" s="186"/>
      <c r="EN12" s="186"/>
      <c r="EO12" s="186"/>
      <c r="EP12" s="186"/>
      <c r="EQ12" s="186"/>
      <c r="ER12" s="186"/>
      <c r="ES12" s="186"/>
      <c r="ET12" s="186"/>
      <c r="EU12" s="186"/>
      <c r="EV12" s="186"/>
      <c r="EW12" s="186"/>
      <c r="EX12" s="186"/>
      <c r="EY12" s="186"/>
      <c r="EZ12" s="186"/>
      <c r="FA12" s="186"/>
      <c r="FB12" s="186"/>
      <c r="FC12" s="186"/>
      <c r="FD12" s="186"/>
      <c r="FE12" s="186"/>
      <c r="FF12" s="186"/>
      <c r="FG12" s="186"/>
      <c r="FH12" s="186"/>
      <c r="FI12" s="186"/>
      <c r="FJ12" s="186"/>
      <c r="FK12" s="186"/>
      <c r="FL12" s="186"/>
      <c r="FM12" s="186"/>
      <c r="FN12" s="186"/>
      <c r="FO12" s="186"/>
      <c r="FP12" s="186"/>
      <c r="FQ12" s="186"/>
      <c r="FR12" s="186"/>
      <c r="FS12" s="186"/>
      <c r="FT12" s="186"/>
      <c r="FU12" s="186"/>
      <c r="FV12" s="186"/>
      <c r="FW12" s="186"/>
      <c r="FX12" s="186"/>
      <c r="FY12" s="186"/>
      <c r="FZ12" s="186"/>
      <c r="GA12" s="186"/>
      <c r="GB12" s="186"/>
      <c r="GC12" s="186"/>
      <c r="GD12" s="186"/>
      <c r="GE12" s="186"/>
      <c r="GF12" s="186"/>
      <c r="GG12" s="186"/>
      <c r="GH12" s="186"/>
      <c r="GI12" s="186"/>
      <c r="GJ12" s="186"/>
      <c r="GK12" s="186"/>
      <c r="GL12" s="186"/>
      <c r="GM12" s="186"/>
      <c r="GN12" s="186"/>
      <c r="GO12" s="186"/>
      <c r="GP12" s="186"/>
      <c r="GQ12" s="186"/>
      <c r="GR12" s="186"/>
      <c r="GS12" s="186"/>
      <c r="GT12" s="186"/>
      <c r="GU12" s="186"/>
      <c r="GV12" s="186"/>
      <c r="GW12" s="186"/>
      <c r="GX12" s="186"/>
      <c r="GY12" s="186"/>
      <c r="GZ12" s="186"/>
      <c r="HA12" s="186"/>
      <c r="HB12" s="186"/>
      <c r="HC12" s="186"/>
      <c r="HD12" s="186"/>
      <c r="HE12" s="186"/>
      <c r="HF12" s="186"/>
      <c r="HG12" s="186"/>
      <c r="HH12" s="186"/>
      <c r="HI12" s="186"/>
      <c r="HJ12" s="186"/>
      <c r="HK12" s="186"/>
      <c r="HL12" s="186"/>
      <c r="HM12" s="186"/>
      <c r="HN12" s="186"/>
      <c r="HO12" s="186"/>
      <c r="HP12" s="186"/>
      <c r="HQ12" s="186"/>
      <c r="HR12" s="186"/>
      <c r="HS12" s="186"/>
      <c r="HT12" s="186"/>
      <c r="HU12" s="186"/>
      <c r="HV12" s="186"/>
      <c r="HW12" s="186"/>
      <c r="HX12" s="186"/>
      <c r="HY12" s="186"/>
      <c r="HZ12" s="186"/>
      <c r="IA12" s="186"/>
      <c r="IB12" s="186"/>
      <c r="IC12" s="186"/>
      <c r="ID12" s="186"/>
      <c r="IE12" s="186"/>
      <c r="IF12" s="186"/>
      <c r="IG12" s="186"/>
      <c r="IH12" s="186"/>
      <c r="II12" s="186"/>
      <c r="IJ12" s="186"/>
      <c r="IK12" s="186"/>
      <c r="IL12" s="186"/>
      <c r="IM12" s="186"/>
      <c r="IN12" s="186"/>
      <c r="IO12" s="186"/>
      <c r="IP12" s="186"/>
      <c r="IQ12" s="186"/>
      <c r="IR12" s="186"/>
      <c r="IS12" s="186"/>
      <c r="IT12" s="186"/>
      <c r="IU12" s="186"/>
      <c r="IV12" s="186"/>
      <c r="IW12" s="186"/>
      <c r="IX12" s="186"/>
      <c r="IY12" s="186"/>
      <c r="IZ12" s="186"/>
      <c r="JA12" s="186"/>
      <c r="JB12" s="186"/>
      <c r="JC12" s="186"/>
      <c r="JD12" s="186"/>
      <c r="JE12" s="186"/>
      <c r="JF12" s="186"/>
      <c r="JG12" s="186"/>
      <c r="JH12" s="186"/>
      <c r="JI12" s="186"/>
      <c r="JJ12" s="186"/>
      <c r="JK12" s="186"/>
      <c r="JL12" s="186"/>
      <c r="JM12" s="186"/>
      <c r="JN12" s="186"/>
      <c r="JO12" s="186"/>
      <c r="JP12" s="186"/>
      <c r="JQ12" s="186"/>
      <c r="JR12" s="186"/>
      <c r="JS12" s="186"/>
      <c r="JT12" s="186"/>
      <c r="JU12" s="186"/>
      <c r="JV12" s="186"/>
      <c r="JW12" s="186"/>
      <c r="JX12" s="186"/>
      <c r="JY12" s="186"/>
      <c r="JZ12" s="186"/>
      <c r="KA12" s="186"/>
      <c r="KB12" s="186"/>
      <c r="KC12" s="186"/>
      <c r="KD12" s="186"/>
      <c r="KE12" s="186"/>
      <c r="KF12" s="186"/>
      <c r="KG12" s="186"/>
      <c r="KH12" s="186"/>
      <c r="KI12" s="186"/>
      <c r="KJ12" s="186"/>
      <c r="KK12" s="186"/>
      <c r="KL12" s="186"/>
      <c r="KM12" s="186"/>
      <c r="KN12" s="186"/>
      <c r="KO12" s="186"/>
      <c r="KP12" s="186"/>
      <c r="KQ12" s="186"/>
      <c r="KR12" s="186"/>
      <c r="KS12" s="186"/>
      <c r="KT12" s="186"/>
      <c r="KU12" s="186"/>
      <c r="KV12" s="186"/>
      <c r="KW12" s="186"/>
      <c r="KX12" s="186"/>
      <c r="KY12" s="186"/>
      <c r="KZ12" s="186"/>
      <c r="LA12" s="186"/>
      <c r="LB12" s="186"/>
      <c r="LC12" s="186"/>
      <c r="LD12" s="186"/>
      <c r="LE12" s="186"/>
      <c r="LF12" s="186"/>
      <c r="LG12" s="186"/>
      <c r="LH12" s="186"/>
      <c r="LI12" s="186"/>
      <c r="LJ12" s="186"/>
      <c r="LK12" s="186"/>
      <c r="LL12" s="186"/>
      <c r="LM12" s="186"/>
      <c r="LN12" s="186"/>
      <c r="LO12" s="186"/>
      <c r="LP12" s="186"/>
      <c r="LQ12" s="186"/>
      <c r="LR12" s="186"/>
      <c r="LS12" s="186"/>
      <c r="LT12" s="186"/>
      <c r="LU12" s="186"/>
      <c r="LV12" s="186"/>
      <c r="LW12" s="186"/>
      <c r="LX12" s="186"/>
      <c r="LY12" s="186"/>
      <c r="LZ12" s="186"/>
      <c r="MA12" s="186"/>
      <c r="MB12" s="186"/>
      <c r="MC12" s="186"/>
      <c r="MD12" s="186"/>
      <c r="ME12" s="186"/>
      <c r="MF12" s="186"/>
      <c r="MG12" s="186"/>
      <c r="MH12" s="186"/>
      <c r="MI12" s="186"/>
      <c r="MJ12" s="186"/>
      <c r="MK12" s="186"/>
      <c r="ML12" s="186"/>
      <c r="MM12" s="186"/>
      <c r="MN12" s="186"/>
      <c r="MO12" s="186"/>
      <c r="MP12" s="186"/>
      <c r="MQ12" s="186"/>
      <c r="MR12" s="186"/>
      <c r="MS12" s="186"/>
      <c r="MT12" s="186"/>
      <c r="MU12" s="186"/>
      <c r="MV12" s="186"/>
      <c r="MW12" s="186"/>
      <c r="MX12" s="186"/>
      <c r="MY12" s="186"/>
      <c r="MZ12" s="186"/>
      <c r="NA12" s="186"/>
      <c r="NB12" s="186"/>
      <c r="NC12" s="186"/>
      <c r="ND12" s="186"/>
      <c r="NE12" s="186"/>
      <c r="NF12" s="186"/>
      <c r="NG12" s="186"/>
      <c r="NH12" s="186"/>
      <c r="NI12" s="186"/>
      <c r="NJ12" s="186"/>
      <c r="NK12" s="186"/>
      <c r="NL12" s="186"/>
      <c r="NM12" s="186"/>
      <c r="NN12" s="186"/>
      <c r="NO12" s="186"/>
      <c r="NP12" s="186"/>
      <c r="NQ12" s="186"/>
      <c r="NR12" s="186"/>
      <c r="NS12" s="186"/>
      <c r="NT12" s="186"/>
      <c r="NU12" s="186"/>
      <c r="NV12" s="186"/>
      <c r="NW12" s="186"/>
      <c r="NX12" s="186"/>
      <c r="NY12" s="186"/>
      <c r="NZ12" s="186"/>
      <c r="OA12" s="186"/>
      <c r="OB12" s="186"/>
      <c r="OC12" s="186"/>
      <c r="OD12" s="186"/>
      <c r="OE12" s="186"/>
      <c r="OF12" s="186"/>
      <c r="OG12" s="186"/>
      <c r="OH12" s="186"/>
      <c r="OI12" s="186"/>
      <c r="OJ12" s="186"/>
      <c r="OK12" s="186"/>
      <c r="OL12" s="186"/>
      <c r="OM12" s="186"/>
      <c r="ON12" s="186"/>
      <c r="OO12" s="186"/>
      <c r="OP12" s="186"/>
      <c r="OQ12" s="186"/>
      <c r="OR12" s="186"/>
      <c r="OS12" s="186"/>
      <c r="OT12" s="186"/>
      <c r="OU12" s="186"/>
      <c r="OV12" s="186"/>
      <c r="OW12" s="186"/>
      <c r="OX12" s="186"/>
      <c r="OY12" s="186"/>
      <c r="OZ12" s="186"/>
      <c r="PA12" s="186"/>
      <c r="PB12" s="186"/>
      <c r="PC12" s="186"/>
      <c r="PD12" s="186"/>
      <c r="PE12" s="186"/>
      <c r="PF12" s="186"/>
      <c r="PG12" s="186"/>
      <c r="PH12" s="186"/>
      <c r="PI12" s="186"/>
      <c r="PJ12" s="186"/>
      <c r="PK12" s="186"/>
      <c r="PL12" s="186"/>
      <c r="PM12" s="186"/>
      <c r="PN12" s="186"/>
      <c r="PO12" s="186"/>
      <c r="PP12" s="186"/>
      <c r="PQ12" s="186"/>
      <c r="PR12" s="186"/>
      <c r="PS12" s="186"/>
      <c r="PT12" s="186"/>
      <c r="PU12" s="186"/>
      <c r="PV12" s="186"/>
      <c r="PW12" s="186"/>
      <c r="PX12" s="186"/>
      <c r="PY12" s="186"/>
      <c r="PZ12" s="186"/>
      <c r="QA12" s="186"/>
      <c r="QB12" s="186"/>
      <c r="QC12" s="186"/>
      <c r="QD12" s="186"/>
      <c r="QE12" s="186"/>
      <c r="QF12" s="186"/>
      <c r="QG12" s="186"/>
      <c r="QH12" s="186"/>
      <c r="QI12" s="186"/>
      <c r="QJ12" s="186"/>
      <c r="QK12" s="186"/>
      <c r="QL12" s="186"/>
      <c r="QM12" s="186"/>
      <c r="QN12" s="186"/>
      <c r="QO12" s="186"/>
      <c r="QP12" s="186"/>
      <c r="QQ12" s="186"/>
      <c r="QR12" s="186"/>
      <c r="QS12" s="186"/>
      <c r="QT12" s="186"/>
      <c r="QU12" s="186"/>
      <c r="QV12" s="186"/>
      <c r="QW12" s="186"/>
      <c r="QX12" s="186"/>
      <c r="QY12" s="186"/>
      <c r="QZ12" s="186"/>
      <c r="RA12" s="186"/>
      <c r="RB12" s="186"/>
      <c r="RC12" s="186"/>
      <c r="RD12" s="186"/>
      <c r="RE12" s="186"/>
      <c r="RF12" s="186"/>
      <c r="RG12" s="186"/>
      <c r="RH12" s="186"/>
      <c r="RI12" s="186"/>
      <c r="RJ12" s="186"/>
      <c r="RK12" s="186"/>
      <c r="RL12" s="186"/>
      <c r="RM12" s="186"/>
      <c r="RN12" s="186"/>
      <c r="RO12" s="186"/>
      <c r="RP12" s="186"/>
      <c r="RQ12" s="186"/>
      <c r="RR12" s="186"/>
      <c r="RS12" s="186"/>
      <c r="RT12" s="186"/>
      <c r="RU12" s="186"/>
      <c r="RV12" s="186"/>
      <c r="RW12" s="186"/>
      <c r="RX12" s="186"/>
      <c r="RY12" s="186"/>
      <c r="RZ12" s="186"/>
      <c r="SA12" s="186"/>
      <c r="SB12" s="186"/>
      <c r="SC12" s="186"/>
      <c r="SD12" s="186"/>
      <c r="SE12" s="186"/>
      <c r="SF12" s="186"/>
      <c r="SG12" s="186"/>
      <c r="SH12" s="186"/>
      <c r="SI12" s="186"/>
      <c r="SJ12" s="186"/>
      <c r="SK12" s="186"/>
      <c r="SL12" s="186"/>
      <c r="SM12" s="186"/>
      <c r="SN12" s="186"/>
      <c r="SO12" s="186"/>
      <c r="SP12" s="186"/>
      <c r="SQ12" s="186"/>
      <c r="SR12" s="186"/>
      <c r="SS12" s="186"/>
      <c r="ST12" s="186"/>
      <c r="SU12" s="186"/>
      <c r="SV12" s="186"/>
      <c r="SW12" s="186"/>
      <c r="SX12" s="186"/>
      <c r="SY12" s="186"/>
      <c r="SZ12" s="186"/>
      <c r="TA12" s="186"/>
      <c r="TB12" s="186"/>
      <c r="TC12" s="186"/>
      <c r="TD12" s="186"/>
      <c r="TE12" s="186"/>
      <c r="TF12" s="186"/>
      <c r="TG12" s="186"/>
      <c r="TH12" s="186"/>
      <c r="TI12" s="186"/>
      <c r="TJ12" s="186"/>
      <c r="TK12" s="186"/>
      <c r="TL12" s="186"/>
      <c r="TM12" s="186"/>
      <c r="TN12" s="186"/>
      <c r="TO12" s="186"/>
      <c r="TP12" s="186"/>
      <c r="TQ12" s="186"/>
      <c r="TR12" s="186"/>
      <c r="TS12" s="186"/>
      <c r="TT12" s="186"/>
      <c r="TU12" s="186"/>
      <c r="TV12" s="186"/>
      <c r="TW12" s="186"/>
      <c r="TX12" s="186"/>
      <c r="TY12" s="186"/>
      <c r="TZ12" s="186"/>
      <c r="UA12" s="186"/>
      <c r="UB12" s="186"/>
      <c r="UC12" s="186"/>
      <c r="UD12" s="186"/>
      <c r="UE12" s="186"/>
      <c r="UF12" s="186"/>
      <c r="UG12" s="186"/>
      <c r="UH12" s="186"/>
      <c r="UI12" s="186"/>
      <c r="UJ12" s="186"/>
      <c r="UK12" s="186"/>
      <c r="UL12" s="186"/>
      <c r="UM12" s="186"/>
      <c r="UN12" s="186"/>
      <c r="UO12" s="186"/>
      <c r="UP12" s="186"/>
      <c r="UQ12" s="186"/>
      <c r="UR12" s="186"/>
      <c r="US12" s="186"/>
      <c r="UT12" s="186"/>
      <c r="UU12" s="186"/>
      <c r="UV12" s="186"/>
      <c r="UW12" s="186"/>
      <c r="UX12" s="186"/>
      <c r="UY12" s="186"/>
      <c r="UZ12" s="186"/>
      <c r="VA12" s="186"/>
      <c r="VB12" s="186"/>
      <c r="VC12" s="186"/>
      <c r="VD12" s="186"/>
      <c r="VE12" s="186"/>
      <c r="VF12" s="186"/>
      <c r="VG12" s="186"/>
      <c r="VH12" s="186"/>
      <c r="VI12" s="186"/>
      <c r="VJ12" s="186"/>
      <c r="VK12" s="186"/>
      <c r="VL12" s="186"/>
      <c r="VM12" s="186"/>
      <c r="VN12" s="186"/>
      <c r="VO12" s="186"/>
      <c r="VP12" s="186"/>
      <c r="VQ12" s="186"/>
      <c r="VR12" s="186"/>
      <c r="VS12" s="186"/>
      <c r="VT12" s="186"/>
      <c r="VU12" s="186"/>
      <c r="VV12" s="186"/>
      <c r="VW12" s="186"/>
      <c r="VX12" s="186"/>
      <c r="VY12" s="186"/>
      <c r="VZ12" s="186"/>
      <c r="WA12" s="186"/>
      <c r="WB12" s="186"/>
      <c r="WC12" s="186"/>
      <c r="WD12" s="186"/>
      <c r="WE12" s="186"/>
      <c r="WF12" s="186"/>
      <c r="WG12" s="186"/>
      <c r="WH12" s="186"/>
      <c r="WI12" s="186"/>
      <c r="WJ12" s="186"/>
      <c r="WK12" s="186"/>
      <c r="WL12" s="186"/>
      <c r="WM12" s="186"/>
      <c r="WN12" s="186"/>
      <c r="WO12" s="186"/>
      <c r="WP12" s="186"/>
      <c r="WQ12" s="186"/>
      <c r="WR12" s="186"/>
      <c r="WS12" s="186"/>
      <c r="WT12" s="186"/>
      <c r="WU12" s="186"/>
      <c r="WV12" s="186"/>
      <c r="WW12" s="186"/>
      <c r="WX12" s="186"/>
      <c r="WY12" s="186"/>
      <c r="WZ12" s="186"/>
      <c r="XA12" s="186"/>
      <c r="XB12" s="186"/>
      <c r="XC12" s="186"/>
      <c r="XD12" s="186"/>
      <c r="XE12" s="186"/>
      <c r="XF12" s="186"/>
      <c r="XG12" s="186"/>
      <c r="XH12" s="186"/>
      <c r="XI12" s="186"/>
      <c r="XJ12" s="186"/>
      <c r="XK12" s="186"/>
      <c r="XL12" s="186"/>
      <c r="XM12" s="186"/>
      <c r="XN12" s="186"/>
      <c r="XO12" s="186"/>
      <c r="XP12" s="186"/>
      <c r="XQ12" s="186"/>
      <c r="XR12" s="186"/>
      <c r="XS12" s="186"/>
      <c r="XT12" s="186"/>
      <c r="XU12" s="186"/>
      <c r="XV12" s="186"/>
      <c r="XW12" s="186"/>
      <c r="XX12" s="186"/>
      <c r="XY12" s="186"/>
      <c r="XZ12" s="186"/>
      <c r="YA12" s="186"/>
      <c r="YB12" s="186"/>
      <c r="YC12" s="186"/>
      <c r="YD12" s="186"/>
      <c r="YE12" s="186"/>
      <c r="YF12" s="186"/>
      <c r="YG12" s="186"/>
      <c r="YH12" s="186"/>
      <c r="YI12" s="186"/>
      <c r="YJ12" s="186"/>
      <c r="YK12" s="186"/>
      <c r="YL12" s="186"/>
      <c r="YM12" s="186"/>
      <c r="YN12" s="186"/>
      <c r="YO12" s="186"/>
      <c r="YP12" s="186"/>
      <c r="YQ12" s="186"/>
      <c r="YR12" s="186"/>
      <c r="YS12" s="186"/>
      <c r="YT12" s="186"/>
      <c r="YU12" s="186"/>
      <c r="YV12" s="186"/>
      <c r="YW12" s="186"/>
      <c r="YX12" s="186"/>
      <c r="YY12" s="186"/>
      <c r="YZ12" s="186"/>
      <c r="ZA12" s="186"/>
      <c r="ZB12" s="186"/>
      <c r="ZC12" s="186"/>
      <c r="ZD12" s="186"/>
      <c r="ZE12" s="186"/>
      <c r="ZF12" s="186"/>
      <c r="ZG12" s="186"/>
      <c r="ZH12" s="186"/>
      <c r="ZI12" s="186"/>
      <c r="ZJ12" s="186"/>
      <c r="ZK12" s="186"/>
      <c r="ZL12" s="186"/>
      <c r="ZM12" s="186"/>
      <c r="ZN12" s="186"/>
      <c r="ZO12" s="186"/>
      <c r="ZP12" s="186"/>
      <c r="ZQ12" s="186"/>
      <c r="ZR12" s="186"/>
      <c r="ZS12" s="186"/>
      <c r="ZT12" s="186"/>
      <c r="ZU12" s="186"/>
      <c r="ZV12" s="186"/>
      <c r="ZW12" s="186"/>
      <c r="ZX12" s="186"/>
      <c r="ZY12" s="186"/>
      <c r="ZZ12" s="186"/>
      <c r="AAA12" s="186"/>
      <c r="AAB12" s="186"/>
      <c r="AAC12" s="186"/>
      <c r="AAD12" s="186"/>
      <c r="AAE12" s="186"/>
      <c r="AAF12" s="186"/>
      <c r="AAG12" s="186"/>
      <c r="AAH12" s="186"/>
      <c r="AAI12" s="186"/>
      <c r="AAJ12" s="186"/>
      <c r="AAK12" s="186"/>
      <c r="AAL12" s="186"/>
      <c r="AAM12" s="186"/>
      <c r="AAN12" s="186"/>
      <c r="AAO12" s="186"/>
      <c r="AAP12" s="186"/>
      <c r="AAQ12" s="186"/>
      <c r="AAR12" s="186"/>
      <c r="AAS12" s="186"/>
      <c r="AAT12" s="186"/>
      <c r="AAU12" s="186"/>
      <c r="AAV12" s="186"/>
      <c r="AAW12" s="186"/>
      <c r="AAX12" s="186"/>
      <c r="AAY12" s="186"/>
      <c r="AAZ12" s="186"/>
      <c r="ABA12" s="186"/>
      <c r="ABB12" s="186"/>
      <c r="ABC12" s="186"/>
      <c r="ABD12" s="186"/>
      <c r="ABE12" s="186"/>
      <c r="ABF12" s="186"/>
      <c r="ABG12" s="186"/>
      <c r="ABH12" s="186"/>
      <c r="ABI12" s="186"/>
      <c r="ABJ12" s="186"/>
      <c r="ABK12" s="186"/>
      <c r="ABL12" s="186"/>
      <c r="ABM12" s="186"/>
      <c r="ABN12" s="186"/>
      <c r="ABO12" s="186"/>
      <c r="ABP12" s="186"/>
      <c r="ABQ12" s="186"/>
      <c r="ABR12" s="186"/>
      <c r="ABS12" s="186"/>
      <c r="ABT12" s="186"/>
      <c r="ABU12" s="186"/>
      <c r="ABV12" s="186"/>
      <c r="ABW12" s="186"/>
      <c r="ABX12" s="186"/>
      <c r="ABY12" s="186"/>
      <c r="ABZ12" s="186"/>
      <c r="ACA12" s="186"/>
      <c r="ACB12" s="186"/>
      <c r="ACC12" s="186"/>
      <c r="ACD12" s="186"/>
      <c r="ACE12" s="186"/>
      <c r="ACF12" s="186"/>
      <c r="ACG12" s="186"/>
      <c r="ACH12" s="186"/>
      <c r="ACI12" s="186"/>
      <c r="ACJ12" s="186"/>
      <c r="ACK12" s="186"/>
      <c r="ACL12" s="186"/>
      <c r="ACM12" s="186"/>
      <c r="ACN12" s="186"/>
      <c r="ACO12" s="186"/>
      <c r="ACP12" s="186"/>
      <c r="ACQ12" s="186"/>
      <c r="ACR12" s="186"/>
      <c r="ACS12" s="186"/>
      <c r="ACT12" s="186"/>
      <c r="ACU12" s="186"/>
      <c r="ACV12" s="186"/>
      <c r="ACW12" s="186"/>
      <c r="ACX12" s="186"/>
      <c r="ACY12" s="186"/>
      <c r="ACZ12" s="186"/>
      <c r="ADA12" s="186"/>
      <c r="ADB12" s="186"/>
      <c r="ADC12" s="186"/>
      <c r="ADD12" s="186"/>
      <c r="ADE12" s="186"/>
      <c r="ADF12" s="186"/>
      <c r="ADG12" s="186"/>
      <c r="ADH12" s="186"/>
      <c r="ADI12" s="186"/>
      <c r="ADJ12" s="186"/>
      <c r="ADK12" s="186"/>
      <c r="ADL12" s="186"/>
      <c r="ADM12" s="186"/>
      <c r="ADN12" s="186"/>
      <c r="ADO12" s="186"/>
      <c r="ADP12" s="186"/>
      <c r="ADQ12" s="186"/>
      <c r="ADR12" s="186"/>
      <c r="ADS12" s="186"/>
      <c r="ADT12" s="186"/>
      <c r="ADU12" s="186"/>
      <c r="ADV12" s="186"/>
      <c r="ADW12" s="186"/>
      <c r="ADX12" s="186"/>
      <c r="ADY12" s="186"/>
      <c r="ADZ12" s="186"/>
      <c r="AEA12" s="186"/>
      <c r="AEB12" s="186"/>
      <c r="AEC12" s="186"/>
      <c r="AED12" s="186"/>
      <c r="AEE12" s="186"/>
      <c r="AEF12" s="186"/>
      <c r="AEG12" s="186"/>
      <c r="AEH12" s="186"/>
      <c r="AEI12" s="186"/>
      <c r="AEJ12" s="186"/>
      <c r="AEK12" s="186"/>
      <c r="AEL12" s="186"/>
      <c r="AEM12" s="186"/>
      <c r="AEN12" s="186"/>
      <c r="AEO12" s="186"/>
      <c r="AEP12" s="186"/>
      <c r="AEQ12" s="186"/>
      <c r="AER12" s="186"/>
      <c r="AES12" s="186"/>
      <c r="AET12" s="186"/>
      <c r="AEU12" s="186"/>
      <c r="AEV12" s="186"/>
      <c r="AEW12" s="186"/>
      <c r="AEX12" s="186"/>
      <c r="AEY12" s="186"/>
      <c r="AEZ12" s="186"/>
      <c r="AFA12" s="186"/>
      <c r="AFB12" s="186"/>
      <c r="AFC12" s="186"/>
      <c r="AFD12" s="186"/>
      <c r="AFE12" s="186"/>
      <c r="AFF12" s="186"/>
      <c r="AFG12" s="186"/>
      <c r="AFH12" s="186"/>
      <c r="AFI12" s="186"/>
      <c r="AFJ12" s="186"/>
      <c r="AFK12" s="186"/>
      <c r="AFL12" s="186"/>
      <c r="AFM12" s="186"/>
      <c r="AFN12" s="186"/>
      <c r="AFO12" s="186"/>
      <c r="AFP12" s="186"/>
      <c r="AFQ12" s="186"/>
      <c r="AFR12" s="186"/>
      <c r="AFS12" s="186"/>
      <c r="AFT12" s="186"/>
      <c r="AFU12" s="186"/>
      <c r="AFV12" s="186"/>
      <c r="AFW12" s="186"/>
      <c r="AFX12" s="186"/>
      <c r="AFY12" s="186"/>
      <c r="AFZ12" s="186"/>
      <c r="AGA12" s="186"/>
      <c r="AGB12" s="186"/>
      <c r="AGC12" s="186"/>
      <c r="AGD12" s="186"/>
      <c r="AGE12" s="186"/>
      <c r="AGF12" s="186"/>
      <c r="AGG12" s="186"/>
      <c r="AGH12" s="186"/>
      <c r="AGI12" s="186"/>
      <c r="AGJ12" s="186"/>
      <c r="AGK12" s="186"/>
      <c r="AGL12" s="186"/>
      <c r="AGM12" s="186"/>
      <c r="AGN12" s="186"/>
      <c r="AGO12" s="186"/>
      <c r="AGP12" s="186"/>
      <c r="AGQ12" s="186"/>
      <c r="AGR12" s="186"/>
      <c r="AGS12" s="186"/>
      <c r="AGT12" s="186"/>
      <c r="AGU12" s="186"/>
      <c r="AGV12" s="186"/>
      <c r="AGW12" s="186"/>
      <c r="AGX12" s="186"/>
      <c r="AGY12" s="186"/>
      <c r="AGZ12" s="186"/>
      <c r="AHA12" s="186"/>
      <c r="AHB12" s="186"/>
      <c r="AHC12" s="186"/>
      <c r="AHD12" s="186"/>
      <c r="AHE12" s="186"/>
      <c r="AHF12" s="186"/>
      <c r="AHG12" s="186"/>
      <c r="AHH12" s="186"/>
      <c r="AHI12" s="186"/>
      <c r="AHJ12" s="186"/>
      <c r="AHK12" s="186"/>
      <c r="AHL12" s="186"/>
      <c r="AHM12" s="186"/>
      <c r="AHN12" s="186"/>
      <c r="AHO12" s="186"/>
      <c r="AHP12" s="186"/>
      <c r="AHQ12" s="186"/>
      <c r="AHR12" s="186"/>
      <c r="AHS12" s="186"/>
      <c r="AHT12" s="186"/>
      <c r="AHU12" s="186"/>
      <c r="AHV12" s="186"/>
      <c r="AHW12" s="186"/>
      <c r="AHX12" s="186"/>
      <c r="AHY12" s="186"/>
      <c r="AHZ12" s="186"/>
      <c r="AIA12" s="186"/>
      <c r="AIB12" s="186"/>
      <c r="AIC12" s="186"/>
      <c r="AID12" s="186"/>
      <c r="AIE12" s="186"/>
      <c r="AIF12" s="186"/>
      <c r="AIG12" s="186"/>
      <c r="AIH12" s="186"/>
      <c r="AII12" s="186"/>
      <c r="AIJ12" s="186"/>
      <c r="AIK12" s="186"/>
      <c r="AIL12" s="186"/>
      <c r="AIM12" s="186"/>
      <c r="AIN12" s="186"/>
      <c r="AIO12" s="186"/>
      <c r="AIP12" s="186"/>
      <c r="AIQ12" s="186"/>
      <c r="AIR12" s="186"/>
      <c r="AIS12" s="186"/>
      <c r="AIT12" s="186"/>
      <c r="AIU12" s="186"/>
      <c r="AIV12" s="186"/>
      <c r="AIW12" s="186"/>
      <c r="AIX12" s="186"/>
      <c r="AIY12" s="186"/>
      <c r="AIZ12" s="186"/>
      <c r="AJA12" s="186"/>
      <c r="AJB12" s="186"/>
      <c r="AJC12" s="186"/>
      <c r="AJD12" s="186"/>
      <c r="AJE12" s="186"/>
      <c r="AJF12" s="186"/>
      <c r="AJG12" s="186"/>
      <c r="AJH12" s="186"/>
      <c r="AJI12" s="186"/>
      <c r="AJJ12" s="186"/>
      <c r="AJK12" s="186"/>
      <c r="AJL12" s="186"/>
      <c r="AJM12" s="186"/>
      <c r="AJN12" s="186"/>
      <c r="AJO12" s="186"/>
      <c r="AJP12" s="186"/>
      <c r="AJQ12" s="186"/>
      <c r="AJR12" s="186"/>
      <c r="AJS12" s="186"/>
      <c r="AJT12" s="186"/>
      <c r="AJU12" s="186"/>
      <c r="AJV12" s="186"/>
      <c r="AJW12" s="186"/>
      <c r="AJX12" s="186"/>
      <c r="AJY12" s="186"/>
      <c r="AJZ12" s="186"/>
      <c r="AKA12" s="186"/>
      <c r="AKB12" s="186"/>
      <c r="AKC12" s="186"/>
      <c r="AKD12" s="186"/>
      <c r="AKE12" s="186"/>
      <c r="AKF12" s="186"/>
      <c r="AKG12" s="186"/>
      <c r="AKH12" s="186"/>
      <c r="AKI12" s="186"/>
      <c r="AKJ12" s="186"/>
      <c r="AKK12" s="186"/>
      <c r="AKL12" s="186"/>
      <c r="AKM12" s="186"/>
      <c r="AKN12" s="186"/>
      <c r="AKO12" s="186"/>
      <c r="AKP12" s="186"/>
      <c r="AKQ12" s="186"/>
      <c r="AKR12" s="186"/>
      <c r="AKS12" s="186"/>
      <c r="AKT12" s="186"/>
      <c r="AKU12" s="186"/>
      <c r="AKV12" s="186"/>
      <c r="AKW12" s="186"/>
      <c r="AKX12" s="186"/>
      <c r="AKY12" s="186"/>
      <c r="AKZ12" s="186"/>
      <c r="ALA12" s="186"/>
      <c r="ALB12" s="186"/>
      <c r="ALC12" s="186"/>
      <c r="ALD12" s="186"/>
      <c r="ALE12" s="186"/>
      <c r="ALF12" s="186"/>
      <c r="ALG12" s="186"/>
      <c r="ALH12" s="186"/>
      <c r="ALI12" s="186"/>
      <c r="ALJ12" s="186"/>
      <c r="ALK12" s="186"/>
      <c r="ALL12" s="186"/>
      <c r="ALM12" s="186"/>
      <c r="ALN12" s="186"/>
      <c r="ALO12" s="186"/>
      <c r="ALP12" s="186"/>
      <c r="ALQ12" s="186"/>
      <c r="ALR12" s="186"/>
      <c r="ALS12" s="186"/>
      <c r="ALT12" s="186"/>
      <c r="ALU12" s="186"/>
      <c r="ALV12" s="186"/>
      <c r="ALW12" s="186"/>
      <c r="ALX12" s="186"/>
      <c r="ALY12" s="186"/>
      <c r="ALZ12" s="186"/>
      <c r="AMA12" s="186"/>
      <c r="AMB12" s="186"/>
      <c r="AMC12" s="186"/>
      <c r="AMD12" s="186"/>
      <c r="AME12" s="186"/>
      <c r="AMF12" s="186"/>
      <c r="AMG12" s="186"/>
      <c r="AMH12" s="186"/>
      <c r="AMI12" s="186"/>
      <c r="AMJ12" s="186"/>
      <c r="AMK12" s="186"/>
      <c r="AML12" s="186"/>
      <c r="AMM12" s="186"/>
      <c r="AMN12" s="186"/>
      <c r="AMO12" s="186"/>
      <c r="AMP12" s="186"/>
      <c r="AMQ12" s="186"/>
      <c r="AMR12" s="186"/>
      <c r="AMS12" s="186"/>
      <c r="AMT12" s="186"/>
      <c r="AMU12" s="186"/>
      <c r="AMV12" s="186"/>
      <c r="AMW12" s="186"/>
      <c r="AMX12" s="186"/>
      <c r="AMY12" s="186"/>
      <c r="AMZ12" s="186"/>
      <c r="ANA12" s="186"/>
      <c r="ANB12" s="186"/>
      <c r="ANC12" s="186"/>
      <c r="AND12" s="186"/>
      <c r="ANE12" s="186"/>
      <c r="ANF12" s="186"/>
      <c r="ANG12" s="186"/>
      <c r="ANH12" s="186"/>
      <c r="ANI12" s="186"/>
      <c r="ANJ12" s="186"/>
      <c r="ANK12" s="186"/>
      <c r="ANL12" s="186"/>
      <c r="ANM12" s="186"/>
      <c r="ANN12" s="186"/>
      <c r="ANO12" s="186"/>
      <c r="ANP12" s="186"/>
      <c r="ANQ12" s="186"/>
      <c r="ANR12" s="186"/>
      <c r="ANS12" s="186"/>
      <c r="ANT12" s="186"/>
      <c r="ANU12" s="186"/>
      <c r="ANV12" s="186"/>
      <c r="ANW12" s="186"/>
      <c r="ANX12" s="186"/>
      <c r="ANY12" s="186"/>
      <c r="ANZ12" s="186"/>
      <c r="AOA12" s="186"/>
      <c r="AOB12" s="186"/>
      <c r="AOC12" s="186"/>
      <c r="AOD12" s="186"/>
      <c r="AOE12" s="186"/>
      <c r="AOF12" s="186"/>
      <c r="AOG12" s="186"/>
      <c r="AOH12" s="186"/>
      <c r="AOI12" s="186"/>
      <c r="AOJ12" s="186"/>
      <c r="AOK12" s="186"/>
      <c r="AOL12" s="186"/>
      <c r="AOM12" s="186"/>
      <c r="AON12" s="186"/>
      <c r="AOO12" s="186"/>
      <c r="AOP12" s="186"/>
      <c r="AOQ12" s="186"/>
      <c r="AOR12" s="186"/>
      <c r="AOS12" s="186"/>
      <c r="AOT12" s="186"/>
      <c r="AOU12" s="186"/>
      <c r="AOV12" s="186"/>
      <c r="AOW12" s="186"/>
      <c r="AOX12" s="186"/>
      <c r="AOY12" s="186"/>
      <c r="AOZ12" s="186"/>
      <c r="APA12" s="186"/>
      <c r="APB12" s="186"/>
      <c r="APC12" s="186"/>
      <c r="APD12" s="186"/>
      <c r="APE12" s="186"/>
      <c r="APF12" s="186"/>
      <c r="APG12" s="186"/>
      <c r="APH12" s="186"/>
      <c r="API12" s="186"/>
      <c r="APJ12" s="186"/>
      <c r="APK12" s="186"/>
      <c r="APL12" s="186"/>
      <c r="APM12" s="186"/>
      <c r="APN12" s="186"/>
      <c r="APO12" s="186"/>
      <c r="APP12" s="186"/>
      <c r="APQ12" s="186"/>
      <c r="APR12" s="186"/>
      <c r="APS12" s="186"/>
      <c r="APT12" s="186"/>
      <c r="APU12" s="186"/>
      <c r="APV12" s="186"/>
      <c r="APW12" s="186"/>
      <c r="APX12" s="186"/>
      <c r="APY12" s="186"/>
      <c r="APZ12" s="186"/>
      <c r="AQA12" s="186"/>
      <c r="AQB12" s="186"/>
      <c r="AQC12" s="186"/>
      <c r="AQD12" s="186"/>
      <c r="AQE12" s="186"/>
      <c r="AQF12" s="186"/>
      <c r="AQG12" s="186"/>
      <c r="AQH12" s="186"/>
      <c r="AQI12" s="186"/>
      <c r="AQJ12" s="186"/>
      <c r="AQK12" s="186"/>
      <c r="AQL12" s="186"/>
      <c r="AQM12" s="186"/>
      <c r="AQN12" s="186"/>
      <c r="AQO12" s="186"/>
      <c r="AQP12" s="186"/>
      <c r="AQQ12" s="186"/>
      <c r="AQR12" s="186"/>
      <c r="AQS12" s="186"/>
      <c r="AQT12" s="186"/>
      <c r="AQU12" s="186"/>
      <c r="AQV12" s="186"/>
      <c r="AQW12" s="186"/>
      <c r="AQX12" s="186"/>
      <c r="AQY12" s="186"/>
      <c r="AQZ12" s="186"/>
      <c r="ARA12" s="186"/>
      <c r="ARB12" s="186"/>
      <c r="ARC12" s="186"/>
      <c r="ARD12" s="186"/>
      <c r="ARE12" s="186"/>
      <c r="ARF12" s="186"/>
      <c r="ARG12" s="186"/>
      <c r="ARH12" s="186"/>
      <c r="ARI12" s="186"/>
      <c r="ARJ12" s="186"/>
      <c r="ARK12" s="186"/>
      <c r="ARL12" s="186"/>
      <c r="ARM12" s="186"/>
      <c r="ARN12" s="186"/>
      <c r="ARO12" s="186"/>
      <c r="ARP12" s="186"/>
      <c r="ARQ12" s="186"/>
      <c r="ARR12" s="186"/>
      <c r="ARS12" s="186"/>
      <c r="ART12" s="186"/>
      <c r="ARU12" s="186"/>
      <c r="ARV12" s="186"/>
      <c r="ARW12" s="186"/>
      <c r="ARX12" s="186"/>
      <c r="ARY12" s="186"/>
      <c r="ARZ12" s="186"/>
      <c r="ASA12" s="186"/>
      <c r="ASB12" s="186"/>
      <c r="ASC12" s="186"/>
      <c r="ASD12" s="186"/>
      <c r="ASE12" s="186"/>
      <c r="ASF12" s="186"/>
      <c r="ASG12" s="186"/>
      <c r="ASH12" s="186"/>
      <c r="ASI12" s="186"/>
      <c r="ASJ12" s="186"/>
      <c r="ASK12" s="186"/>
      <c r="ASL12" s="186"/>
      <c r="ASM12" s="186"/>
      <c r="ASN12" s="186"/>
      <c r="ASO12" s="186"/>
      <c r="ASP12" s="186"/>
      <c r="ASQ12" s="186"/>
      <c r="ASR12" s="186"/>
      <c r="ASS12" s="186"/>
      <c r="AST12" s="186"/>
      <c r="ASU12" s="186"/>
      <c r="ASV12" s="186"/>
      <c r="ASW12" s="186"/>
      <c r="ASX12" s="186"/>
      <c r="ASY12" s="186"/>
      <c r="ASZ12" s="186"/>
      <c r="ATA12" s="186"/>
      <c r="ATB12" s="186"/>
      <c r="ATC12" s="186"/>
      <c r="ATD12" s="186"/>
      <c r="ATE12" s="186"/>
      <c r="ATF12" s="186"/>
      <c r="ATG12" s="186"/>
      <c r="ATH12" s="186"/>
      <c r="ATI12" s="186"/>
      <c r="ATJ12" s="186"/>
      <c r="ATK12" s="186"/>
      <c r="ATL12" s="186"/>
      <c r="ATM12" s="186"/>
      <c r="ATN12" s="186"/>
      <c r="ATO12" s="186"/>
      <c r="ATP12" s="186"/>
      <c r="ATQ12" s="186"/>
      <c r="ATR12" s="186"/>
      <c r="ATS12" s="186"/>
      <c r="ATT12" s="186"/>
      <c r="ATU12" s="186"/>
      <c r="ATV12" s="186"/>
      <c r="ATW12" s="186"/>
      <c r="ATX12" s="186"/>
      <c r="ATY12" s="186"/>
      <c r="ATZ12" s="186"/>
      <c r="AUA12" s="186"/>
      <c r="AUB12" s="186"/>
      <c r="AUC12" s="186"/>
      <c r="AUD12" s="186"/>
      <c r="AUE12" s="186"/>
      <c r="AUF12" s="186"/>
      <c r="AUG12" s="186"/>
      <c r="AUH12" s="186"/>
    </row>
    <row r="13" spans="1:1230">
      <c r="A13" s="180"/>
      <c r="B13" s="279" t="e">
        <f>+'35A. SEGUIMIENTO PLAN CARRETERO'!J14</f>
        <v>#REF!</v>
      </c>
      <c r="C13" s="279" t="e">
        <f t="shared" ref="C13:K13" si="0">+B13+1</f>
        <v>#REF!</v>
      </c>
      <c r="D13" s="279" t="e">
        <f t="shared" si="0"/>
        <v>#REF!</v>
      </c>
      <c r="E13" s="279" t="e">
        <f t="shared" si="0"/>
        <v>#REF!</v>
      </c>
      <c r="F13" s="279" t="e">
        <f t="shared" si="0"/>
        <v>#REF!</v>
      </c>
      <c r="G13" s="279" t="e">
        <f t="shared" si="0"/>
        <v>#REF!</v>
      </c>
      <c r="H13" s="279" t="e">
        <f t="shared" si="0"/>
        <v>#REF!</v>
      </c>
      <c r="I13" s="279" t="e">
        <f t="shared" si="0"/>
        <v>#REF!</v>
      </c>
      <c r="J13" s="279" t="e">
        <f t="shared" si="0"/>
        <v>#REF!</v>
      </c>
      <c r="K13" s="279" t="e">
        <f t="shared" si="0"/>
        <v>#REF!</v>
      </c>
    </row>
    <row r="14" spans="1:1230" ht="22.5">
      <c r="A14" s="290" t="s">
        <v>542</v>
      </c>
      <c r="B14" s="300">
        <f>+'37A. SEGUIMIENTO PLAN AEROPORTU'!K67</f>
        <v>0</v>
      </c>
      <c r="C14" s="300">
        <f>+'37A. SEGUIMIENTO PLAN AEROPORTU'!O67</f>
        <v>0</v>
      </c>
      <c r="D14" s="300">
        <f>+'37A. SEGUIMIENTO PLAN AEROPORTU'!S67</f>
        <v>0</v>
      </c>
      <c r="E14" s="300">
        <f>+'37A. SEGUIMIENTO PLAN AEROPORTU'!W67</f>
        <v>0</v>
      </c>
      <c r="F14" s="300">
        <f>+'37A. SEGUIMIENTO PLAN AEROPORTU'!AA67</f>
        <v>0</v>
      </c>
      <c r="G14" s="300">
        <f>+'37A. SEGUIMIENTO PLAN AEROPORTU'!A658</f>
        <v>0</v>
      </c>
      <c r="H14" s="300">
        <f>+'37A. SEGUIMIENTO PLAN AEROPORTU'!AI67</f>
        <v>0</v>
      </c>
      <c r="I14" s="300">
        <f>+'37A. SEGUIMIENTO PLAN AEROPORTU'!AM67</f>
        <v>0</v>
      </c>
      <c r="J14" s="300">
        <f>+'37A. SEGUIMIENTO PLAN AEROPORTU'!AQ67</f>
        <v>0</v>
      </c>
      <c r="K14" s="300">
        <f>+'37A. SEGUIMIENTO PLAN AEROPORTU'!AU67</f>
        <v>0</v>
      </c>
    </row>
    <row r="15" spans="1:1230" ht="22.5">
      <c r="A15" s="290" t="s">
        <v>585</v>
      </c>
      <c r="B15" s="300" t="e">
        <f>+'37A. SEGUIMIENTO PLAN AEROPORTU'!#REF!</f>
        <v>#REF!</v>
      </c>
      <c r="C15" s="300" t="e">
        <f>+'37A. SEGUIMIENTO PLAN AEROPORTU'!#REF!</f>
        <v>#REF!</v>
      </c>
      <c r="D15" s="300" t="e">
        <f>+'37A. SEGUIMIENTO PLAN AEROPORTU'!#REF!</f>
        <v>#REF!</v>
      </c>
      <c r="E15" s="300" t="e">
        <f>+'37A. SEGUIMIENTO PLAN AEROPORTU'!#REF!</f>
        <v>#REF!</v>
      </c>
      <c r="F15" s="300" t="e">
        <f>+'37A. SEGUIMIENTO PLAN AEROPORTU'!#REF!</f>
        <v>#REF!</v>
      </c>
      <c r="G15" s="300" t="e">
        <f>+'37A. SEGUIMIENTO PLAN AEROPORTU'!#REF!</f>
        <v>#REF!</v>
      </c>
      <c r="H15" s="300" t="e">
        <f>+'37A. SEGUIMIENTO PLAN AEROPORTU'!#REF!</f>
        <v>#REF!</v>
      </c>
      <c r="I15" s="300" t="e">
        <f>+'37A. SEGUIMIENTO PLAN AEROPORTU'!#REF!</f>
        <v>#REF!</v>
      </c>
      <c r="J15" s="300" t="e">
        <f>+'37A. SEGUIMIENTO PLAN AEROPORTU'!#REF!</f>
        <v>#REF!</v>
      </c>
      <c r="K15" s="300" t="e">
        <f>+'37A. SEGUIMIENTO PLAN AEROPORTU'!#REF!</f>
        <v>#REF!</v>
      </c>
    </row>
  </sheetData>
  <dataValidations count="1">
    <dataValidation type="list" allowBlank="1" showInputMessage="1" showErrorMessage="1" sqref="A13 E1:E12">
      <formula1>"PROGRAMADA, EJECUTADA,ADICIONAL"</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ellIs" priority="1" operator="equal" id="{3BB4ED6F-E5DA-0E4D-95F8-F361C6FCC732}">
            <xm:f>'35A. SEGUIMIENTO PLAN CARRETERO'!$G$64</xm:f>
            <x14:dxf>
              <fill>
                <patternFill>
                  <bgColor rgb="FF7030A0"/>
                </patternFill>
              </fill>
            </x14:dxf>
          </x14:cfRule>
          <x14:cfRule type="cellIs" priority="2" operator="equal" id="{7E122798-6034-A54D-8612-4136A2B46500}">
            <xm:f>'35A. SEGUIMIENTO PLAN CARRETERO'!$G$63</xm:f>
            <x14:dxf>
              <fill>
                <patternFill>
                  <bgColor rgb="FFFF0000"/>
                </patternFill>
              </fill>
            </x14:dxf>
          </x14:cfRule>
          <x14:cfRule type="cellIs" priority="3" operator="equal" id="{6050DEEB-7E5E-A346-9B75-1DC8FDC7824F}">
            <xm:f>'35A. SEGUIMIENTO PLAN CARRETERO'!$G$62</xm:f>
            <x14:dxf>
              <fill>
                <patternFill>
                  <bgColor theme="5"/>
                </patternFill>
              </fill>
            </x14:dxf>
          </x14:cfRule>
          <x14:cfRule type="cellIs" priority="4" operator="equal" id="{276826EE-7B5A-F84E-86FF-AB206A455634}">
            <xm:f>'35A. SEGUIMIENTO PLAN CARRETERO'!$G$61</xm:f>
            <x14:dxf>
              <fill>
                <patternFill>
                  <bgColor rgb="FFFFFF00"/>
                </patternFill>
              </fill>
            </x14:dxf>
          </x14:cfRule>
          <x14:cfRule type="cellIs" priority="5" operator="equal" id="{03368F4A-695B-1B42-B971-D6462350BF3E}">
            <xm:f>'35A. SEGUIMIENTO PLAN CARRETERO'!$G$60</xm:f>
            <x14:dxf>
              <fill>
                <patternFill>
                  <bgColor theme="9"/>
                </patternFill>
              </fill>
            </x14:dxf>
          </x14:cfRule>
          <x14:cfRule type="cellIs" priority="6" operator="equal" id="{12014242-F7B8-B648-9E8B-813B9604ED54}">
            <xm:f>'35A. SEGUIMIENTO PLAN CARRETERO'!$G$59</xm:f>
            <x14:dxf>
              <fill>
                <patternFill>
                  <bgColor theme="8"/>
                </patternFill>
              </fill>
            </x14:dxf>
          </x14:cfRule>
          <x14:cfRule type="cellIs" priority="7" operator="equal" id="{F0AB4A33-5551-8045-AD9A-D6FE40C0EEB2}">
            <xm:f>'35A. SEGUIMIENTO PLAN CARRETERO'!$G$58</xm:f>
            <x14:dxf>
              <fill>
                <patternFill>
                  <bgColor theme="1" tint="0.499984740745262"/>
                </patternFill>
              </fill>
            </x14:dxf>
          </x14:cfRule>
          <xm:sqref>J1:J12 N1:N12 R1:R12 V1:V12 Z1:Z12 AD1:AD12 AH1:AH12 AL1:AL12 AP1:AP12 AT1:AT12</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41</vt:i4>
      </vt:variant>
      <vt:variant>
        <vt:lpstr>Rangos con nombre</vt:lpstr>
      </vt:variant>
      <vt:variant>
        <vt:i4>48</vt:i4>
      </vt:variant>
    </vt:vector>
  </HeadingPairs>
  <TitlesOfParts>
    <vt:vector size="89" baseType="lpstr">
      <vt:lpstr>Fichas </vt:lpstr>
      <vt:lpstr>1. RED VIAL</vt:lpstr>
      <vt:lpstr>2. RED VIAL DEPARTAMENTAL</vt:lpstr>
      <vt:lpstr>3. CONECTIVIDAD</vt:lpstr>
      <vt:lpstr>4. CARACTERISTICAS AEROPUERTOS</vt:lpstr>
      <vt:lpstr>5. RED FERROVIARIA</vt:lpstr>
      <vt:lpstr>6. FLUVIAL Y EMBARCADEROS</vt:lpstr>
      <vt:lpstr>7. MARITIMO Y CABOTAJE</vt:lpstr>
      <vt:lpstr>8. CARACTERISTICAS DE CABLES </vt:lpstr>
      <vt:lpstr>9. CARGA Y PASAJEROS MOVIL</vt:lpstr>
      <vt:lpstr>10. PROYECTOS DE INFRAESTRU</vt:lpstr>
      <vt:lpstr>11. TPD BUS CARGA PASAJEROS</vt:lpstr>
      <vt:lpstr>12. RELACION COSTO TON-km</vt:lpstr>
      <vt:lpstr>13. DIVISION POLITICA</vt:lpstr>
      <vt:lpstr>14. ZONAS DE RIESGO MUNICIPAL</vt:lpstr>
      <vt:lpstr>15. VIAS EN ZONAS DE RIESGO</vt:lpstr>
      <vt:lpstr>16. AREAS PROTEGIDAS</vt:lpstr>
      <vt:lpstr>17. VIAS EN ZONAS PROTEGIDAS</vt:lpstr>
      <vt:lpstr>18. CRECIMIENTO INTERCE DEPTAL</vt:lpstr>
      <vt:lpstr>19. FUNCIONES Y ROLES DEL MUNIC</vt:lpstr>
      <vt:lpstr>20. ZONAS TÚRISTICAS</vt:lpstr>
      <vt:lpstr>21. VIAS TURISTICAS</vt:lpstr>
      <vt:lpstr>22. AREAS ESPECIALI DE PRODUCCI</vt:lpstr>
      <vt:lpstr>23. CALIFICACION AREAS DE DESAR</vt:lpstr>
      <vt:lpstr>24. INTERV EN INFRAESTRUCTU</vt:lpstr>
      <vt:lpstr>25. INTERVENCION PROYECTADA</vt:lpstr>
      <vt:lpstr>26. EJES ESTRATEGICOS</vt:lpstr>
      <vt:lpstr>27. VIAS DTALES ESTRATÉGIC</vt:lpstr>
      <vt:lpstr>28. SALUD Y EDUCACIÓN</vt:lpstr>
      <vt:lpstr>29. PRIORIZACIÓN DE TRAMOS</vt:lpstr>
      <vt:lpstr>30. PLAN CARRETERO - REC DISP</vt:lpstr>
      <vt:lpstr>31. PLAN CARRETERO - REC NECESA</vt:lpstr>
      <vt:lpstr>32. PLAN FLUVIAL</vt:lpstr>
      <vt:lpstr>33. PLAN AEROPORTUARIO</vt:lpstr>
      <vt:lpstr>34. CAMINOS ANCESTRALES</vt:lpstr>
      <vt:lpstr>35A. SEGUIMIENTO PLAN CARRETERO</vt:lpstr>
      <vt:lpstr>35B. GRAFICA PLAN CARRETERO</vt:lpstr>
      <vt:lpstr>36A. SEGUIMIENTO PLAN FLUVIAL</vt:lpstr>
      <vt:lpstr>36B. GRAFICA PLAN FLUVIAL</vt:lpstr>
      <vt:lpstr>37A. SEGUIMIENTO PLAN AEROPORTU</vt:lpstr>
      <vt:lpstr>37B. GRAFICA PLAN AEROPORTUARIO</vt:lpstr>
      <vt:lpstr>'1. RED VIAL'!Área_de_impresión</vt:lpstr>
      <vt:lpstr>'10. PROYECTOS DE INFRAESTRU'!Área_de_impresión</vt:lpstr>
      <vt:lpstr>'11. TPD BUS CARGA PASAJEROS'!Área_de_impresión</vt:lpstr>
      <vt:lpstr>'12. RELACION COSTO TON-km'!Área_de_impresión</vt:lpstr>
      <vt:lpstr>'13. DIVISION POLITICA'!Área_de_impresión</vt:lpstr>
      <vt:lpstr>'14. ZONAS DE RIESGO MUNICIPAL'!Área_de_impresión</vt:lpstr>
      <vt:lpstr>'15. VIAS EN ZONAS DE RIESGO'!Área_de_impresión</vt:lpstr>
      <vt:lpstr>'16. AREAS PROTEGIDAS'!Área_de_impresión</vt:lpstr>
      <vt:lpstr>'17. VIAS EN ZONAS PROTEGIDAS'!Área_de_impresión</vt:lpstr>
      <vt:lpstr>'18. CRECIMIENTO INTERCE DEPTAL'!Área_de_impresión</vt:lpstr>
      <vt:lpstr>'19. FUNCIONES Y ROLES DEL MUNIC'!Área_de_impresión</vt:lpstr>
      <vt:lpstr>'2. RED VIAL DEPARTAMENTAL'!Área_de_impresión</vt:lpstr>
      <vt:lpstr>'20. ZONAS TÚRISTICAS'!Área_de_impresión</vt:lpstr>
      <vt:lpstr>'21. VIAS TURISTICAS'!Área_de_impresión</vt:lpstr>
      <vt:lpstr>'22. AREAS ESPECIALI DE PRODUCCI'!Área_de_impresión</vt:lpstr>
      <vt:lpstr>'23. CALIFICACION AREAS DE DESAR'!Área_de_impresión</vt:lpstr>
      <vt:lpstr>'24. INTERV EN INFRAESTRUCTU'!Área_de_impresión</vt:lpstr>
      <vt:lpstr>'25. INTERVENCION PROYECTADA'!Área_de_impresión</vt:lpstr>
      <vt:lpstr>'26. EJES ESTRATEGICOS'!Área_de_impresión</vt:lpstr>
      <vt:lpstr>'27. VIAS DTALES ESTRATÉGIC'!Área_de_impresión</vt:lpstr>
      <vt:lpstr>'28. SALUD Y EDUCACIÓN'!Área_de_impresión</vt:lpstr>
      <vt:lpstr>'29. PRIORIZACIÓN DE TRAMOS'!Área_de_impresión</vt:lpstr>
      <vt:lpstr>'3. CONECTIVIDAD'!Área_de_impresión</vt:lpstr>
      <vt:lpstr>'30. PLAN CARRETERO - REC DISP'!Área_de_impresión</vt:lpstr>
      <vt:lpstr>'31. PLAN CARRETERO - REC NECESA'!Área_de_impresión</vt:lpstr>
      <vt:lpstr>'32. PLAN FLUVIAL'!Área_de_impresión</vt:lpstr>
      <vt:lpstr>'33. PLAN AEROPORTUARIO'!Área_de_impresión</vt:lpstr>
      <vt:lpstr>'34. CAMINOS ANCESTRALES'!Área_de_impresión</vt:lpstr>
      <vt:lpstr>'35A. SEGUIMIENTO PLAN CARRETERO'!Área_de_impresión</vt:lpstr>
      <vt:lpstr>'36A. SEGUIMIENTO PLAN FLUVIAL'!Área_de_impresión</vt:lpstr>
      <vt:lpstr>'37A. SEGUIMIENTO PLAN AEROPORTU'!Área_de_impresión</vt:lpstr>
      <vt:lpstr>'4. CARACTERISTICAS AEROPUERTOS'!Área_de_impresión</vt:lpstr>
      <vt:lpstr>'5. RED FERROVIARIA'!Área_de_impresión</vt:lpstr>
      <vt:lpstr>'6. FLUVIAL Y EMBARCADEROS'!Área_de_impresión</vt:lpstr>
      <vt:lpstr>'7. MARITIMO Y CABOTAJE'!Área_de_impresión</vt:lpstr>
      <vt:lpstr>'8. CARACTERISTICAS DE CABLES '!Área_de_impresión</vt:lpstr>
      <vt:lpstr>'9. CARGA Y PASAJEROS MOVIL'!Área_de_impresión</vt:lpstr>
      <vt:lpstr>'1. RED VIAL'!Títulos_a_imprimir</vt:lpstr>
      <vt:lpstr>'10. PROYECTOS DE INFRAESTRU'!Títulos_a_imprimir</vt:lpstr>
      <vt:lpstr>'11. TPD BUS CARGA PASAJEROS'!Títulos_a_imprimir</vt:lpstr>
      <vt:lpstr>'12. RELACION COSTO TON-km'!Títulos_a_imprimir</vt:lpstr>
      <vt:lpstr>'14. ZONAS DE RIESGO MUNICIPAL'!Títulos_a_imprimir</vt:lpstr>
      <vt:lpstr>'15. VIAS EN ZONAS DE RIESGO'!Títulos_a_imprimir</vt:lpstr>
      <vt:lpstr>'17. VIAS EN ZONAS PROTEGIDAS'!Títulos_a_imprimir</vt:lpstr>
      <vt:lpstr>'2. RED VIAL DEPARTAMENTAL'!Títulos_a_imprimir</vt:lpstr>
      <vt:lpstr>'26. EJES ESTRATEGICOS'!Títulos_a_imprimir</vt:lpstr>
      <vt:lpstr>'3. CONECTIVIDAD'!Títulos_a_imprimir</vt:lpstr>
      <vt:lpstr>'Fichas '!Títulos_a_imprimir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Ximena Garcia Narvaez</dc:creator>
  <cp:lastModifiedBy>Jorge</cp:lastModifiedBy>
  <cp:lastPrinted>2017-09-08T19:37:56Z</cp:lastPrinted>
  <dcterms:created xsi:type="dcterms:W3CDTF">2015-08-19T20:11:27Z</dcterms:created>
  <dcterms:modified xsi:type="dcterms:W3CDTF">2017-09-11T20:22:39Z</dcterms:modified>
</cp:coreProperties>
</file>